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525"/>
  <workbookPr filterPrivacy="1" codeName="ThisWorkbook" defaultThemeVersion="124226"/>
  <xr:revisionPtr revIDLastSave="1122" documentId="13_ncr:1_{2B2DC240-2936-4FA1-AC15-C2B70766ED80}" xr6:coauthVersionLast="47" xr6:coauthVersionMax="47" xr10:uidLastSave="{AC412AD8-DD24-4ADF-B8FC-A1A0D65D1D2F}"/>
  <bookViews>
    <workbookView xWindow="-120" yWindow="-120" windowWidth="29040" windowHeight="15840" tabRatio="689" xr2:uid="{00000000-000D-0000-FFFF-FFFF00000000}"/>
  </bookViews>
  <sheets>
    <sheet name="Indice" sheetId="38" r:id="rId1"/>
    <sheet name="1.0 Esquema" sheetId="58" r:id="rId2"/>
    <sheet name="1.1 Demanda Histórica" sheetId="4" r:id="rId3"/>
    <sheet name="1.2a Proyección Empresas " sheetId="61" r:id="rId4"/>
    <sheet name="1.2b Proyección CNE" sheetId="2" r:id="rId5"/>
    <sheet name="1.3 Revisión Metodología Dx" sheetId="24" r:id="rId6"/>
    <sheet name="1.4 Tasas Distribuidora" sheetId="41" r:id="rId7"/>
    <sheet name="1.5 Factores Pérdidas" sheetId="21" r:id="rId8"/>
    <sheet name="1.6 Proyección Ef. Energética" sheetId="45" r:id="rId9"/>
    <sheet name="2.1 Previsión BAU" sheetId="44" r:id="rId10"/>
    <sheet name="2.2 Previsión Ef. Energética" sheetId="47" r:id="rId11"/>
    <sheet name="2.3Previsión Traspasos CL-&gt;CR" sheetId="54" r:id="rId12"/>
    <sheet name="2.4 Previsión Traspasos CR-&gt; CL" sheetId="60" r:id="rId13"/>
    <sheet name="2.5Previsión Gen. Residencial" sheetId="48" r:id="rId14"/>
    <sheet name="2.6 Previsión Electromovilidad" sheetId="59" r:id="rId15"/>
    <sheet name="3a) Prev. Total nivel SSPP" sheetId="49" r:id="rId16"/>
    <sheet name="3b) Prev. Total nivel Nacional" sheetId="20" r:id="rId17"/>
  </sheets>
  <externalReferences>
    <externalReference r:id="rId18"/>
    <externalReference r:id="rId19"/>
    <externalReference r:id="rId20"/>
    <externalReference r:id="rId21"/>
  </externalReferences>
  <definedNames>
    <definedName name="_xlnm._FilterDatabase" localSheetId="1" hidden="1">'1.0 Esquema'!#REF!</definedName>
    <definedName name="_xlnm._FilterDatabase" localSheetId="2" hidden="1">'1.1 Demanda Histórica'!$B$5:$M$35</definedName>
    <definedName name="_xlnm._FilterDatabase" localSheetId="5" hidden="1">'1.3 Revisión Metodología Dx'!$B$5:$D$29</definedName>
    <definedName name="aa" localSheetId="1">[1]INDEXACIÓN_Dx!#REF!</definedName>
    <definedName name="aa" localSheetId="6">[1]INDEXACIÓN_Dx!#REF!</definedName>
    <definedName name="aa" localSheetId="9">[1]INDEXACIÓN_Dx!#REF!</definedName>
    <definedName name="aa" localSheetId="10">[1]INDEXACIÓN_Dx!#REF!</definedName>
    <definedName name="aa" localSheetId="11">[1]INDEXACIÓN_Dx!#REF!</definedName>
    <definedName name="aa" localSheetId="13">[1]INDEXACIÓN_Dx!#REF!</definedName>
    <definedName name="aa" localSheetId="14">[1]INDEXACIÓN_Dx!#REF!</definedName>
    <definedName name="aa" localSheetId="15">[1]INDEXACIÓN_Dx!#REF!</definedName>
    <definedName name="aa">[1]INDEXACIÓN_Dx!#REF!</definedName>
    <definedName name="_xlnm.Print_Area" localSheetId="1">'1.0 Esquema'!$A$1:$P$42</definedName>
    <definedName name="basura" localSheetId="1">[2]INDEXACIÓN_Dx!#REF!</definedName>
    <definedName name="basura" localSheetId="6">[2]INDEXACIÓN_Dx!#REF!</definedName>
    <definedName name="basura" localSheetId="9">[2]INDEXACIÓN_Dx!#REF!</definedName>
    <definedName name="basura" localSheetId="10">[2]INDEXACIÓN_Dx!#REF!</definedName>
    <definedName name="basura" localSheetId="11">[2]INDEXACIÓN_Dx!#REF!</definedName>
    <definedName name="basura" localSheetId="13">[2]INDEXACIÓN_Dx!#REF!</definedName>
    <definedName name="basura" localSheetId="14">[2]INDEXACIÓN_Dx!#REF!</definedName>
    <definedName name="basura" localSheetId="15">[2]INDEXACIÓN_Dx!#REF!</definedName>
    <definedName name="basura">[2]INDEXACIÓN_Dx!#REF!</definedName>
    <definedName name="D_D" localSheetId="1">[3]INDEXACIÓN_Dx!#REF!</definedName>
    <definedName name="D_D" localSheetId="6">[3]INDEXACIÓN_Dx!#REF!</definedName>
    <definedName name="D_D" localSheetId="9">[3]INDEXACIÓN_Dx!#REF!</definedName>
    <definedName name="D_D" localSheetId="10">[3]INDEXACIÓN_Dx!#REF!</definedName>
    <definedName name="D_D" localSheetId="11">[3]INDEXACIÓN_Dx!#REF!</definedName>
    <definedName name="D_D" localSheetId="13">[3]INDEXACIÓN_Dx!#REF!</definedName>
    <definedName name="D_D" localSheetId="15">[3]INDEXACIÓN_Dx!#REF!</definedName>
    <definedName name="D_D">[3]INDEXACIÓN_Dx!#REF!</definedName>
    <definedName name="D_D1" localSheetId="1">[2]INDEXACIÓN_Dx!#REF!</definedName>
    <definedName name="D_D1" localSheetId="6">[2]INDEXACIÓN_Dx!#REF!</definedName>
    <definedName name="D_D1" localSheetId="9">[2]INDEXACIÓN_Dx!#REF!</definedName>
    <definedName name="D_D1" localSheetId="10">[2]INDEXACIÓN_Dx!#REF!</definedName>
    <definedName name="D_D1" localSheetId="11">[2]INDEXACIÓN_Dx!#REF!</definedName>
    <definedName name="D_D1" localSheetId="13">[2]INDEXACIÓN_Dx!#REF!</definedName>
    <definedName name="D_D1" localSheetId="15">[2]INDEXACIÓN_Dx!#REF!</definedName>
    <definedName name="D_D1">[2]INDEXACIÓN_Dx!#REF!</definedName>
    <definedName name="D_IPC" localSheetId="1">[3]INDEXACIÓN_Dx!#REF!</definedName>
    <definedName name="D_IPC" localSheetId="6">[3]INDEXACIÓN_Dx!#REF!</definedName>
    <definedName name="D_IPC" localSheetId="9">[3]INDEXACIÓN_Dx!#REF!</definedName>
    <definedName name="D_IPC" localSheetId="10">[3]INDEXACIÓN_Dx!#REF!</definedName>
    <definedName name="D_IPC" localSheetId="11">[3]INDEXACIÓN_Dx!#REF!</definedName>
    <definedName name="D_IPC" localSheetId="13">[3]INDEXACIÓN_Dx!#REF!</definedName>
    <definedName name="D_IPC" localSheetId="15">[3]INDEXACIÓN_Dx!#REF!</definedName>
    <definedName name="D_IPC">[3]INDEXACIÓN_Dx!#REF!</definedName>
    <definedName name="D_IPCu" localSheetId="1">[3]INDEXACIÓN_Dx!#REF!</definedName>
    <definedName name="D_IPCu" localSheetId="6">[3]INDEXACIÓN_Dx!#REF!</definedName>
    <definedName name="D_IPCu" localSheetId="9">[3]INDEXACIÓN_Dx!#REF!</definedName>
    <definedName name="D_IPCu" localSheetId="10">[3]INDEXACIÓN_Dx!#REF!</definedName>
    <definedName name="D_IPCu" localSheetId="11">[3]INDEXACIÓN_Dx!#REF!</definedName>
    <definedName name="D_IPCu" localSheetId="13">[3]INDEXACIÓN_Dx!#REF!</definedName>
    <definedName name="D_IPCu" localSheetId="15">[3]INDEXACIÓN_Dx!#REF!</definedName>
    <definedName name="D_IPCu">[3]INDEXACIÓN_Dx!#REF!</definedName>
    <definedName name="D_IPMN" localSheetId="1">[3]INDEXACIÓN_Dx!#REF!</definedName>
    <definedName name="D_IPMN" localSheetId="6">[3]INDEXACIÓN_Dx!#REF!</definedName>
    <definedName name="D_IPMN" localSheetId="9">[3]INDEXACIÓN_Dx!#REF!</definedName>
    <definedName name="D_IPMN" localSheetId="10">[3]INDEXACIÓN_Dx!#REF!</definedName>
    <definedName name="D_IPMN" localSheetId="11">[3]INDEXACIÓN_Dx!#REF!</definedName>
    <definedName name="D_IPMN" localSheetId="13">[3]INDEXACIÓN_Dx!#REF!</definedName>
    <definedName name="D_IPMN" localSheetId="15">[3]INDEXACIÓN_Dx!#REF!</definedName>
    <definedName name="D_IPMN">[3]INDEXACIÓN_Dx!#REF!</definedName>
    <definedName name="ww" localSheetId="1">[2]INDEXACIÓN_Dx!#REF!</definedName>
    <definedName name="ww" localSheetId="6">[2]INDEXACIÓN_Dx!#REF!</definedName>
    <definedName name="ww" localSheetId="9">[2]INDEXACIÓN_Dx!#REF!</definedName>
    <definedName name="ww" localSheetId="10">[2]INDEXACIÓN_Dx!#REF!</definedName>
    <definedName name="ww" localSheetId="11">[2]INDEXACIÓN_Dx!#REF!</definedName>
    <definedName name="ww" localSheetId="13">[2]INDEXACIÓN_Dx!#REF!</definedName>
    <definedName name="ww" localSheetId="15">[2]INDEXACIÓN_Dx!#REF!</definedName>
    <definedName name="ww">[2]INDEXACIÓN_Dx!#REF!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458" i="61" l="1"/>
  <c r="D457" i="61"/>
  <c r="D456" i="61"/>
  <c r="D455" i="61"/>
  <c r="D454" i="61"/>
  <c r="D453" i="61"/>
  <c r="D452" i="61"/>
  <c r="D451" i="61"/>
  <c r="D450" i="61"/>
  <c r="D449" i="61"/>
  <c r="D448" i="61"/>
  <c r="D447" i="61"/>
  <c r="D446" i="61"/>
  <c r="D445" i="61"/>
  <c r="D443" i="61"/>
  <c r="D442" i="61"/>
  <c r="D441" i="61"/>
  <c r="D440" i="61"/>
  <c r="D439" i="61"/>
  <c r="D438" i="61"/>
  <c r="D437" i="61"/>
  <c r="AB490" i="61"/>
  <c r="X490" i="61"/>
  <c r="T490" i="61"/>
  <c r="P490" i="61"/>
  <c r="L490" i="61"/>
  <c r="H490" i="61"/>
  <c r="D490" i="61"/>
  <c r="AB489" i="61"/>
  <c r="X489" i="61"/>
  <c r="T489" i="61"/>
  <c r="P489" i="61"/>
  <c r="L489" i="61"/>
  <c r="H489" i="61"/>
  <c r="D489" i="61"/>
  <c r="AB488" i="61"/>
  <c r="X488" i="61"/>
  <c r="T488" i="61"/>
  <c r="P488" i="61"/>
  <c r="L488" i="61"/>
  <c r="H488" i="61"/>
  <c r="D488" i="61"/>
  <c r="AB487" i="61"/>
  <c r="X487" i="61"/>
  <c r="T487" i="61"/>
  <c r="P487" i="61"/>
  <c r="L487" i="61"/>
  <c r="H487" i="61"/>
  <c r="D487" i="61"/>
  <c r="AB486" i="61"/>
  <c r="X486" i="61"/>
  <c r="T486" i="61"/>
  <c r="P486" i="61"/>
  <c r="L486" i="61"/>
  <c r="H486" i="61"/>
  <c r="D486" i="61"/>
  <c r="AB485" i="61"/>
  <c r="X485" i="61"/>
  <c r="T485" i="61"/>
  <c r="P485" i="61"/>
  <c r="L485" i="61"/>
  <c r="H485" i="61"/>
  <c r="D485" i="61"/>
  <c r="AB484" i="61"/>
  <c r="X484" i="61"/>
  <c r="T484" i="61"/>
  <c r="P484" i="61"/>
  <c r="L484" i="61"/>
  <c r="H484" i="61"/>
  <c r="D484" i="61"/>
  <c r="AB483" i="61"/>
  <c r="X483" i="61"/>
  <c r="T483" i="61"/>
  <c r="P483" i="61"/>
  <c r="L483" i="61"/>
  <c r="H483" i="61"/>
  <c r="D483" i="61"/>
  <c r="AB482" i="61"/>
  <c r="X482" i="61"/>
  <c r="T482" i="61"/>
  <c r="P482" i="61"/>
  <c r="L482" i="61"/>
  <c r="H482" i="61"/>
  <c r="D482" i="61"/>
  <c r="AB481" i="61"/>
  <c r="X481" i="61"/>
  <c r="T481" i="61"/>
  <c r="P481" i="61"/>
  <c r="L481" i="61"/>
  <c r="H481" i="61"/>
  <c r="D481" i="61"/>
  <c r="AB480" i="61"/>
  <c r="X480" i="61"/>
  <c r="T480" i="61"/>
  <c r="P480" i="61"/>
  <c r="L480" i="61"/>
  <c r="H480" i="61"/>
  <c r="D480" i="61"/>
  <c r="AB479" i="61"/>
  <c r="X479" i="61"/>
  <c r="T479" i="61"/>
  <c r="P479" i="61"/>
  <c r="L479" i="61"/>
  <c r="H479" i="61"/>
  <c r="D479" i="61"/>
  <c r="AB478" i="61"/>
  <c r="X478" i="61"/>
  <c r="T478" i="61"/>
  <c r="P478" i="61"/>
  <c r="L478" i="61"/>
  <c r="H478" i="61"/>
  <c r="D478" i="61"/>
  <c r="AB477" i="61"/>
  <c r="X477" i="61"/>
  <c r="T477" i="61"/>
  <c r="P477" i="61"/>
  <c r="L477" i="61"/>
  <c r="H477" i="61"/>
  <c r="D477" i="61"/>
  <c r="AB475" i="61"/>
  <c r="X475" i="61"/>
  <c r="T475" i="61"/>
  <c r="P475" i="61"/>
  <c r="L475" i="61"/>
  <c r="H475" i="61"/>
  <c r="D475" i="61"/>
  <c r="AB474" i="61"/>
  <c r="X474" i="61"/>
  <c r="T474" i="61"/>
  <c r="P474" i="61"/>
  <c r="L474" i="61"/>
  <c r="H474" i="61"/>
  <c r="D474" i="61"/>
  <c r="AB473" i="61"/>
  <c r="X473" i="61"/>
  <c r="T473" i="61"/>
  <c r="P473" i="61"/>
  <c r="L473" i="61"/>
  <c r="H473" i="61"/>
  <c r="D473" i="61"/>
  <c r="AB472" i="61"/>
  <c r="X472" i="61"/>
  <c r="T472" i="61"/>
  <c r="P472" i="61"/>
  <c r="L472" i="61"/>
  <c r="H472" i="61"/>
  <c r="D472" i="61"/>
  <c r="AB471" i="61"/>
  <c r="X471" i="61"/>
  <c r="T471" i="61"/>
  <c r="P471" i="61"/>
  <c r="L471" i="61"/>
  <c r="H471" i="61"/>
  <c r="D471" i="61"/>
  <c r="AB470" i="61"/>
  <c r="X470" i="61"/>
  <c r="T470" i="61"/>
  <c r="P470" i="61"/>
  <c r="L470" i="61"/>
  <c r="H470" i="61"/>
  <c r="D470" i="61"/>
  <c r="AB469" i="61"/>
  <c r="X469" i="61"/>
  <c r="T469" i="61"/>
  <c r="P469" i="61"/>
  <c r="L469" i="61"/>
  <c r="H469" i="61"/>
  <c r="D469" i="61"/>
  <c r="AV402" i="61"/>
  <c r="AU402" i="61"/>
  <c r="AT402" i="61"/>
  <c r="AS402" i="61"/>
  <c r="AR402" i="61"/>
  <c r="AQ402" i="61"/>
  <c r="AP402" i="61"/>
  <c r="AO402" i="61"/>
  <c r="AN402" i="61"/>
  <c r="AM402" i="61"/>
  <c r="AL402" i="61"/>
  <c r="AK402" i="61"/>
  <c r="AJ402" i="61"/>
  <c r="AI402" i="61"/>
  <c r="AH402" i="61"/>
  <c r="AG402" i="61"/>
  <c r="AF402" i="61"/>
  <c r="AE402" i="61"/>
  <c r="AD402" i="61"/>
  <c r="AC402" i="61"/>
  <c r="AB402" i="61"/>
  <c r="X402" i="61"/>
  <c r="W402" i="61"/>
  <c r="V402" i="61"/>
  <c r="U402" i="61"/>
  <c r="T402" i="61"/>
  <c r="S402" i="61"/>
  <c r="R402" i="61"/>
  <c r="Q402" i="61"/>
  <c r="P402" i="61"/>
  <c r="O402" i="61"/>
  <c r="N402" i="61"/>
  <c r="M402" i="61"/>
  <c r="L402" i="61"/>
  <c r="K402" i="61"/>
  <c r="J402" i="61"/>
  <c r="I402" i="61"/>
  <c r="H402" i="61"/>
  <c r="G402" i="61"/>
  <c r="F402" i="61"/>
  <c r="E402" i="61"/>
  <c r="D402" i="61"/>
  <c r="AV371" i="61"/>
  <c r="AU371" i="61"/>
  <c r="AT371" i="61"/>
  <c r="AS371" i="61"/>
  <c r="AR371" i="61"/>
  <c r="AQ371" i="61"/>
  <c r="AP371" i="61"/>
  <c r="AO371" i="61"/>
  <c r="AN371" i="61"/>
  <c r="AM371" i="61"/>
  <c r="AL371" i="61"/>
  <c r="AK371" i="61"/>
  <c r="AJ371" i="61"/>
  <c r="AI371" i="61"/>
  <c r="AH371" i="61"/>
  <c r="AG371" i="61"/>
  <c r="AF371" i="61"/>
  <c r="AE371" i="61"/>
  <c r="AD371" i="61"/>
  <c r="AC371" i="61"/>
  <c r="AB371" i="61"/>
  <c r="X371" i="61"/>
  <c r="W371" i="61"/>
  <c r="V371" i="61"/>
  <c r="U371" i="61"/>
  <c r="T371" i="61"/>
  <c r="S371" i="61"/>
  <c r="R371" i="61"/>
  <c r="Q371" i="61"/>
  <c r="P371" i="61"/>
  <c r="O371" i="61"/>
  <c r="N371" i="61"/>
  <c r="M371" i="61"/>
  <c r="L371" i="61"/>
  <c r="K371" i="61"/>
  <c r="J371" i="61"/>
  <c r="I371" i="61"/>
  <c r="H371" i="61"/>
  <c r="G371" i="61"/>
  <c r="F371" i="61"/>
  <c r="E371" i="61"/>
  <c r="D371" i="61"/>
  <c r="AV339" i="61"/>
  <c r="AU339" i="61"/>
  <c r="AT339" i="61"/>
  <c r="AS339" i="61"/>
  <c r="AR339" i="61"/>
  <c r="AQ339" i="61"/>
  <c r="AP339" i="61"/>
  <c r="AO339" i="61"/>
  <c r="AN339" i="61"/>
  <c r="AM339" i="61"/>
  <c r="AL339" i="61"/>
  <c r="AK339" i="61"/>
  <c r="AJ339" i="61"/>
  <c r="AI339" i="61"/>
  <c r="AH339" i="61"/>
  <c r="AG339" i="61"/>
  <c r="AF339" i="61"/>
  <c r="AE339" i="61"/>
  <c r="AD339" i="61"/>
  <c r="AC339" i="61"/>
  <c r="AB339" i="61"/>
  <c r="X339" i="61"/>
  <c r="W339" i="61"/>
  <c r="V339" i="61"/>
  <c r="U339" i="61"/>
  <c r="T339" i="61"/>
  <c r="S339" i="61"/>
  <c r="R339" i="61"/>
  <c r="Q339" i="61"/>
  <c r="P339" i="61"/>
  <c r="O339" i="61"/>
  <c r="N339" i="61"/>
  <c r="M339" i="61"/>
  <c r="L339" i="61"/>
  <c r="K339" i="61"/>
  <c r="J339" i="61"/>
  <c r="I339" i="61"/>
  <c r="H339" i="61"/>
  <c r="G339" i="61"/>
  <c r="F339" i="61"/>
  <c r="E339" i="61"/>
  <c r="D339" i="61"/>
  <c r="AV308" i="61"/>
  <c r="AU308" i="61"/>
  <c r="AT308" i="61"/>
  <c r="AS308" i="61"/>
  <c r="AR308" i="61"/>
  <c r="AQ308" i="61"/>
  <c r="AP308" i="61"/>
  <c r="AO308" i="61"/>
  <c r="AN308" i="61"/>
  <c r="AM308" i="61"/>
  <c r="AL308" i="61"/>
  <c r="AK308" i="61"/>
  <c r="AJ308" i="61"/>
  <c r="AI308" i="61"/>
  <c r="AH308" i="61"/>
  <c r="AG308" i="61"/>
  <c r="AF308" i="61"/>
  <c r="AE308" i="61"/>
  <c r="AD308" i="61"/>
  <c r="AC308" i="61"/>
  <c r="AB308" i="61"/>
  <c r="X308" i="61"/>
  <c r="W308" i="61"/>
  <c r="V308" i="61"/>
  <c r="U308" i="61"/>
  <c r="T308" i="61"/>
  <c r="S308" i="61"/>
  <c r="R308" i="61"/>
  <c r="Q308" i="61"/>
  <c r="P308" i="61"/>
  <c r="O308" i="61"/>
  <c r="N308" i="61"/>
  <c r="M308" i="61"/>
  <c r="L308" i="61"/>
  <c r="K308" i="61"/>
  <c r="J308" i="61"/>
  <c r="I308" i="61"/>
  <c r="H308" i="61"/>
  <c r="G308" i="61"/>
  <c r="F308" i="61"/>
  <c r="E308" i="61"/>
  <c r="D308" i="61"/>
  <c r="AV242" i="61"/>
  <c r="AU242" i="61"/>
  <c r="AT242" i="61"/>
  <c r="AS242" i="61"/>
  <c r="AR242" i="61"/>
  <c r="AQ242" i="61"/>
  <c r="AP242" i="61"/>
  <c r="AO242" i="61"/>
  <c r="AN242" i="61"/>
  <c r="AM242" i="61"/>
  <c r="AL242" i="61"/>
  <c r="AK242" i="61"/>
  <c r="AJ242" i="61"/>
  <c r="AI242" i="61"/>
  <c r="AH242" i="61"/>
  <c r="AG242" i="61"/>
  <c r="AF242" i="61"/>
  <c r="AE242" i="61"/>
  <c r="AD242" i="61"/>
  <c r="AC242" i="61"/>
  <c r="AB242" i="61"/>
  <c r="X242" i="61"/>
  <c r="W242" i="61"/>
  <c r="V242" i="61"/>
  <c r="U242" i="61"/>
  <c r="T242" i="61"/>
  <c r="S242" i="61"/>
  <c r="R242" i="61"/>
  <c r="Q242" i="61"/>
  <c r="P242" i="61"/>
  <c r="O242" i="61"/>
  <c r="N242" i="61"/>
  <c r="M242" i="61"/>
  <c r="L242" i="61"/>
  <c r="K242" i="61"/>
  <c r="J242" i="61"/>
  <c r="I242" i="61"/>
  <c r="H242" i="61"/>
  <c r="G242" i="61"/>
  <c r="F242" i="61"/>
  <c r="E242" i="61"/>
  <c r="D242" i="61"/>
  <c r="AV241" i="61"/>
  <c r="AU241" i="61"/>
  <c r="AT241" i="61"/>
  <c r="AS241" i="61"/>
  <c r="AR241" i="61"/>
  <c r="AQ241" i="61"/>
  <c r="AP241" i="61"/>
  <c r="AO241" i="61"/>
  <c r="AN241" i="61"/>
  <c r="AM241" i="61"/>
  <c r="AL241" i="61"/>
  <c r="AK241" i="61"/>
  <c r="AJ241" i="61"/>
  <c r="AI241" i="61"/>
  <c r="AH241" i="61"/>
  <c r="AG241" i="61"/>
  <c r="AF241" i="61"/>
  <c r="AE241" i="61"/>
  <c r="AD241" i="61"/>
  <c r="AC241" i="61"/>
  <c r="AB241" i="61"/>
  <c r="X241" i="61"/>
  <c r="W241" i="61"/>
  <c r="V241" i="61"/>
  <c r="U241" i="61"/>
  <c r="T241" i="61"/>
  <c r="S241" i="61"/>
  <c r="R241" i="61"/>
  <c r="Q241" i="61"/>
  <c r="P241" i="61"/>
  <c r="O241" i="61"/>
  <c r="N241" i="61"/>
  <c r="M241" i="61"/>
  <c r="L241" i="61"/>
  <c r="K241" i="61"/>
  <c r="J241" i="61"/>
  <c r="I241" i="61"/>
  <c r="H241" i="61"/>
  <c r="G241" i="61"/>
  <c r="F241" i="61"/>
  <c r="E241" i="61"/>
  <c r="D241" i="61"/>
  <c r="AV240" i="61"/>
  <c r="AU240" i="61"/>
  <c r="AT240" i="61"/>
  <c r="AS240" i="61"/>
  <c r="AR240" i="61"/>
  <c r="AQ240" i="61"/>
  <c r="AP240" i="61"/>
  <c r="AO240" i="61"/>
  <c r="AN240" i="61"/>
  <c r="AM240" i="61"/>
  <c r="AL240" i="61"/>
  <c r="AK240" i="61"/>
  <c r="AJ240" i="61"/>
  <c r="AI240" i="61"/>
  <c r="AH240" i="61"/>
  <c r="AG240" i="61"/>
  <c r="AF240" i="61"/>
  <c r="AE240" i="61"/>
  <c r="AD240" i="61"/>
  <c r="AC240" i="61"/>
  <c r="AB240" i="61"/>
  <c r="X240" i="61"/>
  <c r="W240" i="61"/>
  <c r="V240" i="61"/>
  <c r="U240" i="61"/>
  <c r="T240" i="61"/>
  <c r="S240" i="61"/>
  <c r="R240" i="61"/>
  <c r="Q240" i="61"/>
  <c r="P240" i="61"/>
  <c r="O240" i="61"/>
  <c r="N240" i="61"/>
  <c r="M240" i="61"/>
  <c r="L240" i="61"/>
  <c r="K240" i="61"/>
  <c r="J240" i="61"/>
  <c r="I240" i="61"/>
  <c r="H240" i="61"/>
  <c r="G240" i="61"/>
  <c r="F240" i="61"/>
  <c r="E240" i="61"/>
  <c r="D240" i="61"/>
  <c r="AV239" i="61"/>
  <c r="AU239" i="61"/>
  <c r="AT239" i="61"/>
  <c r="AS239" i="61"/>
  <c r="AR239" i="61"/>
  <c r="AQ239" i="61"/>
  <c r="AP239" i="61"/>
  <c r="AO239" i="61"/>
  <c r="AN239" i="61"/>
  <c r="AM239" i="61"/>
  <c r="AL239" i="61"/>
  <c r="AK239" i="61"/>
  <c r="AJ239" i="61"/>
  <c r="AI239" i="61"/>
  <c r="AH239" i="61"/>
  <c r="AG239" i="61"/>
  <c r="AF239" i="61"/>
  <c r="AE239" i="61"/>
  <c r="AD239" i="61"/>
  <c r="AC239" i="61"/>
  <c r="AB239" i="61"/>
  <c r="X239" i="61"/>
  <c r="W239" i="61"/>
  <c r="V239" i="61"/>
  <c r="U239" i="61"/>
  <c r="T239" i="61"/>
  <c r="S239" i="61"/>
  <c r="R239" i="61"/>
  <c r="Q239" i="61"/>
  <c r="P239" i="61"/>
  <c r="O239" i="61"/>
  <c r="N239" i="61"/>
  <c r="M239" i="61"/>
  <c r="L239" i="61"/>
  <c r="K239" i="61"/>
  <c r="J239" i="61"/>
  <c r="I239" i="61"/>
  <c r="H239" i="61"/>
  <c r="G239" i="61"/>
  <c r="F239" i="61"/>
  <c r="E239" i="61"/>
  <c r="D239" i="61"/>
  <c r="AV238" i="61"/>
  <c r="AU238" i="61"/>
  <c r="AT238" i="61"/>
  <c r="AS238" i="61"/>
  <c r="AR238" i="61"/>
  <c r="AQ238" i="61"/>
  <c r="AP238" i="61"/>
  <c r="AO238" i="61"/>
  <c r="AN238" i="61"/>
  <c r="AM238" i="61"/>
  <c r="AL238" i="61"/>
  <c r="AK238" i="61"/>
  <c r="AJ238" i="61"/>
  <c r="AI238" i="61"/>
  <c r="AH238" i="61"/>
  <c r="AG238" i="61"/>
  <c r="AF238" i="61"/>
  <c r="AE238" i="61"/>
  <c r="AD238" i="61"/>
  <c r="AC238" i="61"/>
  <c r="AB238" i="61"/>
  <c r="X238" i="61"/>
  <c r="W238" i="61"/>
  <c r="V238" i="61"/>
  <c r="U238" i="61"/>
  <c r="T238" i="61"/>
  <c r="S238" i="61"/>
  <c r="R238" i="61"/>
  <c r="Q238" i="61"/>
  <c r="P238" i="61"/>
  <c r="O238" i="61"/>
  <c r="N238" i="61"/>
  <c r="M238" i="61"/>
  <c r="L238" i="61"/>
  <c r="K238" i="61"/>
  <c r="J238" i="61"/>
  <c r="I238" i="61"/>
  <c r="H238" i="61"/>
  <c r="G238" i="61"/>
  <c r="F238" i="61"/>
  <c r="E238" i="61"/>
  <c r="D238" i="61"/>
  <c r="AV237" i="61"/>
  <c r="AU237" i="61"/>
  <c r="AT237" i="61"/>
  <c r="AS237" i="61"/>
  <c r="AR237" i="61"/>
  <c r="AQ237" i="61"/>
  <c r="AP237" i="61"/>
  <c r="AO237" i="61"/>
  <c r="AN237" i="61"/>
  <c r="AM237" i="61"/>
  <c r="AL237" i="61"/>
  <c r="AK237" i="61"/>
  <c r="AJ237" i="61"/>
  <c r="AI237" i="61"/>
  <c r="AH237" i="61"/>
  <c r="AG237" i="61"/>
  <c r="AF237" i="61"/>
  <c r="AE237" i="61"/>
  <c r="AD237" i="61"/>
  <c r="AC237" i="61"/>
  <c r="AB237" i="61"/>
  <c r="X237" i="61"/>
  <c r="W237" i="61"/>
  <c r="V237" i="61"/>
  <c r="U237" i="61"/>
  <c r="T237" i="61"/>
  <c r="S237" i="61"/>
  <c r="R237" i="61"/>
  <c r="Q237" i="61"/>
  <c r="P237" i="61"/>
  <c r="O237" i="61"/>
  <c r="N237" i="61"/>
  <c r="M237" i="61"/>
  <c r="L237" i="61"/>
  <c r="K237" i="61"/>
  <c r="J237" i="61"/>
  <c r="I237" i="61"/>
  <c r="H237" i="61"/>
  <c r="G237" i="61"/>
  <c r="F237" i="61"/>
  <c r="E237" i="61"/>
  <c r="D237" i="61"/>
  <c r="AV236" i="61"/>
  <c r="AU236" i="61"/>
  <c r="AT236" i="61"/>
  <c r="AS236" i="61"/>
  <c r="AR236" i="61"/>
  <c r="AQ236" i="61"/>
  <c r="AP236" i="61"/>
  <c r="AO236" i="61"/>
  <c r="AN236" i="61"/>
  <c r="AM236" i="61"/>
  <c r="AL236" i="61"/>
  <c r="AK236" i="61"/>
  <c r="AJ236" i="61"/>
  <c r="AI236" i="61"/>
  <c r="AH236" i="61"/>
  <c r="AG236" i="61"/>
  <c r="AF236" i="61"/>
  <c r="AE236" i="61"/>
  <c r="AD236" i="61"/>
  <c r="AC236" i="61"/>
  <c r="AB236" i="61"/>
  <c r="X236" i="61"/>
  <c r="W236" i="61"/>
  <c r="V236" i="61"/>
  <c r="U236" i="61"/>
  <c r="T236" i="61"/>
  <c r="S236" i="61"/>
  <c r="R236" i="61"/>
  <c r="Q236" i="61"/>
  <c r="P236" i="61"/>
  <c r="O236" i="61"/>
  <c r="N236" i="61"/>
  <c r="M236" i="61"/>
  <c r="L236" i="61"/>
  <c r="K236" i="61"/>
  <c r="J236" i="61"/>
  <c r="I236" i="61"/>
  <c r="H236" i="61"/>
  <c r="G236" i="61"/>
  <c r="F236" i="61"/>
  <c r="E236" i="61"/>
  <c r="D236" i="61"/>
  <c r="AV235" i="61"/>
  <c r="AU235" i="61"/>
  <c r="AT235" i="61"/>
  <c r="AS235" i="61"/>
  <c r="AR235" i="61"/>
  <c r="AQ235" i="61"/>
  <c r="AP235" i="61"/>
  <c r="AO235" i="61"/>
  <c r="AN235" i="61"/>
  <c r="AM235" i="61"/>
  <c r="AL235" i="61"/>
  <c r="AK235" i="61"/>
  <c r="AJ235" i="61"/>
  <c r="AI235" i="61"/>
  <c r="AH235" i="61"/>
  <c r="AG235" i="61"/>
  <c r="AF235" i="61"/>
  <c r="AE235" i="61"/>
  <c r="AD235" i="61"/>
  <c r="AC235" i="61"/>
  <c r="AB235" i="61"/>
  <c r="X235" i="61"/>
  <c r="W235" i="61"/>
  <c r="V235" i="61"/>
  <c r="U235" i="61"/>
  <c r="T235" i="61"/>
  <c r="S235" i="61"/>
  <c r="R235" i="61"/>
  <c r="Q235" i="61"/>
  <c r="P235" i="61"/>
  <c r="O235" i="61"/>
  <c r="N235" i="61"/>
  <c r="M235" i="61"/>
  <c r="L235" i="61"/>
  <c r="K235" i="61"/>
  <c r="J235" i="61"/>
  <c r="I235" i="61"/>
  <c r="H235" i="61"/>
  <c r="G235" i="61"/>
  <c r="F235" i="61"/>
  <c r="E235" i="61"/>
  <c r="D235" i="61"/>
  <c r="AV234" i="61"/>
  <c r="AU234" i="61"/>
  <c r="AT234" i="61"/>
  <c r="AS234" i="61"/>
  <c r="AR234" i="61"/>
  <c r="AQ234" i="61"/>
  <c r="AP234" i="61"/>
  <c r="AO234" i="61"/>
  <c r="AN234" i="61"/>
  <c r="AM234" i="61"/>
  <c r="AL234" i="61"/>
  <c r="AK234" i="61"/>
  <c r="AJ234" i="61"/>
  <c r="AI234" i="61"/>
  <c r="AH234" i="61"/>
  <c r="AG234" i="61"/>
  <c r="AF234" i="61"/>
  <c r="AE234" i="61"/>
  <c r="AD234" i="61"/>
  <c r="AC234" i="61"/>
  <c r="AB234" i="61"/>
  <c r="X234" i="61"/>
  <c r="W234" i="61"/>
  <c r="V234" i="61"/>
  <c r="U234" i="61"/>
  <c r="T234" i="61"/>
  <c r="S234" i="61"/>
  <c r="R234" i="61"/>
  <c r="Q234" i="61"/>
  <c r="P234" i="61"/>
  <c r="O234" i="61"/>
  <c r="N234" i="61"/>
  <c r="M234" i="61"/>
  <c r="L234" i="61"/>
  <c r="K234" i="61"/>
  <c r="J234" i="61"/>
  <c r="I234" i="61"/>
  <c r="H234" i="61"/>
  <c r="G234" i="61"/>
  <c r="F234" i="61"/>
  <c r="E234" i="61"/>
  <c r="D234" i="61"/>
  <c r="AV233" i="61"/>
  <c r="AU233" i="61"/>
  <c r="AT233" i="61"/>
  <c r="AS233" i="61"/>
  <c r="AR233" i="61"/>
  <c r="AQ233" i="61"/>
  <c r="AP233" i="61"/>
  <c r="AO233" i="61"/>
  <c r="AN233" i="61"/>
  <c r="AM233" i="61"/>
  <c r="AL233" i="61"/>
  <c r="AK233" i="61"/>
  <c r="AJ233" i="61"/>
  <c r="AI233" i="61"/>
  <c r="AH233" i="61"/>
  <c r="AG233" i="61"/>
  <c r="AF233" i="61"/>
  <c r="AE233" i="61"/>
  <c r="AD233" i="61"/>
  <c r="AC233" i="61"/>
  <c r="AB233" i="61"/>
  <c r="X233" i="61"/>
  <c r="W233" i="61"/>
  <c r="V233" i="61"/>
  <c r="U233" i="61"/>
  <c r="T233" i="61"/>
  <c r="S233" i="61"/>
  <c r="R233" i="61"/>
  <c r="Q233" i="61"/>
  <c r="P233" i="61"/>
  <c r="O233" i="61"/>
  <c r="N233" i="61"/>
  <c r="M233" i="61"/>
  <c r="L233" i="61"/>
  <c r="K233" i="61"/>
  <c r="J233" i="61"/>
  <c r="I233" i="61"/>
  <c r="H233" i="61"/>
  <c r="G233" i="61"/>
  <c r="F233" i="61"/>
  <c r="E233" i="61"/>
  <c r="D233" i="61"/>
  <c r="AV232" i="61"/>
  <c r="AU232" i="61"/>
  <c r="AT232" i="61"/>
  <c r="AS232" i="61"/>
  <c r="AR232" i="61"/>
  <c r="AQ232" i="61"/>
  <c r="AP232" i="61"/>
  <c r="AO232" i="61"/>
  <c r="AN232" i="61"/>
  <c r="AM232" i="61"/>
  <c r="AL232" i="61"/>
  <c r="AK232" i="61"/>
  <c r="AJ232" i="61"/>
  <c r="AI232" i="61"/>
  <c r="AH232" i="61"/>
  <c r="AG232" i="61"/>
  <c r="AF232" i="61"/>
  <c r="AE232" i="61"/>
  <c r="AD232" i="61"/>
  <c r="AC232" i="61"/>
  <c r="AB232" i="61"/>
  <c r="X232" i="61"/>
  <c r="W232" i="61"/>
  <c r="V232" i="61"/>
  <c r="U232" i="61"/>
  <c r="T232" i="61"/>
  <c r="S232" i="61"/>
  <c r="R232" i="61"/>
  <c r="Q232" i="61"/>
  <c r="P232" i="61"/>
  <c r="O232" i="61"/>
  <c r="N232" i="61"/>
  <c r="M232" i="61"/>
  <c r="L232" i="61"/>
  <c r="K232" i="61"/>
  <c r="J232" i="61"/>
  <c r="I232" i="61"/>
  <c r="H232" i="61"/>
  <c r="G232" i="61"/>
  <c r="F232" i="61"/>
  <c r="E232" i="61"/>
  <c r="D232" i="61"/>
  <c r="AV231" i="61"/>
  <c r="AU231" i="61"/>
  <c r="AT231" i="61"/>
  <c r="AS231" i="61"/>
  <c r="AR231" i="61"/>
  <c r="AQ231" i="61"/>
  <c r="AP231" i="61"/>
  <c r="AO231" i="61"/>
  <c r="AN231" i="61"/>
  <c r="AM231" i="61"/>
  <c r="AL231" i="61"/>
  <c r="AK231" i="61"/>
  <c r="AJ231" i="61"/>
  <c r="AI231" i="61"/>
  <c r="AH231" i="61"/>
  <c r="AG231" i="61"/>
  <c r="AF231" i="61"/>
  <c r="AE231" i="61"/>
  <c r="AD231" i="61"/>
  <c r="AC231" i="61"/>
  <c r="AB231" i="61"/>
  <c r="X231" i="61"/>
  <c r="W231" i="61"/>
  <c r="V231" i="61"/>
  <c r="U231" i="61"/>
  <c r="T231" i="61"/>
  <c r="S231" i="61"/>
  <c r="R231" i="61"/>
  <c r="Q231" i="61"/>
  <c r="P231" i="61"/>
  <c r="O231" i="61"/>
  <c r="N231" i="61"/>
  <c r="M231" i="61"/>
  <c r="L231" i="61"/>
  <c r="K231" i="61"/>
  <c r="J231" i="61"/>
  <c r="I231" i="61"/>
  <c r="H231" i="61"/>
  <c r="G231" i="61"/>
  <c r="F231" i="61"/>
  <c r="E231" i="61"/>
  <c r="D231" i="61"/>
  <c r="AV230" i="61"/>
  <c r="AU230" i="61"/>
  <c r="AT230" i="61"/>
  <c r="AS230" i="61"/>
  <c r="AR230" i="61"/>
  <c r="AQ230" i="61"/>
  <c r="AP230" i="61"/>
  <c r="AO230" i="61"/>
  <c r="AN230" i="61"/>
  <c r="AM230" i="61"/>
  <c r="AL230" i="61"/>
  <c r="AK230" i="61"/>
  <c r="AJ230" i="61"/>
  <c r="AI230" i="61"/>
  <c r="AH230" i="61"/>
  <c r="AG230" i="61"/>
  <c r="AF230" i="61"/>
  <c r="AE230" i="61"/>
  <c r="AD230" i="61"/>
  <c r="AC230" i="61"/>
  <c r="AB230" i="61"/>
  <c r="X230" i="61"/>
  <c r="W230" i="61"/>
  <c r="V230" i="61"/>
  <c r="U230" i="61"/>
  <c r="T230" i="61"/>
  <c r="S230" i="61"/>
  <c r="R230" i="61"/>
  <c r="Q230" i="61"/>
  <c r="P230" i="61"/>
  <c r="O230" i="61"/>
  <c r="N230" i="61"/>
  <c r="M230" i="61"/>
  <c r="L230" i="61"/>
  <c r="K230" i="61"/>
  <c r="J230" i="61"/>
  <c r="I230" i="61"/>
  <c r="H230" i="61"/>
  <c r="G230" i="61"/>
  <c r="F230" i="61"/>
  <c r="E230" i="61"/>
  <c r="D230" i="61"/>
  <c r="AV229" i="61"/>
  <c r="AU229" i="61"/>
  <c r="AT229" i="61"/>
  <c r="AS229" i="61"/>
  <c r="AR229" i="61"/>
  <c r="AQ229" i="61"/>
  <c r="AP229" i="61"/>
  <c r="AO229" i="61"/>
  <c r="AN229" i="61"/>
  <c r="AM229" i="61"/>
  <c r="AL229" i="61"/>
  <c r="AK229" i="61"/>
  <c r="AJ229" i="61"/>
  <c r="AI229" i="61"/>
  <c r="AH229" i="61"/>
  <c r="AG229" i="61"/>
  <c r="AF229" i="61"/>
  <c r="AE229" i="61"/>
  <c r="AD229" i="61"/>
  <c r="AC229" i="61"/>
  <c r="AB229" i="61"/>
  <c r="X229" i="61"/>
  <c r="W229" i="61"/>
  <c r="V229" i="61"/>
  <c r="U229" i="61"/>
  <c r="T229" i="61"/>
  <c r="S229" i="61"/>
  <c r="R229" i="61"/>
  <c r="Q229" i="61"/>
  <c r="P229" i="61"/>
  <c r="O229" i="61"/>
  <c r="N229" i="61"/>
  <c r="M229" i="61"/>
  <c r="L229" i="61"/>
  <c r="K229" i="61"/>
  <c r="J229" i="61"/>
  <c r="I229" i="61"/>
  <c r="H229" i="61"/>
  <c r="G229" i="61"/>
  <c r="F229" i="61"/>
  <c r="E229" i="61"/>
  <c r="D229" i="61"/>
  <c r="AV228" i="61"/>
  <c r="AU228" i="61"/>
  <c r="AT228" i="61"/>
  <c r="AS228" i="61"/>
  <c r="AR228" i="61"/>
  <c r="AQ228" i="61"/>
  <c r="AP228" i="61"/>
  <c r="AO228" i="61"/>
  <c r="AN228" i="61"/>
  <c r="AM228" i="61"/>
  <c r="AL228" i="61"/>
  <c r="AK228" i="61"/>
  <c r="AJ228" i="61"/>
  <c r="AI228" i="61"/>
  <c r="AH228" i="61"/>
  <c r="AG228" i="61"/>
  <c r="AF228" i="61"/>
  <c r="AE228" i="61"/>
  <c r="AD228" i="61"/>
  <c r="AC228" i="61"/>
  <c r="AB228" i="61"/>
  <c r="X228" i="61"/>
  <c r="W228" i="61"/>
  <c r="V228" i="61"/>
  <c r="U228" i="61"/>
  <c r="T228" i="61"/>
  <c r="S228" i="61"/>
  <c r="R228" i="61"/>
  <c r="Q228" i="61"/>
  <c r="P228" i="61"/>
  <c r="O228" i="61"/>
  <c r="N228" i="61"/>
  <c r="M228" i="61"/>
  <c r="L228" i="61"/>
  <c r="K228" i="61"/>
  <c r="J228" i="61"/>
  <c r="I228" i="61"/>
  <c r="H228" i="61"/>
  <c r="G228" i="61"/>
  <c r="F228" i="61"/>
  <c r="E228" i="61"/>
  <c r="D228" i="61"/>
  <c r="AV227" i="61"/>
  <c r="AU227" i="61"/>
  <c r="AT227" i="61"/>
  <c r="AS227" i="61"/>
  <c r="AR227" i="61"/>
  <c r="AQ227" i="61"/>
  <c r="AP227" i="61"/>
  <c r="AO227" i="61"/>
  <c r="AN227" i="61"/>
  <c r="AM227" i="61"/>
  <c r="AL227" i="61"/>
  <c r="AK227" i="61"/>
  <c r="AJ227" i="61"/>
  <c r="AI227" i="61"/>
  <c r="AH227" i="61"/>
  <c r="AG227" i="61"/>
  <c r="AF227" i="61"/>
  <c r="AE227" i="61"/>
  <c r="AD227" i="61"/>
  <c r="AC227" i="61"/>
  <c r="AB227" i="61"/>
  <c r="X227" i="61"/>
  <c r="W227" i="61"/>
  <c r="V227" i="61"/>
  <c r="U227" i="61"/>
  <c r="T227" i="61"/>
  <c r="S227" i="61"/>
  <c r="R227" i="61"/>
  <c r="Q227" i="61"/>
  <c r="P227" i="61"/>
  <c r="O227" i="61"/>
  <c r="N227" i="61"/>
  <c r="M227" i="61"/>
  <c r="L227" i="61"/>
  <c r="K227" i="61"/>
  <c r="J227" i="61"/>
  <c r="I227" i="61"/>
  <c r="H227" i="61"/>
  <c r="G227" i="61"/>
  <c r="F227" i="61"/>
  <c r="E227" i="61"/>
  <c r="D227" i="61"/>
  <c r="AV226" i="61"/>
  <c r="AU226" i="61"/>
  <c r="AT226" i="61"/>
  <c r="AS226" i="61"/>
  <c r="AR226" i="61"/>
  <c r="AQ226" i="61"/>
  <c r="AP226" i="61"/>
  <c r="AO226" i="61"/>
  <c r="AN226" i="61"/>
  <c r="AM226" i="61"/>
  <c r="AL226" i="61"/>
  <c r="AK226" i="61"/>
  <c r="AJ226" i="61"/>
  <c r="AI226" i="61"/>
  <c r="AH226" i="61"/>
  <c r="AG226" i="61"/>
  <c r="AF226" i="61"/>
  <c r="AE226" i="61"/>
  <c r="AD226" i="61"/>
  <c r="AC226" i="61"/>
  <c r="AB226" i="61"/>
  <c r="X226" i="61"/>
  <c r="W226" i="61"/>
  <c r="V226" i="61"/>
  <c r="U226" i="61"/>
  <c r="T226" i="61"/>
  <c r="S226" i="61"/>
  <c r="R226" i="61"/>
  <c r="Q226" i="61"/>
  <c r="P226" i="61"/>
  <c r="O226" i="61"/>
  <c r="N226" i="61"/>
  <c r="M226" i="61"/>
  <c r="L226" i="61"/>
  <c r="K226" i="61"/>
  <c r="J226" i="61"/>
  <c r="I226" i="61"/>
  <c r="H226" i="61"/>
  <c r="G226" i="61"/>
  <c r="F226" i="61"/>
  <c r="E226" i="61"/>
  <c r="D226" i="61"/>
  <c r="AV225" i="61"/>
  <c r="AU225" i="61"/>
  <c r="AT225" i="61"/>
  <c r="AS225" i="61"/>
  <c r="AR225" i="61"/>
  <c r="AQ225" i="61"/>
  <c r="AP225" i="61"/>
  <c r="AO225" i="61"/>
  <c r="AN225" i="61"/>
  <c r="AM225" i="61"/>
  <c r="AL225" i="61"/>
  <c r="AK225" i="61"/>
  <c r="AJ225" i="61"/>
  <c r="AI225" i="61"/>
  <c r="AH225" i="61"/>
  <c r="AG225" i="61"/>
  <c r="AF225" i="61"/>
  <c r="AE225" i="61"/>
  <c r="AD225" i="61"/>
  <c r="AC225" i="61"/>
  <c r="AB225" i="61"/>
  <c r="X225" i="61"/>
  <c r="W225" i="61"/>
  <c r="V225" i="61"/>
  <c r="U225" i="61"/>
  <c r="T225" i="61"/>
  <c r="S225" i="61"/>
  <c r="R225" i="61"/>
  <c r="Q225" i="61"/>
  <c r="P225" i="61"/>
  <c r="O225" i="61"/>
  <c r="N225" i="61"/>
  <c r="M225" i="61"/>
  <c r="L225" i="61"/>
  <c r="K225" i="61"/>
  <c r="J225" i="61"/>
  <c r="I225" i="61"/>
  <c r="H225" i="61"/>
  <c r="G225" i="61"/>
  <c r="F225" i="61"/>
  <c r="E225" i="61"/>
  <c r="D225" i="61"/>
  <c r="AV224" i="61"/>
  <c r="AU224" i="61"/>
  <c r="AT224" i="61"/>
  <c r="AS224" i="61"/>
  <c r="AR224" i="61"/>
  <c r="AQ224" i="61"/>
  <c r="AP224" i="61"/>
  <c r="AO224" i="61"/>
  <c r="AN224" i="61"/>
  <c r="AM224" i="61"/>
  <c r="AL224" i="61"/>
  <c r="AK224" i="61"/>
  <c r="AJ224" i="61"/>
  <c r="AI224" i="61"/>
  <c r="AH224" i="61"/>
  <c r="AG224" i="61"/>
  <c r="AF224" i="61"/>
  <c r="AE224" i="61"/>
  <c r="AD224" i="61"/>
  <c r="AC224" i="61"/>
  <c r="AB224" i="61"/>
  <c r="X224" i="61"/>
  <c r="W224" i="61"/>
  <c r="V224" i="61"/>
  <c r="U224" i="61"/>
  <c r="T224" i="61"/>
  <c r="S224" i="61"/>
  <c r="R224" i="61"/>
  <c r="Q224" i="61"/>
  <c r="P224" i="61"/>
  <c r="O224" i="61"/>
  <c r="N224" i="61"/>
  <c r="M224" i="61"/>
  <c r="L224" i="61"/>
  <c r="K224" i="61"/>
  <c r="J224" i="61"/>
  <c r="I224" i="61"/>
  <c r="H224" i="61"/>
  <c r="G224" i="61"/>
  <c r="F224" i="61"/>
  <c r="E224" i="61"/>
  <c r="D224" i="61"/>
  <c r="AV223" i="61"/>
  <c r="AU223" i="61"/>
  <c r="AT223" i="61"/>
  <c r="AS223" i="61"/>
  <c r="AR223" i="61"/>
  <c r="AQ223" i="61"/>
  <c r="AP223" i="61"/>
  <c r="AO223" i="61"/>
  <c r="AN223" i="61"/>
  <c r="AM223" i="61"/>
  <c r="AL223" i="61"/>
  <c r="AK223" i="61"/>
  <c r="AJ223" i="61"/>
  <c r="AI223" i="61"/>
  <c r="AH223" i="61"/>
  <c r="AG223" i="61"/>
  <c r="AF223" i="61"/>
  <c r="AE223" i="61"/>
  <c r="AD223" i="61"/>
  <c r="AC223" i="61"/>
  <c r="AB223" i="61"/>
  <c r="X223" i="61"/>
  <c r="W223" i="61"/>
  <c r="V223" i="61"/>
  <c r="U223" i="61"/>
  <c r="T223" i="61"/>
  <c r="S223" i="61"/>
  <c r="R223" i="61"/>
  <c r="Q223" i="61"/>
  <c r="P223" i="61"/>
  <c r="O223" i="61"/>
  <c r="N223" i="61"/>
  <c r="M223" i="61"/>
  <c r="L223" i="61"/>
  <c r="K223" i="61"/>
  <c r="J223" i="61"/>
  <c r="I223" i="61"/>
  <c r="H223" i="61"/>
  <c r="G223" i="61"/>
  <c r="F223" i="61"/>
  <c r="E223" i="61"/>
  <c r="D223" i="61"/>
  <c r="AV222" i="61"/>
  <c r="AU222" i="61"/>
  <c r="AT222" i="61"/>
  <c r="AS222" i="61"/>
  <c r="AR222" i="61"/>
  <c r="AQ222" i="61"/>
  <c r="AP222" i="61"/>
  <c r="AO222" i="61"/>
  <c r="AN222" i="61"/>
  <c r="AM222" i="61"/>
  <c r="AL222" i="61"/>
  <c r="AK222" i="61"/>
  <c r="AJ222" i="61"/>
  <c r="AI222" i="61"/>
  <c r="AH222" i="61"/>
  <c r="AG222" i="61"/>
  <c r="AF222" i="61"/>
  <c r="AE222" i="61"/>
  <c r="AD222" i="61"/>
  <c r="AC222" i="61"/>
  <c r="AB222" i="61"/>
  <c r="X222" i="61"/>
  <c r="W222" i="61"/>
  <c r="V222" i="61"/>
  <c r="U222" i="61"/>
  <c r="T222" i="61"/>
  <c r="S222" i="61"/>
  <c r="R222" i="61"/>
  <c r="Q222" i="61"/>
  <c r="P222" i="61"/>
  <c r="O222" i="61"/>
  <c r="N222" i="61"/>
  <c r="M222" i="61"/>
  <c r="L222" i="61"/>
  <c r="K222" i="61"/>
  <c r="J222" i="61"/>
  <c r="I222" i="61"/>
  <c r="H222" i="61"/>
  <c r="G222" i="61"/>
  <c r="F222" i="61"/>
  <c r="E222" i="61"/>
  <c r="D222" i="61"/>
  <c r="AV221" i="61"/>
  <c r="AU221" i="61"/>
  <c r="AT221" i="61"/>
  <c r="AS221" i="61"/>
  <c r="AR221" i="61"/>
  <c r="AQ221" i="61"/>
  <c r="AP221" i="61"/>
  <c r="AO221" i="61"/>
  <c r="AN221" i="61"/>
  <c r="AM221" i="61"/>
  <c r="AL221" i="61"/>
  <c r="AK221" i="61"/>
  <c r="AJ221" i="61"/>
  <c r="AI221" i="61"/>
  <c r="AH221" i="61"/>
  <c r="AG221" i="61"/>
  <c r="AF221" i="61"/>
  <c r="AE221" i="61"/>
  <c r="AD221" i="61"/>
  <c r="AC221" i="61"/>
  <c r="AB221" i="61"/>
  <c r="X221" i="61"/>
  <c r="W221" i="61"/>
  <c r="V221" i="61"/>
  <c r="U221" i="61"/>
  <c r="T221" i="61"/>
  <c r="S221" i="61"/>
  <c r="R221" i="61"/>
  <c r="Q221" i="61"/>
  <c r="P221" i="61"/>
  <c r="O221" i="61"/>
  <c r="N221" i="61"/>
  <c r="M221" i="61"/>
  <c r="L221" i="61"/>
  <c r="K221" i="61"/>
  <c r="J221" i="61"/>
  <c r="I221" i="61"/>
  <c r="H221" i="61"/>
  <c r="G221" i="61"/>
  <c r="F221" i="61"/>
  <c r="E221" i="61"/>
  <c r="D221" i="61"/>
  <c r="AV220" i="61"/>
  <c r="AU220" i="61"/>
  <c r="AT220" i="61"/>
  <c r="AS220" i="61"/>
  <c r="AR220" i="61"/>
  <c r="AQ220" i="61"/>
  <c r="AP220" i="61"/>
  <c r="AO220" i="61"/>
  <c r="AN220" i="61"/>
  <c r="AM220" i="61"/>
  <c r="AL220" i="61"/>
  <c r="AK220" i="61"/>
  <c r="AJ220" i="61"/>
  <c r="AI220" i="61"/>
  <c r="AH220" i="61"/>
  <c r="AG220" i="61"/>
  <c r="AF220" i="61"/>
  <c r="AE220" i="61"/>
  <c r="AD220" i="61"/>
  <c r="AC220" i="61"/>
  <c r="AB220" i="61"/>
  <c r="X220" i="61"/>
  <c r="W220" i="61"/>
  <c r="V220" i="61"/>
  <c r="U220" i="61"/>
  <c r="T220" i="61"/>
  <c r="S220" i="61"/>
  <c r="R220" i="61"/>
  <c r="Q220" i="61"/>
  <c r="P220" i="61"/>
  <c r="P244" i="61" s="1"/>
  <c r="O220" i="61"/>
  <c r="O244" i="61" s="1"/>
  <c r="N220" i="61"/>
  <c r="N244" i="61" s="1"/>
  <c r="M220" i="61"/>
  <c r="M244" i="61" s="1"/>
  <c r="L220" i="61"/>
  <c r="K220" i="61"/>
  <c r="J220" i="61"/>
  <c r="J244" i="61" s="1"/>
  <c r="I220" i="61"/>
  <c r="I244" i="61" s="1"/>
  <c r="H220" i="61"/>
  <c r="H244" i="61" s="1"/>
  <c r="G220" i="61"/>
  <c r="G244" i="61" s="1"/>
  <c r="F220" i="61"/>
  <c r="F244" i="61" s="1"/>
  <c r="E220" i="61"/>
  <c r="E244" i="61" s="1"/>
  <c r="D220" i="61"/>
  <c r="AV213" i="61"/>
  <c r="AU213" i="61"/>
  <c r="AT213" i="61"/>
  <c r="AS213" i="61"/>
  <c r="AR213" i="61"/>
  <c r="AQ213" i="61"/>
  <c r="AP213" i="61"/>
  <c r="AO213" i="61"/>
  <c r="AN213" i="61"/>
  <c r="AM213" i="61"/>
  <c r="AL213" i="61"/>
  <c r="AK213" i="61"/>
  <c r="AJ213" i="61"/>
  <c r="AI213" i="61"/>
  <c r="AH213" i="61"/>
  <c r="AG213" i="61"/>
  <c r="AF213" i="61"/>
  <c r="AE213" i="61"/>
  <c r="AD213" i="61"/>
  <c r="AC213" i="61"/>
  <c r="AB213" i="61"/>
  <c r="X213" i="61"/>
  <c r="W213" i="61"/>
  <c r="V213" i="61"/>
  <c r="U213" i="61"/>
  <c r="T213" i="61"/>
  <c r="S213" i="61"/>
  <c r="R213" i="61"/>
  <c r="Q213" i="61"/>
  <c r="P213" i="61"/>
  <c r="O213" i="61"/>
  <c r="N213" i="61"/>
  <c r="M213" i="61"/>
  <c r="L213" i="61"/>
  <c r="K213" i="61"/>
  <c r="J213" i="61"/>
  <c r="I213" i="61"/>
  <c r="H213" i="61"/>
  <c r="G213" i="61"/>
  <c r="F213" i="61"/>
  <c r="E213" i="61"/>
  <c r="D213" i="61"/>
  <c r="D188" i="61"/>
  <c r="D219" i="61" s="1"/>
  <c r="AV183" i="61"/>
  <c r="AU183" i="61"/>
  <c r="AT183" i="61"/>
  <c r="AS183" i="61"/>
  <c r="AR183" i="61"/>
  <c r="AQ183" i="61"/>
  <c r="AP183" i="61"/>
  <c r="AO183" i="61"/>
  <c r="AN183" i="61"/>
  <c r="AM183" i="61"/>
  <c r="AL183" i="61"/>
  <c r="AK183" i="61"/>
  <c r="AJ183" i="61"/>
  <c r="AI183" i="61"/>
  <c r="AH183" i="61"/>
  <c r="AG183" i="61"/>
  <c r="AF183" i="61"/>
  <c r="AE183" i="61"/>
  <c r="AD183" i="61"/>
  <c r="AC183" i="61"/>
  <c r="AB183" i="61"/>
  <c r="X183" i="61"/>
  <c r="W183" i="61"/>
  <c r="V183" i="61"/>
  <c r="U183" i="61"/>
  <c r="T183" i="61"/>
  <c r="S183" i="61"/>
  <c r="R183" i="61"/>
  <c r="Q183" i="61"/>
  <c r="P183" i="61"/>
  <c r="O183" i="61"/>
  <c r="N183" i="61"/>
  <c r="M183" i="61"/>
  <c r="L183" i="61"/>
  <c r="K183" i="61"/>
  <c r="J183" i="61"/>
  <c r="I183" i="61"/>
  <c r="H183" i="61"/>
  <c r="G183" i="61"/>
  <c r="F183" i="61"/>
  <c r="E183" i="61"/>
  <c r="D183" i="61"/>
  <c r="AV153" i="61"/>
  <c r="AU153" i="61"/>
  <c r="AT153" i="61"/>
  <c r="AS153" i="61"/>
  <c r="AR153" i="61"/>
  <c r="AQ153" i="61"/>
  <c r="AP153" i="61"/>
  <c r="AO153" i="61"/>
  <c r="AN153" i="61"/>
  <c r="AM153" i="61"/>
  <c r="AL153" i="61"/>
  <c r="AK153" i="61"/>
  <c r="AJ153" i="61"/>
  <c r="AI153" i="61"/>
  <c r="AH153" i="61"/>
  <c r="AG153" i="61"/>
  <c r="AF153" i="61"/>
  <c r="AE153" i="61"/>
  <c r="AD153" i="61"/>
  <c r="AC153" i="61"/>
  <c r="AB153" i="61"/>
  <c r="X153" i="61"/>
  <c r="W153" i="61"/>
  <c r="V153" i="61"/>
  <c r="U153" i="61"/>
  <c r="T153" i="61"/>
  <c r="S153" i="61"/>
  <c r="R153" i="61"/>
  <c r="Q153" i="61"/>
  <c r="P153" i="61"/>
  <c r="O153" i="61"/>
  <c r="N153" i="61"/>
  <c r="M153" i="61"/>
  <c r="L153" i="61"/>
  <c r="K153" i="61"/>
  <c r="J153" i="61"/>
  <c r="I153" i="61"/>
  <c r="H153" i="61"/>
  <c r="G153" i="61"/>
  <c r="F153" i="61"/>
  <c r="E153" i="61"/>
  <c r="D153" i="61"/>
  <c r="AV123" i="61"/>
  <c r="AU123" i="61"/>
  <c r="AT123" i="61"/>
  <c r="AS123" i="61"/>
  <c r="AR123" i="61"/>
  <c r="AQ123" i="61"/>
  <c r="AP123" i="61"/>
  <c r="AO123" i="61"/>
  <c r="AN123" i="61"/>
  <c r="AM123" i="61"/>
  <c r="AL123" i="61"/>
  <c r="AK123" i="61"/>
  <c r="AJ123" i="61"/>
  <c r="AI123" i="61"/>
  <c r="AH123" i="61"/>
  <c r="AG123" i="61"/>
  <c r="AF123" i="61"/>
  <c r="AE123" i="61"/>
  <c r="AD123" i="61"/>
  <c r="AC123" i="61"/>
  <c r="AB123" i="61"/>
  <c r="X123" i="61"/>
  <c r="W123" i="61"/>
  <c r="V123" i="61"/>
  <c r="U123" i="61"/>
  <c r="T123" i="61"/>
  <c r="S123" i="61"/>
  <c r="R123" i="61"/>
  <c r="Q123" i="61"/>
  <c r="P123" i="61"/>
  <c r="O123" i="61"/>
  <c r="N123" i="61"/>
  <c r="M123" i="61"/>
  <c r="L123" i="61"/>
  <c r="K123" i="61"/>
  <c r="J123" i="61"/>
  <c r="I123" i="61"/>
  <c r="H123" i="61"/>
  <c r="G123" i="61"/>
  <c r="F123" i="61"/>
  <c r="E123" i="61"/>
  <c r="D123" i="61"/>
  <c r="AV93" i="61"/>
  <c r="AU93" i="61"/>
  <c r="AT93" i="61"/>
  <c r="AS93" i="61"/>
  <c r="AR93" i="61"/>
  <c r="AQ93" i="61"/>
  <c r="AP93" i="61"/>
  <c r="AO93" i="61"/>
  <c r="AN93" i="61"/>
  <c r="AM93" i="61"/>
  <c r="AL93" i="61"/>
  <c r="AK93" i="61"/>
  <c r="AJ93" i="61"/>
  <c r="AI93" i="61"/>
  <c r="AH93" i="61"/>
  <c r="AG93" i="61"/>
  <c r="AF93" i="61"/>
  <c r="AE93" i="61"/>
  <c r="AD93" i="61"/>
  <c r="AC93" i="61"/>
  <c r="AB93" i="61"/>
  <c r="X93" i="61"/>
  <c r="W93" i="61"/>
  <c r="V93" i="61"/>
  <c r="U93" i="61"/>
  <c r="T93" i="61"/>
  <c r="S93" i="61"/>
  <c r="R93" i="61"/>
  <c r="Q93" i="61"/>
  <c r="P93" i="61"/>
  <c r="O93" i="61"/>
  <c r="N93" i="61"/>
  <c r="M93" i="61"/>
  <c r="L93" i="61"/>
  <c r="K93" i="61"/>
  <c r="J93" i="61"/>
  <c r="I93" i="61"/>
  <c r="H93" i="61"/>
  <c r="G93" i="61"/>
  <c r="F93" i="61"/>
  <c r="E93" i="61"/>
  <c r="D93" i="61"/>
  <c r="AV63" i="61"/>
  <c r="AU63" i="61"/>
  <c r="AT63" i="61"/>
  <c r="AS63" i="61"/>
  <c r="AR63" i="61"/>
  <c r="AQ63" i="61"/>
  <c r="AP63" i="61"/>
  <c r="AO63" i="61"/>
  <c r="AN63" i="61"/>
  <c r="AM63" i="61"/>
  <c r="AL63" i="61"/>
  <c r="AK63" i="61"/>
  <c r="AJ63" i="61"/>
  <c r="AI63" i="61"/>
  <c r="AH63" i="61"/>
  <c r="AG63" i="61"/>
  <c r="AF63" i="61"/>
  <c r="AE63" i="61"/>
  <c r="AD63" i="61"/>
  <c r="AC63" i="61"/>
  <c r="AB63" i="61"/>
  <c r="X63" i="61"/>
  <c r="W63" i="61"/>
  <c r="V63" i="61"/>
  <c r="U63" i="61"/>
  <c r="T63" i="61"/>
  <c r="S63" i="61"/>
  <c r="R63" i="61"/>
  <c r="Q63" i="61"/>
  <c r="P63" i="61"/>
  <c r="O63" i="61"/>
  <c r="N63" i="61"/>
  <c r="M63" i="61"/>
  <c r="L63" i="61"/>
  <c r="K63" i="61"/>
  <c r="J63" i="61"/>
  <c r="I63" i="61"/>
  <c r="H63" i="61"/>
  <c r="G63" i="61"/>
  <c r="F63" i="61"/>
  <c r="E63" i="61"/>
  <c r="D63" i="61"/>
  <c r="D38" i="61"/>
  <c r="AB38" i="61" s="1"/>
  <c r="AV33" i="61"/>
  <c r="AU33" i="61"/>
  <c r="AT33" i="61"/>
  <c r="AS33" i="61"/>
  <c r="AR33" i="61"/>
  <c r="AQ33" i="61"/>
  <c r="AP33" i="61"/>
  <c r="AO33" i="61"/>
  <c r="AN33" i="61"/>
  <c r="AM33" i="61"/>
  <c r="AL33" i="61"/>
  <c r="AK33" i="61"/>
  <c r="AJ33" i="61"/>
  <c r="AI33" i="61"/>
  <c r="AH33" i="61"/>
  <c r="AG33" i="61"/>
  <c r="AF33" i="61"/>
  <c r="AE33" i="61"/>
  <c r="AD33" i="61"/>
  <c r="AC33" i="61"/>
  <c r="AB33" i="61"/>
  <c r="X33" i="61"/>
  <c r="W33" i="61"/>
  <c r="V33" i="61"/>
  <c r="U33" i="61"/>
  <c r="T33" i="61"/>
  <c r="S33" i="61"/>
  <c r="R33" i="61"/>
  <c r="Q33" i="61"/>
  <c r="P33" i="61"/>
  <c r="O33" i="61"/>
  <c r="N33" i="61"/>
  <c r="M33" i="61"/>
  <c r="L33" i="61"/>
  <c r="K33" i="61"/>
  <c r="J33" i="61"/>
  <c r="I33" i="61"/>
  <c r="H33" i="61"/>
  <c r="G33" i="61"/>
  <c r="F33" i="61"/>
  <c r="E33" i="61"/>
  <c r="D33" i="61"/>
  <c r="D493" i="61" s="1"/>
  <c r="AC8" i="61"/>
  <c r="AB8" i="61"/>
  <c r="F8" i="61"/>
  <c r="G8" i="61" s="1"/>
  <c r="E8" i="61"/>
  <c r="E188" i="61" s="1"/>
  <c r="E245" i="61" l="1"/>
  <c r="M245" i="61"/>
  <c r="F461" i="61"/>
  <c r="F245" i="61"/>
  <c r="N461" i="61"/>
  <c r="N245" i="61"/>
  <c r="G461" i="61"/>
  <c r="G245" i="61"/>
  <c r="O461" i="61"/>
  <c r="O245" i="61"/>
  <c r="AC188" i="61"/>
  <c r="E219" i="61"/>
  <c r="H461" i="61"/>
  <c r="H245" i="61"/>
  <c r="P461" i="61"/>
  <c r="P245" i="61"/>
  <c r="D251" i="61"/>
  <c r="AB219" i="61"/>
  <c r="I461" i="61"/>
  <c r="I245" i="61"/>
  <c r="H8" i="61"/>
  <c r="G188" i="61"/>
  <c r="AE8" i="61"/>
  <c r="J461" i="61"/>
  <c r="J245" i="61"/>
  <c r="E38" i="61"/>
  <c r="AB188" i="61"/>
  <c r="K437" i="61"/>
  <c r="K408" i="61"/>
  <c r="K252" i="61"/>
  <c r="S437" i="61"/>
  <c r="S408" i="61"/>
  <c r="S244" i="61"/>
  <c r="S252" i="61"/>
  <c r="AD437" i="61"/>
  <c r="AD408" i="61"/>
  <c r="AD244" i="61"/>
  <c r="AD252" i="61"/>
  <c r="AL437" i="61"/>
  <c r="AL408" i="61"/>
  <c r="AL244" i="61"/>
  <c r="AL252" i="61"/>
  <c r="AT437" i="61"/>
  <c r="AT408" i="61"/>
  <c r="AT244" i="61"/>
  <c r="AT252" i="61"/>
  <c r="I438" i="61"/>
  <c r="I409" i="61"/>
  <c r="I253" i="61"/>
  <c r="Q438" i="61"/>
  <c r="Q409" i="61"/>
  <c r="Q253" i="61"/>
  <c r="AB438" i="61"/>
  <c r="AB409" i="61"/>
  <c r="AB253" i="61"/>
  <c r="AJ438" i="61"/>
  <c r="AJ409" i="61"/>
  <c r="AJ253" i="61"/>
  <c r="AR438" i="61"/>
  <c r="AR409" i="61"/>
  <c r="AR253" i="61"/>
  <c r="G439" i="61"/>
  <c r="G410" i="61"/>
  <c r="G254" i="61"/>
  <c r="O439" i="61"/>
  <c r="O410" i="61"/>
  <c r="O254" i="61"/>
  <c r="W439" i="61"/>
  <c r="W410" i="61"/>
  <c r="W254" i="61"/>
  <c r="AH439" i="61"/>
  <c r="AH410" i="61"/>
  <c r="AH254" i="61"/>
  <c r="AP439" i="61"/>
  <c r="AP410" i="61"/>
  <c r="AP254" i="61"/>
  <c r="E440" i="61"/>
  <c r="E411" i="61"/>
  <c r="E255" i="61"/>
  <c r="M440" i="61"/>
  <c r="M411" i="61"/>
  <c r="M255" i="61"/>
  <c r="U440" i="61"/>
  <c r="U411" i="61"/>
  <c r="U255" i="61"/>
  <c r="AF440" i="61"/>
  <c r="AF411" i="61"/>
  <c r="AF255" i="61"/>
  <c r="AN440" i="61"/>
  <c r="AN411" i="61"/>
  <c r="AN255" i="61"/>
  <c r="AV411" i="61"/>
  <c r="AV255" i="61"/>
  <c r="K441" i="61"/>
  <c r="K412" i="61"/>
  <c r="K256" i="61"/>
  <c r="S441" i="61"/>
  <c r="S412" i="61"/>
  <c r="S256" i="61"/>
  <c r="AD441" i="61"/>
  <c r="AD412" i="61"/>
  <c r="AD256" i="61"/>
  <c r="AL441" i="61"/>
  <c r="AL412" i="61"/>
  <c r="AL256" i="61"/>
  <c r="AT441" i="61"/>
  <c r="AT412" i="61"/>
  <c r="AT256" i="61"/>
  <c r="I442" i="61"/>
  <c r="I413" i="61"/>
  <c r="I257" i="61"/>
  <c r="Q442" i="61"/>
  <c r="Q413" i="61"/>
  <c r="Q257" i="61"/>
  <c r="AB442" i="61"/>
  <c r="AB413" i="61"/>
  <c r="AB257" i="61"/>
  <c r="AJ442" i="61"/>
  <c r="AJ413" i="61"/>
  <c r="AJ257" i="61"/>
  <c r="AR442" i="61"/>
  <c r="AR413" i="61"/>
  <c r="AR257" i="61"/>
  <c r="G443" i="61"/>
  <c r="G414" i="61"/>
  <c r="G258" i="61"/>
  <c r="O443" i="61"/>
  <c r="O414" i="61"/>
  <c r="O258" i="61"/>
  <c r="W443" i="61"/>
  <c r="W414" i="61"/>
  <c r="W258" i="61"/>
  <c r="AH443" i="61"/>
  <c r="AH414" i="61"/>
  <c r="AH258" i="61"/>
  <c r="AP443" i="61"/>
  <c r="AP414" i="61"/>
  <c r="AP258" i="61"/>
  <c r="E415" i="61"/>
  <c r="E259" i="61"/>
  <c r="M415" i="61"/>
  <c r="M259" i="61"/>
  <c r="U415" i="61"/>
  <c r="U259" i="61"/>
  <c r="AF415" i="61"/>
  <c r="AF259" i="61"/>
  <c r="AN415" i="61"/>
  <c r="AN259" i="61"/>
  <c r="AV415" i="61"/>
  <c r="AV259" i="61"/>
  <c r="K445" i="61"/>
  <c r="K416" i="61"/>
  <c r="K260" i="61"/>
  <c r="S445" i="61"/>
  <c r="S416" i="61"/>
  <c r="S260" i="61"/>
  <c r="AD445" i="61"/>
  <c r="AD416" i="61"/>
  <c r="AD260" i="61"/>
  <c r="AL445" i="61"/>
  <c r="AL416" i="61"/>
  <c r="AL260" i="61"/>
  <c r="AT445" i="61"/>
  <c r="AT416" i="61"/>
  <c r="AT260" i="61"/>
  <c r="I446" i="61"/>
  <c r="I417" i="61"/>
  <c r="I261" i="61"/>
  <c r="Q446" i="61"/>
  <c r="Q417" i="61"/>
  <c r="Q261" i="61"/>
  <c r="AB446" i="61"/>
  <c r="AB417" i="61"/>
  <c r="AB261" i="61"/>
  <c r="AJ446" i="61"/>
  <c r="AJ417" i="61"/>
  <c r="AJ261" i="61"/>
  <c r="AR446" i="61"/>
  <c r="AR417" i="61"/>
  <c r="AR261" i="61"/>
  <c r="G447" i="61"/>
  <c r="G418" i="61"/>
  <c r="G262" i="61"/>
  <c r="O447" i="61"/>
  <c r="O418" i="61"/>
  <c r="O262" i="61"/>
  <c r="W447" i="61"/>
  <c r="W418" i="61"/>
  <c r="W262" i="61"/>
  <c r="AH447" i="61"/>
  <c r="AH418" i="61"/>
  <c r="AH262" i="61"/>
  <c r="AP447" i="61"/>
  <c r="AP418" i="61"/>
  <c r="AP262" i="61"/>
  <c r="E448" i="61"/>
  <c r="E419" i="61"/>
  <c r="E263" i="61"/>
  <c r="M448" i="61"/>
  <c r="M419" i="61"/>
  <c r="M263" i="61"/>
  <c r="U448" i="61"/>
  <c r="U419" i="61"/>
  <c r="U263" i="61"/>
  <c r="AF448" i="61"/>
  <c r="AF419" i="61"/>
  <c r="AF263" i="61"/>
  <c r="AN448" i="61"/>
  <c r="AN419" i="61"/>
  <c r="AN263" i="61"/>
  <c r="AV419" i="61"/>
  <c r="AV263" i="61"/>
  <c r="K449" i="61"/>
  <c r="K420" i="61"/>
  <c r="K264" i="61"/>
  <c r="S449" i="61"/>
  <c r="S420" i="61"/>
  <c r="S264" i="61"/>
  <c r="AD449" i="61"/>
  <c r="AD420" i="61"/>
  <c r="AD264" i="61"/>
  <c r="AL449" i="61"/>
  <c r="AL420" i="61"/>
  <c r="AL264" i="61"/>
  <c r="AT449" i="61"/>
  <c r="AT420" i="61"/>
  <c r="AT264" i="61"/>
  <c r="I450" i="61"/>
  <c r="I421" i="61"/>
  <c r="I265" i="61"/>
  <c r="Q450" i="61"/>
  <c r="Q421" i="61"/>
  <c r="Q265" i="61"/>
  <c r="AB450" i="61"/>
  <c r="AB421" i="61"/>
  <c r="AB265" i="61"/>
  <c r="AJ450" i="61"/>
  <c r="AJ421" i="61"/>
  <c r="AJ265" i="61"/>
  <c r="AR450" i="61"/>
  <c r="AR421" i="61"/>
  <c r="AR265" i="61"/>
  <c r="G451" i="61"/>
  <c r="G422" i="61"/>
  <c r="G266" i="61"/>
  <c r="O451" i="61"/>
  <c r="O422" i="61"/>
  <c r="O266" i="61"/>
  <c r="W451" i="61"/>
  <c r="W422" i="61"/>
  <c r="W266" i="61"/>
  <c r="AH451" i="61"/>
  <c r="AH422" i="61"/>
  <c r="AH266" i="61"/>
  <c r="AP451" i="61"/>
  <c r="AP422" i="61"/>
  <c r="AP266" i="61"/>
  <c r="E452" i="61"/>
  <c r="E423" i="61"/>
  <c r="E267" i="61"/>
  <c r="M452" i="61"/>
  <c r="M423" i="61"/>
  <c r="M267" i="61"/>
  <c r="U452" i="61"/>
  <c r="U423" i="61"/>
  <c r="U267" i="61"/>
  <c r="AF452" i="61"/>
  <c r="AF423" i="61"/>
  <c r="AF267" i="61"/>
  <c r="AN452" i="61"/>
  <c r="AN423" i="61"/>
  <c r="AN267" i="61"/>
  <c r="AV423" i="61"/>
  <c r="AV267" i="61"/>
  <c r="K453" i="61"/>
  <c r="K424" i="61"/>
  <c r="K268" i="61"/>
  <c r="S453" i="61"/>
  <c r="S424" i="61"/>
  <c r="S268" i="61"/>
  <c r="AD453" i="61"/>
  <c r="AD424" i="61"/>
  <c r="AD268" i="61"/>
  <c r="AL453" i="61"/>
  <c r="AL424" i="61"/>
  <c r="AL268" i="61"/>
  <c r="AT453" i="61"/>
  <c r="AT424" i="61"/>
  <c r="AT268" i="61"/>
  <c r="I454" i="61"/>
  <c r="I425" i="61"/>
  <c r="I269" i="61"/>
  <c r="Q454" i="61"/>
  <c r="Q425" i="61"/>
  <c r="Q269" i="61"/>
  <c r="AB454" i="61"/>
  <c r="AB425" i="61"/>
  <c r="AB269" i="61"/>
  <c r="AJ454" i="61"/>
  <c r="AJ425" i="61"/>
  <c r="AJ269" i="61"/>
  <c r="AR454" i="61"/>
  <c r="AR425" i="61"/>
  <c r="AR269" i="61"/>
  <c r="G455" i="61"/>
  <c r="G426" i="61"/>
  <c r="G270" i="61"/>
  <c r="O455" i="61"/>
  <c r="O426" i="61"/>
  <c r="O270" i="61"/>
  <c r="W455" i="61"/>
  <c r="W426" i="61"/>
  <c r="W270" i="61"/>
  <c r="AH455" i="61"/>
  <c r="AH426" i="61"/>
  <c r="AH270" i="61"/>
  <c r="AP455" i="61"/>
  <c r="AP426" i="61"/>
  <c r="AP270" i="61"/>
  <c r="E456" i="61"/>
  <c r="E427" i="61"/>
  <c r="E271" i="61"/>
  <c r="M456" i="61"/>
  <c r="M427" i="61"/>
  <c r="M271" i="61"/>
  <c r="U456" i="61"/>
  <c r="U427" i="61"/>
  <c r="U271" i="61"/>
  <c r="AF456" i="61"/>
  <c r="AF427" i="61"/>
  <c r="AF271" i="61"/>
  <c r="AN456" i="61"/>
  <c r="AN427" i="61"/>
  <c r="AN271" i="61"/>
  <c r="AV427" i="61"/>
  <c r="AV271" i="61"/>
  <c r="K457" i="61"/>
  <c r="K428" i="61"/>
  <c r="K272" i="61"/>
  <c r="S457" i="61"/>
  <c r="S428" i="61"/>
  <c r="S272" i="61"/>
  <c r="AD457" i="61"/>
  <c r="AD428" i="61"/>
  <c r="AD272" i="61"/>
  <c r="AL457" i="61"/>
  <c r="AL428" i="61"/>
  <c r="AL272" i="61"/>
  <c r="AT457" i="61"/>
  <c r="AT428" i="61"/>
  <c r="AT272" i="61"/>
  <c r="I458" i="61"/>
  <c r="I429" i="61"/>
  <c r="I273" i="61"/>
  <c r="Q458" i="61"/>
  <c r="Q429" i="61"/>
  <c r="Q273" i="61"/>
  <c r="AB458" i="61"/>
  <c r="AB429" i="61"/>
  <c r="AB273" i="61"/>
  <c r="AJ458" i="61"/>
  <c r="AJ429" i="61"/>
  <c r="AJ273" i="61"/>
  <c r="AR458" i="61"/>
  <c r="AR429" i="61"/>
  <c r="AR273" i="61"/>
  <c r="G430" i="61"/>
  <c r="G274" i="61"/>
  <c r="O430" i="61"/>
  <c r="O274" i="61"/>
  <c r="W430" i="61"/>
  <c r="W274" i="61"/>
  <c r="AH430" i="61"/>
  <c r="AH274" i="61"/>
  <c r="AP430" i="61"/>
  <c r="AP274" i="61"/>
  <c r="H493" i="61"/>
  <c r="P493" i="61"/>
  <c r="X493" i="61"/>
  <c r="D408" i="61"/>
  <c r="D252" i="61"/>
  <c r="L437" i="61"/>
  <c r="L408" i="61"/>
  <c r="L252" i="61"/>
  <c r="T437" i="61"/>
  <c r="T408" i="61"/>
  <c r="T252" i="61"/>
  <c r="AE437" i="61"/>
  <c r="AE408" i="61"/>
  <c r="AE244" i="61"/>
  <c r="AE252" i="61"/>
  <c r="AM437" i="61"/>
  <c r="AM408" i="61"/>
  <c r="AM244" i="61"/>
  <c r="AM252" i="61"/>
  <c r="AU437" i="61"/>
  <c r="AU408" i="61"/>
  <c r="AU244" i="61"/>
  <c r="AU252" i="61"/>
  <c r="J438" i="61"/>
  <c r="J409" i="61"/>
  <c r="J253" i="61"/>
  <c r="R438" i="61"/>
  <c r="R409" i="61"/>
  <c r="R253" i="61"/>
  <c r="AC438" i="61"/>
  <c r="AC409" i="61"/>
  <c r="AC253" i="61"/>
  <c r="AK438" i="61"/>
  <c r="AK409" i="61"/>
  <c r="AK253" i="61"/>
  <c r="AS438" i="61"/>
  <c r="AS409" i="61"/>
  <c r="AS253" i="61"/>
  <c r="H439" i="61"/>
  <c r="H410" i="61"/>
  <c r="H254" i="61"/>
  <c r="P439" i="61"/>
  <c r="P410" i="61"/>
  <c r="P254" i="61"/>
  <c r="X439" i="61"/>
  <c r="X410" i="61"/>
  <c r="X254" i="61"/>
  <c r="AI439" i="61"/>
  <c r="AI410" i="61"/>
  <c r="AI254" i="61"/>
  <c r="AQ439" i="61"/>
  <c r="AQ410" i="61"/>
  <c r="AQ254" i="61"/>
  <c r="F440" i="61"/>
  <c r="F411" i="61"/>
  <c r="F255" i="61"/>
  <c r="N440" i="61"/>
  <c r="N411" i="61"/>
  <c r="N255" i="61"/>
  <c r="V440" i="61"/>
  <c r="V411" i="61"/>
  <c r="V255" i="61"/>
  <c r="AG440" i="61"/>
  <c r="AG411" i="61"/>
  <c r="AG255" i="61"/>
  <c r="AO440" i="61"/>
  <c r="AO411" i="61"/>
  <c r="AO255" i="61"/>
  <c r="D412" i="61"/>
  <c r="D256" i="61"/>
  <c r="L441" i="61"/>
  <c r="L412" i="61"/>
  <c r="L256" i="61"/>
  <c r="T441" i="61"/>
  <c r="T412" i="61"/>
  <c r="T256" i="61"/>
  <c r="AE441" i="61"/>
  <c r="AE412" i="61"/>
  <c r="AE256" i="61"/>
  <c r="AM441" i="61"/>
  <c r="AM412" i="61"/>
  <c r="AM256" i="61"/>
  <c r="AU441" i="61"/>
  <c r="AU412" i="61"/>
  <c r="AU256" i="61"/>
  <c r="J442" i="61"/>
  <c r="J413" i="61"/>
  <c r="J257" i="61"/>
  <c r="R442" i="61"/>
  <c r="R413" i="61"/>
  <c r="R257" i="61"/>
  <c r="AC442" i="61"/>
  <c r="AC413" i="61"/>
  <c r="AC257" i="61"/>
  <c r="AK442" i="61"/>
  <c r="AK413" i="61"/>
  <c r="AK257" i="61"/>
  <c r="AS442" i="61"/>
  <c r="AS413" i="61"/>
  <c r="AS257" i="61"/>
  <c r="H443" i="61"/>
  <c r="H414" i="61"/>
  <c r="H258" i="61"/>
  <c r="P443" i="61"/>
  <c r="P414" i="61"/>
  <c r="P258" i="61"/>
  <c r="X443" i="61"/>
  <c r="X414" i="61"/>
  <c r="X258" i="61"/>
  <c r="AI443" i="61"/>
  <c r="AI414" i="61"/>
  <c r="AI258" i="61"/>
  <c r="AQ443" i="61"/>
  <c r="AQ414" i="61"/>
  <c r="AQ258" i="61"/>
  <c r="F415" i="61"/>
  <c r="F259" i="61"/>
  <c r="N415" i="61"/>
  <c r="N259" i="61"/>
  <c r="V415" i="61"/>
  <c r="V259" i="61"/>
  <c r="AG415" i="61"/>
  <c r="AG259" i="61"/>
  <c r="AO415" i="61"/>
  <c r="AO259" i="61"/>
  <c r="D416" i="61"/>
  <c r="D260" i="61"/>
  <c r="L445" i="61"/>
  <c r="L416" i="61"/>
  <c r="L260" i="61"/>
  <c r="T445" i="61"/>
  <c r="T416" i="61"/>
  <c r="T260" i="61"/>
  <c r="AE445" i="61"/>
  <c r="AE416" i="61"/>
  <c r="AE260" i="61"/>
  <c r="AM445" i="61"/>
  <c r="AM416" i="61"/>
  <c r="AM260" i="61"/>
  <c r="AU445" i="61"/>
  <c r="AU416" i="61"/>
  <c r="AU260" i="61"/>
  <c r="J446" i="61"/>
  <c r="J417" i="61"/>
  <c r="J261" i="61"/>
  <c r="R446" i="61"/>
  <c r="R417" i="61"/>
  <c r="R261" i="61"/>
  <c r="AC446" i="61"/>
  <c r="AC417" i="61"/>
  <c r="AC261" i="61"/>
  <c r="AK446" i="61"/>
  <c r="AK417" i="61"/>
  <c r="AK261" i="61"/>
  <c r="AS446" i="61"/>
  <c r="AS417" i="61"/>
  <c r="AS261" i="61"/>
  <c r="H447" i="61"/>
  <c r="H418" i="61"/>
  <c r="H262" i="61"/>
  <c r="P447" i="61"/>
  <c r="P418" i="61"/>
  <c r="P262" i="61"/>
  <c r="X447" i="61"/>
  <c r="X418" i="61"/>
  <c r="X262" i="61"/>
  <c r="AI447" i="61"/>
  <c r="AI418" i="61"/>
  <c r="AI262" i="61"/>
  <c r="AQ447" i="61"/>
  <c r="AQ418" i="61"/>
  <c r="AQ262" i="61"/>
  <c r="F448" i="61"/>
  <c r="F419" i="61"/>
  <c r="F263" i="61"/>
  <c r="N448" i="61"/>
  <c r="N419" i="61"/>
  <c r="N263" i="61"/>
  <c r="V448" i="61"/>
  <c r="V419" i="61"/>
  <c r="V263" i="61"/>
  <c r="AG448" i="61"/>
  <c r="AG419" i="61"/>
  <c r="AG263" i="61"/>
  <c r="AO448" i="61"/>
  <c r="AO419" i="61"/>
  <c r="AO263" i="61"/>
  <c r="D420" i="61"/>
  <c r="D264" i="61"/>
  <c r="L449" i="61"/>
  <c r="L420" i="61"/>
  <c r="L264" i="61"/>
  <c r="T449" i="61"/>
  <c r="T420" i="61"/>
  <c r="T264" i="61"/>
  <c r="AE449" i="61"/>
  <c r="AE420" i="61"/>
  <c r="AE264" i="61"/>
  <c r="AM449" i="61"/>
  <c r="AM420" i="61"/>
  <c r="AM264" i="61"/>
  <c r="AU449" i="61"/>
  <c r="AU420" i="61"/>
  <c r="AU264" i="61"/>
  <c r="J450" i="61"/>
  <c r="J421" i="61"/>
  <c r="J265" i="61"/>
  <c r="R450" i="61"/>
  <c r="R421" i="61"/>
  <c r="R265" i="61"/>
  <c r="AC450" i="61"/>
  <c r="AC421" i="61"/>
  <c r="AC265" i="61"/>
  <c r="AK450" i="61"/>
  <c r="AK421" i="61"/>
  <c r="AK265" i="61"/>
  <c r="AS450" i="61"/>
  <c r="AS421" i="61"/>
  <c r="AS265" i="61"/>
  <c r="H451" i="61"/>
  <c r="H422" i="61"/>
  <c r="H266" i="61"/>
  <c r="P451" i="61"/>
  <c r="P422" i="61"/>
  <c r="P266" i="61"/>
  <c r="X451" i="61"/>
  <c r="X422" i="61"/>
  <c r="X266" i="61"/>
  <c r="AI451" i="61"/>
  <c r="AI422" i="61"/>
  <c r="AI266" i="61"/>
  <c r="AQ451" i="61"/>
  <c r="AQ422" i="61"/>
  <c r="AQ266" i="61"/>
  <c r="F452" i="61"/>
  <c r="F423" i="61"/>
  <c r="F267" i="61"/>
  <c r="N452" i="61"/>
  <c r="N423" i="61"/>
  <c r="N267" i="61"/>
  <c r="V452" i="61"/>
  <c r="V423" i="61"/>
  <c r="V267" i="61"/>
  <c r="AG452" i="61"/>
  <c r="AG423" i="61"/>
  <c r="AG267" i="61"/>
  <c r="AO452" i="61"/>
  <c r="AO423" i="61"/>
  <c r="AO267" i="61"/>
  <c r="D424" i="61"/>
  <c r="D268" i="61"/>
  <c r="L453" i="61"/>
  <c r="L424" i="61"/>
  <c r="L268" i="61"/>
  <c r="T453" i="61"/>
  <c r="T424" i="61"/>
  <c r="T268" i="61"/>
  <c r="AE453" i="61"/>
  <c r="AE424" i="61"/>
  <c r="AE268" i="61"/>
  <c r="AM453" i="61"/>
  <c r="AM424" i="61"/>
  <c r="AM268" i="61"/>
  <c r="AU453" i="61"/>
  <c r="AU424" i="61"/>
  <c r="AU268" i="61"/>
  <c r="J454" i="61"/>
  <c r="J425" i="61"/>
  <c r="J269" i="61"/>
  <c r="R454" i="61"/>
  <c r="R425" i="61"/>
  <c r="R269" i="61"/>
  <c r="AC454" i="61"/>
  <c r="AC425" i="61"/>
  <c r="AC269" i="61"/>
  <c r="AK454" i="61"/>
  <c r="AK425" i="61"/>
  <c r="AK269" i="61"/>
  <c r="AS454" i="61"/>
  <c r="AS425" i="61"/>
  <c r="AS269" i="61"/>
  <c r="H455" i="61"/>
  <c r="H426" i="61"/>
  <c r="H270" i="61"/>
  <c r="P455" i="61"/>
  <c r="P426" i="61"/>
  <c r="P270" i="61"/>
  <c r="X455" i="61"/>
  <c r="X426" i="61"/>
  <c r="X270" i="61"/>
  <c r="AI455" i="61"/>
  <c r="AI426" i="61"/>
  <c r="AI270" i="61"/>
  <c r="AQ455" i="61"/>
  <c r="AQ426" i="61"/>
  <c r="AQ270" i="61"/>
  <c r="F456" i="61"/>
  <c r="F427" i="61"/>
  <c r="F271" i="61"/>
  <c r="N456" i="61"/>
  <c r="N427" i="61"/>
  <c r="N271" i="61"/>
  <c r="V456" i="61"/>
  <c r="V427" i="61"/>
  <c r="V271" i="61"/>
  <c r="AG456" i="61"/>
  <c r="AG427" i="61"/>
  <c r="AG271" i="61"/>
  <c r="AO456" i="61"/>
  <c r="AO427" i="61"/>
  <c r="AO271" i="61"/>
  <c r="D428" i="61"/>
  <c r="D272" i="61"/>
  <c r="L457" i="61"/>
  <c r="L428" i="61"/>
  <c r="L272" i="61"/>
  <c r="T457" i="61"/>
  <c r="T428" i="61"/>
  <c r="T272" i="61"/>
  <c r="AE457" i="61"/>
  <c r="AE428" i="61"/>
  <c r="AE272" i="61"/>
  <c r="AM457" i="61"/>
  <c r="AM428" i="61"/>
  <c r="AM272" i="61"/>
  <c r="AU457" i="61"/>
  <c r="AU428" i="61"/>
  <c r="AU272" i="61"/>
  <c r="J458" i="61"/>
  <c r="J429" i="61"/>
  <c r="J273" i="61"/>
  <c r="R458" i="61"/>
  <c r="R429" i="61"/>
  <c r="R273" i="61"/>
  <c r="AC458" i="61"/>
  <c r="AC429" i="61"/>
  <c r="AC273" i="61"/>
  <c r="AK458" i="61"/>
  <c r="AK429" i="61"/>
  <c r="AK273" i="61"/>
  <c r="AS458" i="61"/>
  <c r="AS429" i="61"/>
  <c r="AS273" i="61"/>
  <c r="H430" i="61"/>
  <c r="H274" i="61"/>
  <c r="P430" i="61"/>
  <c r="P274" i="61"/>
  <c r="X430" i="61"/>
  <c r="X274" i="61"/>
  <c r="AI430" i="61"/>
  <c r="AI274" i="61"/>
  <c r="AQ430" i="61"/>
  <c r="AQ274" i="61"/>
  <c r="AD8" i="61"/>
  <c r="E437" i="61"/>
  <c r="E408" i="61"/>
  <c r="E252" i="61"/>
  <c r="M437" i="61"/>
  <c r="M408" i="61"/>
  <c r="M252" i="61"/>
  <c r="U437" i="61"/>
  <c r="U408" i="61"/>
  <c r="U244" i="61"/>
  <c r="U252" i="61"/>
  <c r="AF437" i="61"/>
  <c r="AF408" i="61"/>
  <c r="AF244" i="61"/>
  <c r="AF252" i="61"/>
  <c r="AN437" i="61"/>
  <c r="AN408" i="61"/>
  <c r="AN244" i="61"/>
  <c r="AN252" i="61"/>
  <c r="AV408" i="61"/>
  <c r="AV244" i="61"/>
  <c r="AV245" i="61" s="1"/>
  <c r="AV252" i="61"/>
  <c r="K438" i="61"/>
  <c r="K409" i="61"/>
  <c r="K253" i="61"/>
  <c r="S438" i="61"/>
  <c r="S409" i="61"/>
  <c r="S253" i="61"/>
  <c r="AD438" i="61"/>
  <c r="AD409" i="61"/>
  <c r="AD253" i="61"/>
  <c r="AL438" i="61"/>
  <c r="AL409" i="61"/>
  <c r="AL253" i="61"/>
  <c r="AT438" i="61"/>
  <c r="AT409" i="61"/>
  <c r="AT253" i="61"/>
  <c r="I439" i="61"/>
  <c r="I410" i="61"/>
  <c r="I254" i="61"/>
  <c r="Q439" i="61"/>
  <c r="Q410" i="61"/>
  <c r="Q254" i="61"/>
  <c r="AB439" i="61"/>
  <c r="AB410" i="61"/>
  <c r="AB254" i="61"/>
  <c r="AJ439" i="61"/>
  <c r="AJ410" i="61"/>
  <c r="AJ254" i="61"/>
  <c r="AR439" i="61"/>
  <c r="AR410" i="61"/>
  <c r="AR254" i="61"/>
  <c r="G440" i="61"/>
  <c r="G411" i="61"/>
  <c r="G255" i="61"/>
  <c r="O440" i="61"/>
  <c r="O411" i="61"/>
  <c r="O255" i="61"/>
  <c r="W440" i="61"/>
  <c r="W411" i="61"/>
  <c r="W255" i="61"/>
  <c r="AH440" i="61"/>
  <c r="AH411" i="61"/>
  <c r="AH255" i="61"/>
  <c r="AP440" i="61"/>
  <c r="AP411" i="61"/>
  <c r="AP255" i="61"/>
  <c r="E441" i="61"/>
  <c r="E412" i="61"/>
  <c r="E256" i="61"/>
  <c r="M441" i="61"/>
  <c r="M412" i="61"/>
  <c r="M256" i="61"/>
  <c r="U441" i="61"/>
  <c r="U412" i="61"/>
  <c r="U256" i="61"/>
  <c r="AF441" i="61"/>
  <c r="AF412" i="61"/>
  <c r="AF256" i="61"/>
  <c r="AN441" i="61"/>
  <c r="AN412" i="61"/>
  <c r="AN256" i="61"/>
  <c r="AV412" i="61"/>
  <c r="AV256" i="61"/>
  <c r="K442" i="61"/>
  <c r="K413" i="61"/>
  <c r="K257" i="61"/>
  <c r="S442" i="61"/>
  <c r="S413" i="61"/>
  <c r="S257" i="61"/>
  <c r="AD442" i="61"/>
  <c r="AD413" i="61"/>
  <c r="AD257" i="61"/>
  <c r="AL442" i="61"/>
  <c r="AL413" i="61"/>
  <c r="AL257" i="61"/>
  <c r="AT442" i="61"/>
  <c r="AT413" i="61"/>
  <c r="AT257" i="61"/>
  <c r="I443" i="61"/>
  <c r="I414" i="61"/>
  <c r="I258" i="61"/>
  <c r="Q443" i="61"/>
  <c r="Q414" i="61"/>
  <c r="Q258" i="61"/>
  <c r="AB443" i="61"/>
  <c r="AB414" i="61"/>
  <c r="AB258" i="61"/>
  <c r="AJ443" i="61"/>
  <c r="AJ414" i="61"/>
  <c r="AJ258" i="61"/>
  <c r="AR443" i="61"/>
  <c r="AR414" i="61"/>
  <c r="AR258" i="61"/>
  <c r="G415" i="61"/>
  <c r="G259" i="61"/>
  <c r="O415" i="61"/>
  <c r="O259" i="61"/>
  <c r="W415" i="61"/>
  <c r="W259" i="61"/>
  <c r="AH415" i="61"/>
  <c r="AH259" i="61"/>
  <c r="AP415" i="61"/>
  <c r="AP259" i="61"/>
  <c r="E445" i="61"/>
  <c r="E416" i="61"/>
  <c r="E260" i="61"/>
  <c r="M445" i="61"/>
  <c r="M416" i="61"/>
  <c r="M260" i="61"/>
  <c r="U445" i="61"/>
  <c r="U416" i="61"/>
  <c r="U260" i="61"/>
  <c r="AF445" i="61"/>
  <c r="AF416" i="61"/>
  <c r="AF260" i="61"/>
  <c r="AN445" i="61"/>
  <c r="AN416" i="61"/>
  <c r="AN260" i="61"/>
  <c r="AV416" i="61"/>
  <c r="AV260" i="61"/>
  <c r="K446" i="61"/>
  <c r="K417" i="61"/>
  <c r="K261" i="61"/>
  <c r="S446" i="61"/>
  <c r="S417" i="61"/>
  <c r="S261" i="61"/>
  <c r="AD446" i="61"/>
  <c r="AD417" i="61"/>
  <c r="AD261" i="61"/>
  <c r="AL446" i="61"/>
  <c r="AL417" i="61"/>
  <c r="AL261" i="61"/>
  <c r="AT446" i="61"/>
  <c r="AT417" i="61"/>
  <c r="AT261" i="61"/>
  <c r="I447" i="61"/>
  <c r="I418" i="61"/>
  <c r="I262" i="61"/>
  <c r="Q447" i="61"/>
  <c r="Q418" i="61"/>
  <c r="Q262" i="61"/>
  <c r="AB447" i="61"/>
  <c r="AB418" i="61"/>
  <c r="AB262" i="61"/>
  <c r="AJ447" i="61"/>
  <c r="AJ418" i="61"/>
  <c r="AJ262" i="61"/>
  <c r="AR418" i="61"/>
  <c r="AR262" i="61"/>
  <c r="G448" i="61"/>
  <c r="G419" i="61"/>
  <c r="G263" i="61"/>
  <c r="O448" i="61"/>
  <c r="O419" i="61"/>
  <c r="O263" i="61"/>
  <c r="W448" i="61"/>
  <c r="W419" i="61"/>
  <c r="W263" i="61"/>
  <c r="AH448" i="61"/>
  <c r="AH419" i="61"/>
  <c r="AH263" i="61"/>
  <c r="AP448" i="61"/>
  <c r="AP419" i="61"/>
  <c r="AP263" i="61"/>
  <c r="E449" i="61"/>
  <c r="E420" i="61"/>
  <c r="E264" i="61"/>
  <c r="M449" i="61"/>
  <c r="M420" i="61"/>
  <c r="M264" i="61"/>
  <c r="U449" i="61"/>
  <c r="U420" i="61"/>
  <c r="U264" i="61"/>
  <c r="AF449" i="61"/>
  <c r="AF420" i="61"/>
  <c r="AF264" i="61"/>
  <c r="AN449" i="61"/>
  <c r="AN420" i="61"/>
  <c r="AN264" i="61"/>
  <c r="AV420" i="61"/>
  <c r="AV264" i="61"/>
  <c r="K450" i="61"/>
  <c r="K421" i="61"/>
  <c r="K265" i="61"/>
  <c r="S450" i="61"/>
  <c r="S421" i="61"/>
  <c r="S265" i="61"/>
  <c r="AD450" i="61"/>
  <c r="AD421" i="61"/>
  <c r="AD265" i="61"/>
  <c r="AL450" i="61"/>
  <c r="AL421" i="61"/>
  <c r="AL265" i="61"/>
  <c r="AT450" i="61"/>
  <c r="AT421" i="61"/>
  <c r="AT265" i="61"/>
  <c r="I451" i="61"/>
  <c r="I422" i="61"/>
  <c r="I266" i="61"/>
  <c r="Q451" i="61"/>
  <c r="Q422" i="61"/>
  <c r="Q266" i="61"/>
  <c r="AB451" i="61"/>
  <c r="AB422" i="61"/>
  <c r="AB266" i="61"/>
  <c r="AJ451" i="61"/>
  <c r="AJ422" i="61"/>
  <c r="AJ266" i="61"/>
  <c r="AR451" i="61"/>
  <c r="AR422" i="61"/>
  <c r="AR266" i="61"/>
  <c r="G452" i="61"/>
  <c r="G423" i="61"/>
  <c r="G267" i="61"/>
  <c r="O452" i="61"/>
  <c r="O423" i="61"/>
  <c r="O267" i="61"/>
  <c r="W452" i="61"/>
  <c r="W423" i="61"/>
  <c r="W267" i="61"/>
  <c r="AH452" i="61"/>
  <c r="AH423" i="61"/>
  <c r="AH267" i="61"/>
  <c r="AP452" i="61"/>
  <c r="AP423" i="61"/>
  <c r="AP267" i="61"/>
  <c r="E453" i="61"/>
  <c r="E424" i="61"/>
  <c r="E268" i="61"/>
  <c r="M453" i="61"/>
  <c r="M424" i="61"/>
  <c r="M268" i="61"/>
  <c r="U453" i="61"/>
  <c r="U424" i="61"/>
  <c r="U268" i="61"/>
  <c r="AF453" i="61"/>
  <c r="AF424" i="61"/>
  <c r="AF268" i="61"/>
  <c r="AN453" i="61"/>
  <c r="AN424" i="61"/>
  <c r="AN268" i="61"/>
  <c r="AV424" i="61"/>
  <c r="AV268" i="61"/>
  <c r="K454" i="61"/>
  <c r="K425" i="61"/>
  <c r="K269" i="61"/>
  <c r="S454" i="61"/>
  <c r="S425" i="61"/>
  <c r="S269" i="61"/>
  <c r="AD454" i="61"/>
  <c r="AD425" i="61"/>
  <c r="AD269" i="61"/>
  <c r="AL454" i="61"/>
  <c r="AL425" i="61"/>
  <c r="AL269" i="61"/>
  <c r="AT454" i="61"/>
  <c r="AT425" i="61"/>
  <c r="AT269" i="61"/>
  <c r="I455" i="61"/>
  <c r="I426" i="61"/>
  <c r="I270" i="61"/>
  <c r="Q455" i="61"/>
  <c r="Q426" i="61"/>
  <c r="Q270" i="61"/>
  <c r="AB455" i="61"/>
  <c r="AB426" i="61"/>
  <c r="AB270" i="61"/>
  <c r="AJ455" i="61"/>
  <c r="AJ426" i="61"/>
  <c r="AJ270" i="61"/>
  <c r="AR455" i="61"/>
  <c r="AR426" i="61"/>
  <c r="AR270" i="61"/>
  <c r="G456" i="61"/>
  <c r="G427" i="61"/>
  <c r="G271" i="61"/>
  <c r="O456" i="61"/>
  <c r="O427" i="61"/>
  <c r="O271" i="61"/>
  <c r="W456" i="61"/>
  <c r="W427" i="61"/>
  <c r="W271" i="61"/>
  <c r="AH456" i="61"/>
  <c r="AH427" i="61"/>
  <c r="AH271" i="61"/>
  <c r="AP456" i="61"/>
  <c r="AP427" i="61"/>
  <c r="AP271" i="61"/>
  <c r="E457" i="61"/>
  <c r="E428" i="61"/>
  <c r="E272" i="61"/>
  <c r="M457" i="61"/>
  <c r="M428" i="61"/>
  <c r="M272" i="61"/>
  <c r="U457" i="61"/>
  <c r="U428" i="61"/>
  <c r="U272" i="61"/>
  <c r="AF457" i="61"/>
  <c r="AF428" i="61"/>
  <c r="AF272" i="61"/>
  <c r="AN457" i="61"/>
  <c r="AN428" i="61"/>
  <c r="AN272" i="61"/>
  <c r="AV428" i="61"/>
  <c r="AV272" i="61"/>
  <c r="K458" i="61"/>
  <c r="K429" i="61"/>
  <c r="K273" i="61"/>
  <c r="S458" i="61"/>
  <c r="S429" i="61"/>
  <c r="S273" i="61"/>
  <c r="AD458" i="61"/>
  <c r="AD429" i="61"/>
  <c r="AD273" i="61"/>
  <c r="AL458" i="61"/>
  <c r="AL429" i="61"/>
  <c r="AL273" i="61"/>
  <c r="AT458" i="61"/>
  <c r="AT429" i="61"/>
  <c r="AT273" i="61"/>
  <c r="I430" i="61"/>
  <c r="I274" i="61"/>
  <c r="Q430" i="61"/>
  <c r="Q274" i="61"/>
  <c r="AB430" i="61"/>
  <c r="AB274" i="61"/>
  <c r="AJ430" i="61"/>
  <c r="AJ274" i="61"/>
  <c r="AR430" i="61"/>
  <c r="AR274" i="61"/>
  <c r="D68" i="61"/>
  <c r="F437" i="61"/>
  <c r="F408" i="61"/>
  <c r="F252" i="61"/>
  <c r="N437" i="61"/>
  <c r="N408" i="61"/>
  <c r="N252" i="61"/>
  <c r="V437" i="61"/>
  <c r="V408" i="61"/>
  <c r="V244" i="61"/>
  <c r="V252" i="61"/>
  <c r="AG437" i="61"/>
  <c r="AG408" i="61"/>
  <c r="AG244" i="61"/>
  <c r="AG252" i="61"/>
  <c r="AO437" i="61"/>
  <c r="AO408" i="61"/>
  <c r="AO244" i="61"/>
  <c r="AO252" i="61"/>
  <c r="D409" i="61"/>
  <c r="D253" i="61"/>
  <c r="L438" i="61"/>
  <c r="L409" i="61"/>
  <c r="L253" i="61"/>
  <c r="T438" i="61"/>
  <c r="T409" i="61"/>
  <c r="T253" i="61"/>
  <c r="AE438" i="61"/>
  <c r="AE409" i="61"/>
  <c r="AE253" i="61"/>
  <c r="AM438" i="61"/>
  <c r="AM409" i="61"/>
  <c r="AM253" i="61"/>
  <c r="AU438" i="61"/>
  <c r="AU409" i="61"/>
  <c r="AU253" i="61"/>
  <c r="J439" i="61"/>
  <c r="J410" i="61"/>
  <c r="J254" i="61"/>
  <c r="R439" i="61"/>
  <c r="R410" i="61"/>
  <c r="R254" i="61"/>
  <c r="AC439" i="61"/>
  <c r="AC410" i="61"/>
  <c r="AC254" i="61"/>
  <c r="AK439" i="61"/>
  <c r="AK410" i="61"/>
  <c r="AK254" i="61"/>
  <c r="AS439" i="61"/>
  <c r="AS410" i="61"/>
  <c r="AS254" i="61"/>
  <c r="H440" i="61"/>
  <c r="H411" i="61"/>
  <c r="H255" i="61"/>
  <c r="P440" i="61"/>
  <c r="P411" i="61"/>
  <c r="P255" i="61"/>
  <c r="X440" i="61"/>
  <c r="X411" i="61"/>
  <c r="X255" i="61"/>
  <c r="AI440" i="61"/>
  <c r="AI411" i="61"/>
  <c r="AI255" i="61"/>
  <c r="AQ440" i="61"/>
  <c r="AQ411" i="61"/>
  <c r="AQ255" i="61"/>
  <c r="F441" i="61"/>
  <c r="F412" i="61"/>
  <c r="F256" i="61"/>
  <c r="N441" i="61"/>
  <c r="N412" i="61"/>
  <c r="N256" i="61"/>
  <c r="V441" i="61"/>
  <c r="V412" i="61"/>
  <c r="V256" i="61"/>
  <c r="AG441" i="61"/>
  <c r="AG412" i="61"/>
  <c r="AG256" i="61"/>
  <c r="AO441" i="61"/>
  <c r="AO412" i="61"/>
  <c r="AO256" i="61"/>
  <c r="D413" i="61"/>
  <c r="D257" i="61"/>
  <c r="L442" i="61"/>
  <c r="L413" i="61"/>
  <c r="L257" i="61"/>
  <c r="T442" i="61"/>
  <c r="T413" i="61"/>
  <c r="T257" i="61"/>
  <c r="AE442" i="61"/>
  <c r="AE413" i="61"/>
  <c r="AE257" i="61"/>
  <c r="AM442" i="61"/>
  <c r="AM413" i="61"/>
  <c r="AM257" i="61"/>
  <c r="AU442" i="61"/>
  <c r="AU413" i="61"/>
  <c r="AU257" i="61"/>
  <c r="J443" i="61"/>
  <c r="J414" i="61"/>
  <c r="J258" i="61"/>
  <c r="R443" i="61"/>
  <c r="R414" i="61"/>
  <c r="R258" i="61"/>
  <c r="AC443" i="61"/>
  <c r="AC414" i="61"/>
  <c r="AC258" i="61"/>
  <c r="AK443" i="61"/>
  <c r="AK414" i="61"/>
  <c r="AK258" i="61"/>
  <c r="AS443" i="61"/>
  <c r="AS414" i="61"/>
  <c r="AS258" i="61"/>
  <c r="H415" i="61"/>
  <c r="H259" i="61"/>
  <c r="P415" i="61"/>
  <c r="P259" i="61"/>
  <c r="X415" i="61"/>
  <c r="X259" i="61"/>
  <c r="AI415" i="61"/>
  <c r="AI259" i="61"/>
  <c r="AQ415" i="61"/>
  <c r="AQ259" i="61"/>
  <c r="F445" i="61"/>
  <c r="F416" i="61"/>
  <c r="F260" i="61"/>
  <c r="N445" i="61"/>
  <c r="N416" i="61"/>
  <c r="N260" i="61"/>
  <c r="V445" i="61"/>
  <c r="V416" i="61"/>
  <c r="V260" i="61"/>
  <c r="AG445" i="61"/>
  <c r="AG416" i="61"/>
  <c r="AG260" i="61"/>
  <c r="AO445" i="61"/>
  <c r="AO416" i="61"/>
  <c r="AO260" i="61"/>
  <c r="D417" i="61"/>
  <c r="D261" i="61"/>
  <c r="L446" i="61"/>
  <c r="L417" i="61"/>
  <c r="L261" i="61"/>
  <c r="T446" i="61"/>
  <c r="T417" i="61"/>
  <c r="T261" i="61"/>
  <c r="AE446" i="61"/>
  <c r="AE417" i="61"/>
  <c r="AE261" i="61"/>
  <c r="AM446" i="61"/>
  <c r="AM417" i="61"/>
  <c r="AM261" i="61"/>
  <c r="AU446" i="61"/>
  <c r="AU417" i="61"/>
  <c r="AU261" i="61"/>
  <c r="J447" i="61"/>
  <c r="J418" i="61"/>
  <c r="J262" i="61"/>
  <c r="R447" i="61"/>
  <c r="R418" i="61"/>
  <c r="R262" i="61"/>
  <c r="AC447" i="61"/>
  <c r="AC418" i="61"/>
  <c r="AC262" i="61"/>
  <c r="AK447" i="61"/>
  <c r="AK418" i="61"/>
  <c r="AK262" i="61"/>
  <c r="AS447" i="61"/>
  <c r="AS418" i="61"/>
  <c r="AS262" i="61"/>
  <c r="H448" i="61"/>
  <c r="H419" i="61"/>
  <c r="H263" i="61"/>
  <c r="P448" i="61"/>
  <c r="P419" i="61"/>
  <c r="P263" i="61"/>
  <c r="X448" i="61"/>
  <c r="X419" i="61"/>
  <c r="X263" i="61"/>
  <c r="AI448" i="61"/>
  <c r="AI419" i="61"/>
  <c r="AI263" i="61"/>
  <c r="AQ448" i="61"/>
  <c r="AQ419" i="61"/>
  <c r="AQ263" i="61"/>
  <c r="F449" i="61"/>
  <c r="F420" i="61"/>
  <c r="F264" i="61"/>
  <c r="N449" i="61"/>
  <c r="N420" i="61"/>
  <c r="N264" i="61"/>
  <c r="V449" i="61"/>
  <c r="V420" i="61"/>
  <c r="V264" i="61"/>
  <c r="AG449" i="61"/>
  <c r="AG420" i="61"/>
  <c r="AG264" i="61"/>
  <c r="AO449" i="61"/>
  <c r="AO420" i="61"/>
  <c r="AO264" i="61"/>
  <c r="D421" i="61"/>
  <c r="D265" i="61"/>
  <c r="L450" i="61"/>
  <c r="L421" i="61"/>
  <c r="L265" i="61"/>
  <c r="T450" i="61"/>
  <c r="T421" i="61"/>
  <c r="T265" i="61"/>
  <c r="AE450" i="61"/>
  <c r="AE421" i="61"/>
  <c r="AE265" i="61"/>
  <c r="AM450" i="61"/>
  <c r="AM421" i="61"/>
  <c r="AM265" i="61"/>
  <c r="AU450" i="61"/>
  <c r="AU421" i="61"/>
  <c r="AU265" i="61"/>
  <c r="J451" i="61"/>
  <c r="J422" i="61"/>
  <c r="J266" i="61"/>
  <c r="R451" i="61"/>
  <c r="R422" i="61"/>
  <c r="R266" i="61"/>
  <c r="AC451" i="61"/>
  <c r="AC422" i="61"/>
  <c r="AC266" i="61"/>
  <c r="AK451" i="61"/>
  <c r="AK422" i="61"/>
  <c r="AK266" i="61"/>
  <c r="AS451" i="61"/>
  <c r="AS422" i="61"/>
  <c r="AS266" i="61"/>
  <c r="H452" i="61"/>
  <c r="H423" i="61"/>
  <c r="H267" i="61"/>
  <c r="P452" i="61"/>
  <c r="P423" i="61"/>
  <c r="P267" i="61"/>
  <c r="X452" i="61"/>
  <c r="X423" i="61"/>
  <c r="X267" i="61"/>
  <c r="AI452" i="61"/>
  <c r="AI423" i="61"/>
  <c r="AI267" i="61"/>
  <c r="AQ452" i="61"/>
  <c r="AQ423" i="61"/>
  <c r="AQ267" i="61"/>
  <c r="F453" i="61"/>
  <c r="F424" i="61"/>
  <c r="F268" i="61"/>
  <c r="N453" i="61"/>
  <c r="N424" i="61"/>
  <c r="N268" i="61"/>
  <c r="V453" i="61"/>
  <c r="V424" i="61"/>
  <c r="V268" i="61"/>
  <c r="AG453" i="61"/>
  <c r="AG424" i="61"/>
  <c r="AG268" i="61"/>
  <c r="AO453" i="61"/>
  <c r="AO424" i="61"/>
  <c r="AO268" i="61"/>
  <c r="D425" i="61"/>
  <c r="D269" i="61"/>
  <c r="L454" i="61"/>
  <c r="L425" i="61"/>
  <c r="L269" i="61"/>
  <c r="T454" i="61"/>
  <c r="T425" i="61"/>
  <c r="T269" i="61"/>
  <c r="AE454" i="61"/>
  <c r="AE425" i="61"/>
  <c r="AE269" i="61"/>
  <c r="AM454" i="61"/>
  <c r="AM425" i="61"/>
  <c r="AM269" i="61"/>
  <c r="AU454" i="61"/>
  <c r="AU425" i="61"/>
  <c r="AU269" i="61"/>
  <c r="J455" i="61"/>
  <c r="J426" i="61"/>
  <c r="J270" i="61"/>
  <c r="R455" i="61"/>
  <c r="R426" i="61"/>
  <c r="R270" i="61"/>
  <c r="AC455" i="61"/>
  <c r="AC426" i="61"/>
  <c r="AC270" i="61"/>
  <c r="AK455" i="61"/>
  <c r="AK426" i="61"/>
  <c r="AK270" i="61"/>
  <c r="AS455" i="61"/>
  <c r="AS426" i="61"/>
  <c r="AS270" i="61"/>
  <c r="H456" i="61"/>
  <c r="H427" i="61"/>
  <c r="H271" i="61"/>
  <c r="P456" i="61"/>
  <c r="P427" i="61"/>
  <c r="P271" i="61"/>
  <c r="X456" i="61"/>
  <c r="X427" i="61"/>
  <c r="X271" i="61"/>
  <c r="AI456" i="61"/>
  <c r="AI427" i="61"/>
  <c r="AI271" i="61"/>
  <c r="AQ456" i="61"/>
  <c r="AQ427" i="61"/>
  <c r="AQ271" i="61"/>
  <c r="F457" i="61"/>
  <c r="F428" i="61"/>
  <c r="F272" i="61"/>
  <c r="N457" i="61"/>
  <c r="N428" i="61"/>
  <c r="N272" i="61"/>
  <c r="V457" i="61"/>
  <c r="V428" i="61"/>
  <c r="V272" i="61"/>
  <c r="AG457" i="61"/>
  <c r="AG428" i="61"/>
  <c r="AG272" i="61"/>
  <c r="AO457" i="61"/>
  <c r="AO428" i="61"/>
  <c r="AO272" i="61"/>
  <c r="D429" i="61"/>
  <c r="D273" i="61"/>
  <c r="L458" i="61"/>
  <c r="L429" i="61"/>
  <c r="L273" i="61"/>
  <c r="T458" i="61"/>
  <c r="T429" i="61"/>
  <c r="T273" i="61"/>
  <c r="AE458" i="61"/>
  <c r="AE429" i="61"/>
  <c r="AE273" i="61"/>
  <c r="AM458" i="61"/>
  <c r="AM429" i="61"/>
  <c r="AM273" i="61"/>
  <c r="AU458" i="61"/>
  <c r="AU429" i="61"/>
  <c r="AU273" i="61"/>
  <c r="J430" i="61"/>
  <c r="J274" i="61"/>
  <c r="R430" i="61"/>
  <c r="R274" i="61"/>
  <c r="AC430" i="61"/>
  <c r="AC274" i="61"/>
  <c r="AK430" i="61"/>
  <c r="AK274" i="61"/>
  <c r="AS430" i="61"/>
  <c r="AS274" i="61"/>
  <c r="G437" i="61"/>
  <c r="G408" i="61"/>
  <c r="G252" i="61"/>
  <c r="O437" i="61"/>
  <c r="O408" i="61"/>
  <c r="O252" i="61"/>
  <c r="W437" i="61"/>
  <c r="W408" i="61"/>
  <c r="W244" i="61"/>
  <c r="W252" i="61"/>
  <c r="AH437" i="61"/>
  <c r="AH408" i="61"/>
  <c r="AH244" i="61"/>
  <c r="AH252" i="61"/>
  <c r="AP437" i="61"/>
  <c r="AP408" i="61"/>
  <c r="AP244" i="61"/>
  <c r="AP252" i="61"/>
  <c r="E438" i="61"/>
  <c r="E409" i="61"/>
  <c r="E253" i="61"/>
  <c r="M438" i="61"/>
  <c r="M409" i="61"/>
  <c r="M253" i="61"/>
  <c r="U438" i="61"/>
  <c r="U409" i="61"/>
  <c r="U253" i="61"/>
  <c r="AF438" i="61"/>
  <c r="AF409" i="61"/>
  <c r="AF253" i="61"/>
  <c r="AN438" i="61"/>
  <c r="AN409" i="61"/>
  <c r="AN253" i="61"/>
  <c r="AV409" i="61"/>
  <c r="AV253" i="61"/>
  <c r="K439" i="61"/>
  <c r="K410" i="61"/>
  <c r="K254" i="61"/>
  <c r="S439" i="61"/>
  <c r="S410" i="61"/>
  <c r="S254" i="61"/>
  <c r="AD439" i="61"/>
  <c r="AD410" i="61"/>
  <c r="AD254" i="61"/>
  <c r="AL439" i="61"/>
  <c r="AL410" i="61"/>
  <c r="AL254" i="61"/>
  <c r="AT439" i="61"/>
  <c r="AT410" i="61"/>
  <c r="AT254" i="61"/>
  <c r="I440" i="61"/>
  <c r="I411" i="61"/>
  <c r="I255" i="61"/>
  <c r="Q440" i="61"/>
  <c r="Q411" i="61"/>
  <c r="Q255" i="61"/>
  <c r="AB440" i="61"/>
  <c r="AB411" i="61"/>
  <c r="AB255" i="61"/>
  <c r="AJ440" i="61"/>
  <c r="AJ411" i="61"/>
  <c r="AJ255" i="61"/>
  <c r="AR440" i="61"/>
  <c r="AR411" i="61"/>
  <c r="AR255" i="61"/>
  <c r="G441" i="61"/>
  <c r="G412" i="61"/>
  <c r="G256" i="61"/>
  <c r="O441" i="61"/>
  <c r="O412" i="61"/>
  <c r="O256" i="61"/>
  <c r="W441" i="61"/>
  <c r="W412" i="61"/>
  <c r="W256" i="61"/>
  <c r="AH441" i="61"/>
  <c r="AH412" i="61"/>
  <c r="AH256" i="61"/>
  <c r="AP441" i="61"/>
  <c r="AP412" i="61"/>
  <c r="AP256" i="61"/>
  <c r="E442" i="61"/>
  <c r="E413" i="61"/>
  <c r="E257" i="61"/>
  <c r="M442" i="61"/>
  <c r="M413" i="61"/>
  <c r="M257" i="61"/>
  <c r="U442" i="61"/>
  <c r="U413" i="61"/>
  <c r="U257" i="61"/>
  <c r="AF442" i="61"/>
  <c r="AF413" i="61"/>
  <c r="AF257" i="61"/>
  <c r="AN442" i="61"/>
  <c r="AN413" i="61"/>
  <c r="AN257" i="61"/>
  <c r="AV413" i="61"/>
  <c r="AV257" i="61"/>
  <c r="K443" i="61"/>
  <c r="K414" i="61"/>
  <c r="K258" i="61"/>
  <c r="S443" i="61"/>
  <c r="S414" i="61"/>
  <c r="S258" i="61"/>
  <c r="AD443" i="61"/>
  <c r="AD414" i="61"/>
  <c r="AD258" i="61"/>
  <c r="AL443" i="61"/>
  <c r="AL414" i="61"/>
  <c r="AL258" i="61"/>
  <c r="AT443" i="61"/>
  <c r="AT414" i="61"/>
  <c r="AT258" i="61"/>
  <c r="I415" i="61"/>
  <c r="I259" i="61"/>
  <c r="Q415" i="61"/>
  <c r="Q259" i="61"/>
  <c r="AB415" i="61"/>
  <c r="AB259" i="61"/>
  <c r="AJ415" i="61"/>
  <c r="AJ259" i="61"/>
  <c r="AR415" i="61"/>
  <c r="AR259" i="61"/>
  <c r="G445" i="61"/>
  <c r="G416" i="61"/>
  <c r="G260" i="61"/>
  <c r="O445" i="61"/>
  <c r="O416" i="61"/>
  <c r="O260" i="61"/>
  <c r="W445" i="61"/>
  <c r="W416" i="61"/>
  <c r="W260" i="61"/>
  <c r="AH445" i="61"/>
  <c r="AH416" i="61"/>
  <c r="AH260" i="61"/>
  <c r="AP445" i="61"/>
  <c r="AP416" i="61"/>
  <c r="AP260" i="61"/>
  <c r="E446" i="61"/>
  <c r="E417" i="61"/>
  <c r="E261" i="61"/>
  <c r="M446" i="61"/>
  <c r="M417" i="61"/>
  <c r="M261" i="61"/>
  <c r="U446" i="61"/>
  <c r="U417" i="61"/>
  <c r="U261" i="61"/>
  <c r="AF446" i="61"/>
  <c r="AF417" i="61"/>
  <c r="AF261" i="61"/>
  <c r="AN446" i="61"/>
  <c r="AN417" i="61"/>
  <c r="AN261" i="61"/>
  <c r="AV417" i="61"/>
  <c r="AV261" i="61"/>
  <c r="K447" i="61"/>
  <c r="K418" i="61"/>
  <c r="K262" i="61"/>
  <c r="S447" i="61"/>
  <c r="S418" i="61"/>
  <c r="S262" i="61"/>
  <c r="AD447" i="61"/>
  <c r="AD418" i="61"/>
  <c r="AD262" i="61"/>
  <c r="AL447" i="61"/>
  <c r="AL418" i="61"/>
  <c r="AL262" i="61"/>
  <c r="AT447" i="61"/>
  <c r="AT418" i="61"/>
  <c r="AT262" i="61"/>
  <c r="I448" i="61"/>
  <c r="I419" i="61"/>
  <c r="I263" i="61"/>
  <c r="Q448" i="61"/>
  <c r="Q419" i="61"/>
  <c r="Q263" i="61"/>
  <c r="AB448" i="61"/>
  <c r="AB419" i="61"/>
  <c r="AB263" i="61"/>
  <c r="AJ448" i="61"/>
  <c r="AJ419" i="61"/>
  <c r="AJ263" i="61"/>
  <c r="AR448" i="61"/>
  <c r="AR419" i="61"/>
  <c r="AR263" i="61"/>
  <c r="G449" i="61"/>
  <c r="G420" i="61"/>
  <c r="G264" i="61"/>
  <c r="O449" i="61"/>
  <c r="O420" i="61"/>
  <c r="O264" i="61"/>
  <c r="W449" i="61"/>
  <c r="W420" i="61"/>
  <c r="W264" i="61"/>
  <c r="AH449" i="61"/>
  <c r="AH420" i="61"/>
  <c r="AH264" i="61"/>
  <c r="AP449" i="61"/>
  <c r="AP420" i="61"/>
  <c r="AP264" i="61"/>
  <c r="E450" i="61"/>
  <c r="E421" i="61"/>
  <c r="E265" i="61"/>
  <c r="M450" i="61"/>
  <c r="M421" i="61"/>
  <c r="M265" i="61"/>
  <c r="U450" i="61"/>
  <c r="U421" i="61"/>
  <c r="U265" i="61"/>
  <c r="AF450" i="61"/>
  <c r="AF421" i="61"/>
  <c r="AF265" i="61"/>
  <c r="AN450" i="61"/>
  <c r="AN421" i="61"/>
  <c r="AN265" i="61"/>
  <c r="AV421" i="61"/>
  <c r="AV265" i="61"/>
  <c r="K451" i="61"/>
  <c r="K422" i="61"/>
  <c r="K266" i="61"/>
  <c r="S451" i="61"/>
  <c r="S422" i="61"/>
  <c r="S266" i="61"/>
  <c r="AD451" i="61"/>
  <c r="AD422" i="61"/>
  <c r="AD266" i="61"/>
  <c r="AL451" i="61"/>
  <c r="AL422" i="61"/>
  <c r="AL266" i="61"/>
  <c r="AT451" i="61"/>
  <c r="AT422" i="61"/>
  <c r="AT266" i="61"/>
  <c r="I452" i="61"/>
  <c r="I423" i="61"/>
  <c r="I267" i="61"/>
  <c r="Q452" i="61"/>
  <c r="Q423" i="61"/>
  <c r="Q267" i="61"/>
  <c r="AB452" i="61"/>
  <c r="AB423" i="61"/>
  <c r="AB267" i="61"/>
  <c r="AJ452" i="61"/>
  <c r="AJ423" i="61"/>
  <c r="AJ267" i="61"/>
  <c r="AR452" i="61"/>
  <c r="AR423" i="61"/>
  <c r="AR267" i="61"/>
  <c r="G453" i="61"/>
  <c r="G424" i="61"/>
  <c r="G268" i="61"/>
  <c r="O453" i="61"/>
  <c r="O424" i="61"/>
  <c r="O268" i="61"/>
  <c r="W453" i="61"/>
  <c r="W424" i="61"/>
  <c r="W268" i="61"/>
  <c r="AH453" i="61"/>
  <c r="AH424" i="61"/>
  <c r="AH268" i="61"/>
  <c r="AP453" i="61"/>
  <c r="AP424" i="61"/>
  <c r="AP268" i="61"/>
  <c r="E454" i="61"/>
  <c r="E425" i="61"/>
  <c r="E269" i="61"/>
  <c r="M454" i="61"/>
  <c r="M425" i="61"/>
  <c r="M269" i="61"/>
  <c r="U454" i="61"/>
  <c r="U425" i="61"/>
  <c r="U269" i="61"/>
  <c r="AF454" i="61"/>
  <c r="AF425" i="61"/>
  <c r="AF269" i="61"/>
  <c r="AN454" i="61"/>
  <c r="AN425" i="61"/>
  <c r="AN269" i="61"/>
  <c r="AV425" i="61"/>
  <c r="AV269" i="61"/>
  <c r="K455" i="61"/>
  <c r="K426" i="61"/>
  <c r="K270" i="61"/>
  <c r="S455" i="61"/>
  <c r="S426" i="61"/>
  <c r="S270" i="61"/>
  <c r="AD455" i="61"/>
  <c r="AD426" i="61"/>
  <c r="AD270" i="61"/>
  <c r="AL455" i="61"/>
  <c r="AL426" i="61"/>
  <c r="AL270" i="61"/>
  <c r="AT455" i="61"/>
  <c r="AT426" i="61"/>
  <c r="AT270" i="61"/>
  <c r="I456" i="61"/>
  <c r="I427" i="61"/>
  <c r="I271" i="61"/>
  <c r="Q456" i="61"/>
  <c r="Q427" i="61"/>
  <c r="Q271" i="61"/>
  <c r="AB456" i="61"/>
  <c r="AB427" i="61"/>
  <c r="AB271" i="61"/>
  <c r="AJ456" i="61"/>
  <c r="AJ427" i="61"/>
  <c r="AJ271" i="61"/>
  <c r="AR456" i="61"/>
  <c r="AR427" i="61"/>
  <c r="AR271" i="61"/>
  <c r="G457" i="61"/>
  <c r="G428" i="61"/>
  <c r="G272" i="61"/>
  <c r="O457" i="61"/>
  <c r="O428" i="61"/>
  <c r="O272" i="61"/>
  <c r="W457" i="61"/>
  <c r="W428" i="61"/>
  <c r="W272" i="61"/>
  <c r="AH457" i="61"/>
  <c r="AH428" i="61"/>
  <c r="AH272" i="61"/>
  <c r="AP457" i="61"/>
  <c r="AP428" i="61"/>
  <c r="AP272" i="61"/>
  <c r="E458" i="61"/>
  <c r="E429" i="61"/>
  <c r="E273" i="61"/>
  <c r="M458" i="61"/>
  <c r="M429" i="61"/>
  <c r="M273" i="61"/>
  <c r="U458" i="61"/>
  <c r="U429" i="61"/>
  <c r="U273" i="61"/>
  <c r="AF458" i="61"/>
  <c r="AF429" i="61"/>
  <c r="AF273" i="61"/>
  <c r="AN458" i="61"/>
  <c r="AN429" i="61"/>
  <c r="AN273" i="61"/>
  <c r="AV429" i="61"/>
  <c r="AV273" i="61"/>
  <c r="K430" i="61"/>
  <c r="K274" i="61"/>
  <c r="S430" i="61"/>
  <c r="S274" i="61"/>
  <c r="AD430" i="61"/>
  <c r="AD274" i="61"/>
  <c r="AL430" i="61"/>
  <c r="AL274" i="61"/>
  <c r="AT430" i="61"/>
  <c r="AT274" i="61"/>
  <c r="T244" i="61"/>
  <c r="L493" i="61"/>
  <c r="T493" i="61"/>
  <c r="F188" i="61"/>
  <c r="AB493" i="61"/>
  <c r="H437" i="61"/>
  <c r="H408" i="61"/>
  <c r="H252" i="61"/>
  <c r="P437" i="61"/>
  <c r="P408" i="61"/>
  <c r="P252" i="61"/>
  <c r="X437" i="61"/>
  <c r="X408" i="61"/>
  <c r="X252" i="61"/>
  <c r="X244" i="61"/>
  <c r="AI437" i="61"/>
  <c r="AI408" i="61"/>
  <c r="AI252" i="61"/>
  <c r="AI244" i="61"/>
  <c r="AQ437" i="61"/>
  <c r="AQ408" i="61"/>
  <c r="AQ252" i="61"/>
  <c r="AQ244" i="61"/>
  <c r="F438" i="61"/>
  <c r="F409" i="61"/>
  <c r="F253" i="61"/>
  <c r="N438" i="61"/>
  <c r="N409" i="61"/>
  <c r="N253" i="61"/>
  <c r="V438" i="61"/>
  <c r="V409" i="61"/>
  <c r="V253" i="61"/>
  <c r="AG438" i="61"/>
  <c r="AG409" i="61"/>
  <c r="AG253" i="61"/>
  <c r="AO438" i="61"/>
  <c r="AO409" i="61"/>
  <c r="AO253" i="61"/>
  <c r="D410" i="61"/>
  <c r="D254" i="61"/>
  <c r="L439" i="61"/>
  <c r="L410" i="61"/>
  <c r="L254" i="61"/>
  <c r="T439" i="61"/>
  <c r="T410" i="61"/>
  <c r="T254" i="61"/>
  <c r="AE439" i="61"/>
  <c r="AE410" i="61"/>
  <c r="AE254" i="61"/>
  <c r="AM439" i="61"/>
  <c r="AM410" i="61"/>
  <c r="AM254" i="61"/>
  <c r="AU439" i="61"/>
  <c r="AU410" i="61"/>
  <c r="AU254" i="61"/>
  <c r="J440" i="61"/>
  <c r="J411" i="61"/>
  <c r="J255" i="61"/>
  <c r="R440" i="61"/>
  <c r="R411" i="61"/>
  <c r="R255" i="61"/>
  <c r="AC440" i="61"/>
  <c r="AC411" i="61"/>
  <c r="AC255" i="61"/>
  <c r="AK440" i="61"/>
  <c r="AK411" i="61"/>
  <c r="AK255" i="61"/>
  <c r="AS440" i="61"/>
  <c r="AS411" i="61"/>
  <c r="AS255" i="61"/>
  <c r="H441" i="61"/>
  <c r="H412" i="61"/>
  <c r="H256" i="61"/>
  <c r="P441" i="61"/>
  <c r="P412" i="61"/>
  <c r="P256" i="61"/>
  <c r="X441" i="61"/>
  <c r="X412" i="61"/>
  <c r="X256" i="61"/>
  <c r="AI441" i="61"/>
  <c r="AI412" i="61"/>
  <c r="AI256" i="61"/>
  <c r="AQ441" i="61"/>
  <c r="AQ412" i="61"/>
  <c r="AQ256" i="61"/>
  <c r="F442" i="61"/>
  <c r="F413" i="61"/>
  <c r="F257" i="61"/>
  <c r="N442" i="61"/>
  <c r="N413" i="61"/>
  <c r="N257" i="61"/>
  <c r="V442" i="61"/>
  <c r="V413" i="61"/>
  <c r="V257" i="61"/>
  <c r="AG442" i="61"/>
  <c r="AG413" i="61"/>
  <c r="AG257" i="61"/>
  <c r="AO442" i="61"/>
  <c r="AO413" i="61"/>
  <c r="AO257" i="61"/>
  <c r="D414" i="61"/>
  <c r="D258" i="61"/>
  <c r="L443" i="61"/>
  <c r="L414" i="61"/>
  <c r="L258" i="61"/>
  <c r="T443" i="61"/>
  <c r="T414" i="61"/>
  <c r="T258" i="61"/>
  <c r="AE443" i="61"/>
  <c r="AE414" i="61"/>
  <c r="AE258" i="61"/>
  <c r="AM443" i="61"/>
  <c r="AM414" i="61"/>
  <c r="AM258" i="61"/>
  <c r="AU443" i="61"/>
  <c r="AU414" i="61"/>
  <c r="AU258" i="61"/>
  <c r="J415" i="61"/>
  <c r="J259" i="61"/>
  <c r="R415" i="61"/>
  <c r="R259" i="61"/>
  <c r="AC415" i="61"/>
  <c r="AC259" i="61"/>
  <c r="AK415" i="61"/>
  <c r="AK259" i="61"/>
  <c r="AS415" i="61"/>
  <c r="AS259" i="61"/>
  <c r="H445" i="61"/>
  <c r="H416" i="61"/>
  <c r="H260" i="61"/>
  <c r="P445" i="61"/>
  <c r="P416" i="61"/>
  <c r="P260" i="61"/>
  <c r="X445" i="61"/>
  <c r="X416" i="61"/>
  <c r="X260" i="61"/>
  <c r="AI445" i="61"/>
  <c r="AI416" i="61"/>
  <c r="AI260" i="61"/>
  <c r="AQ445" i="61"/>
  <c r="AQ416" i="61"/>
  <c r="AQ260" i="61"/>
  <c r="F446" i="61"/>
  <c r="F417" i="61"/>
  <c r="F261" i="61"/>
  <c r="N446" i="61"/>
  <c r="N417" i="61"/>
  <c r="N261" i="61"/>
  <c r="V446" i="61"/>
  <c r="V417" i="61"/>
  <c r="V261" i="61"/>
  <c r="AG446" i="61"/>
  <c r="AG417" i="61"/>
  <c r="AG261" i="61"/>
  <c r="AO446" i="61"/>
  <c r="AO417" i="61"/>
  <c r="AO261" i="61"/>
  <c r="D418" i="61"/>
  <c r="D262" i="61"/>
  <c r="L447" i="61"/>
  <c r="L418" i="61"/>
  <c r="L262" i="61"/>
  <c r="T447" i="61"/>
  <c r="T418" i="61"/>
  <c r="T262" i="61"/>
  <c r="AE447" i="61"/>
  <c r="AE418" i="61"/>
  <c r="AE262" i="61"/>
  <c r="AM447" i="61"/>
  <c r="AM418" i="61"/>
  <c r="AM262" i="61"/>
  <c r="AU447" i="61"/>
  <c r="AU418" i="61"/>
  <c r="AU262" i="61"/>
  <c r="J448" i="61"/>
  <c r="J419" i="61"/>
  <c r="J263" i="61"/>
  <c r="R448" i="61"/>
  <c r="R419" i="61"/>
  <c r="R263" i="61"/>
  <c r="AC448" i="61"/>
  <c r="AC419" i="61"/>
  <c r="AC263" i="61"/>
  <c r="AK448" i="61"/>
  <c r="AK419" i="61"/>
  <c r="AK263" i="61"/>
  <c r="AS448" i="61"/>
  <c r="AS419" i="61"/>
  <c r="AS263" i="61"/>
  <c r="H449" i="61"/>
  <c r="H420" i="61"/>
  <c r="H264" i="61"/>
  <c r="P449" i="61"/>
  <c r="P420" i="61"/>
  <c r="P264" i="61"/>
  <c r="X449" i="61"/>
  <c r="X420" i="61"/>
  <c r="X264" i="61"/>
  <c r="AI449" i="61"/>
  <c r="AI420" i="61"/>
  <c r="AI264" i="61"/>
  <c r="AQ449" i="61"/>
  <c r="AQ420" i="61"/>
  <c r="AQ264" i="61"/>
  <c r="F450" i="61"/>
  <c r="F421" i="61"/>
  <c r="F265" i="61"/>
  <c r="N450" i="61"/>
  <c r="N421" i="61"/>
  <c r="N265" i="61"/>
  <c r="V450" i="61"/>
  <c r="V421" i="61"/>
  <c r="V265" i="61"/>
  <c r="AG450" i="61"/>
  <c r="AG421" i="61"/>
  <c r="AG265" i="61"/>
  <c r="AO450" i="61"/>
  <c r="AO421" i="61"/>
  <c r="AO265" i="61"/>
  <c r="D422" i="61"/>
  <c r="D266" i="61"/>
  <c r="L451" i="61"/>
  <c r="L422" i="61"/>
  <c r="L266" i="61"/>
  <c r="T451" i="61"/>
  <c r="T422" i="61"/>
  <c r="T266" i="61"/>
  <c r="AE451" i="61"/>
  <c r="AE422" i="61"/>
  <c r="AE266" i="61"/>
  <c r="AM451" i="61"/>
  <c r="AM422" i="61"/>
  <c r="AM266" i="61"/>
  <c r="AU451" i="61"/>
  <c r="AU422" i="61"/>
  <c r="AU266" i="61"/>
  <c r="J452" i="61"/>
  <c r="J423" i="61"/>
  <c r="J267" i="61"/>
  <c r="R452" i="61"/>
  <c r="R423" i="61"/>
  <c r="R267" i="61"/>
  <c r="AC452" i="61"/>
  <c r="AC423" i="61"/>
  <c r="AC267" i="61"/>
  <c r="AK452" i="61"/>
  <c r="AK423" i="61"/>
  <c r="AK267" i="61"/>
  <c r="AS452" i="61"/>
  <c r="AS423" i="61"/>
  <c r="AS267" i="61"/>
  <c r="H453" i="61"/>
  <c r="H424" i="61"/>
  <c r="H268" i="61"/>
  <c r="P453" i="61"/>
  <c r="P424" i="61"/>
  <c r="P268" i="61"/>
  <c r="X453" i="61"/>
  <c r="X424" i="61"/>
  <c r="X268" i="61"/>
  <c r="AI453" i="61"/>
  <c r="AI424" i="61"/>
  <c r="AI268" i="61"/>
  <c r="AQ453" i="61"/>
  <c r="AQ424" i="61"/>
  <c r="AQ268" i="61"/>
  <c r="F454" i="61"/>
  <c r="F425" i="61"/>
  <c r="F269" i="61"/>
  <c r="N454" i="61"/>
  <c r="N425" i="61"/>
  <c r="N269" i="61"/>
  <c r="V454" i="61"/>
  <c r="V425" i="61"/>
  <c r="V269" i="61"/>
  <c r="AG454" i="61"/>
  <c r="AG425" i="61"/>
  <c r="AG269" i="61"/>
  <c r="AO454" i="61"/>
  <c r="AO425" i="61"/>
  <c r="AO269" i="61"/>
  <c r="D426" i="61"/>
  <c r="D270" i="61"/>
  <c r="L455" i="61"/>
  <c r="L426" i="61"/>
  <c r="L270" i="61"/>
  <c r="T455" i="61"/>
  <c r="T426" i="61"/>
  <c r="T270" i="61"/>
  <c r="AE455" i="61"/>
  <c r="AE426" i="61"/>
  <c r="AE270" i="61"/>
  <c r="AM455" i="61"/>
  <c r="AM426" i="61"/>
  <c r="AM270" i="61"/>
  <c r="AU455" i="61"/>
  <c r="AU426" i="61"/>
  <c r="AU270" i="61"/>
  <c r="J456" i="61"/>
  <c r="J427" i="61"/>
  <c r="J271" i="61"/>
  <c r="R456" i="61"/>
  <c r="R427" i="61"/>
  <c r="R271" i="61"/>
  <c r="AC456" i="61"/>
  <c r="AC427" i="61"/>
  <c r="AC271" i="61"/>
  <c r="AK456" i="61"/>
  <c r="AK427" i="61"/>
  <c r="AK271" i="61"/>
  <c r="AS456" i="61"/>
  <c r="AS427" i="61"/>
  <c r="AS271" i="61"/>
  <c r="H457" i="61"/>
  <c r="H428" i="61"/>
  <c r="H272" i="61"/>
  <c r="P457" i="61"/>
  <c r="P428" i="61"/>
  <c r="P272" i="61"/>
  <c r="X457" i="61"/>
  <c r="X428" i="61"/>
  <c r="X272" i="61"/>
  <c r="AI457" i="61"/>
  <c r="AI428" i="61"/>
  <c r="AI272" i="61"/>
  <c r="AQ457" i="61"/>
  <c r="AQ428" i="61"/>
  <c r="AQ272" i="61"/>
  <c r="F458" i="61"/>
  <c r="F429" i="61"/>
  <c r="F273" i="61"/>
  <c r="N458" i="61"/>
  <c r="N429" i="61"/>
  <c r="N273" i="61"/>
  <c r="V458" i="61"/>
  <c r="V429" i="61"/>
  <c r="V273" i="61"/>
  <c r="AG458" i="61"/>
  <c r="AG429" i="61"/>
  <c r="AG273" i="61"/>
  <c r="AO458" i="61"/>
  <c r="AO429" i="61"/>
  <c r="AO273" i="61"/>
  <c r="D430" i="61"/>
  <c r="D274" i="61"/>
  <c r="L430" i="61"/>
  <c r="L274" i="61"/>
  <c r="T430" i="61"/>
  <c r="T274" i="61"/>
  <c r="AE430" i="61"/>
  <c r="AE274" i="61"/>
  <c r="AM430" i="61"/>
  <c r="AM274" i="61"/>
  <c r="AU430" i="61"/>
  <c r="AU274" i="61"/>
  <c r="I437" i="61"/>
  <c r="I408" i="61"/>
  <c r="I252" i="61"/>
  <c r="Q437" i="61"/>
  <c r="Q408" i="61"/>
  <c r="Q252" i="61"/>
  <c r="Q244" i="61"/>
  <c r="AB437" i="61"/>
  <c r="AB408" i="61"/>
  <c r="AB252" i="61"/>
  <c r="AB244" i="61"/>
  <c r="AJ437" i="61"/>
  <c r="AJ408" i="61"/>
  <c r="AJ252" i="61"/>
  <c r="AJ244" i="61"/>
  <c r="AR437" i="61"/>
  <c r="AR408" i="61"/>
  <c r="AR252" i="61"/>
  <c r="AR244" i="61"/>
  <c r="G438" i="61"/>
  <c r="G409" i="61"/>
  <c r="G253" i="61"/>
  <c r="O438" i="61"/>
  <c r="O409" i="61"/>
  <c r="O253" i="61"/>
  <c r="W438" i="61"/>
  <c r="W409" i="61"/>
  <c r="W253" i="61"/>
  <c r="AH438" i="61"/>
  <c r="AH409" i="61"/>
  <c r="AH253" i="61"/>
  <c r="AP438" i="61"/>
  <c r="AP409" i="61"/>
  <c r="AP253" i="61"/>
  <c r="E439" i="61"/>
  <c r="E410" i="61"/>
  <c r="E254" i="61"/>
  <c r="M439" i="61"/>
  <c r="M410" i="61"/>
  <c r="M254" i="61"/>
  <c r="U439" i="61"/>
  <c r="U410" i="61"/>
  <c r="U254" i="61"/>
  <c r="AF439" i="61"/>
  <c r="AF410" i="61"/>
  <c r="AF254" i="61"/>
  <c r="AN439" i="61"/>
  <c r="AN410" i="61"/>
  <c r="AN254" i="61"/>
  <c r="AV410" i="61"/>
  <c r="AV254" i="61"/>
  <c r="K440" i="61"/>
  <c r="K411" i="61"/>
  <c r="K255" i="61"/>
  <c r="S440" i="61"/>
  <c r="S411" i="61"/>
  <c r="S255" i="61"/>
  <c r="AD440" i="61"/>
  <c r="AD411" i="61"/>
  <c r="AD255" i="61"/>
  <c r="AL440" i="61"/>
  <c r="AL411" i="61"/>
  <c r="AL255" i="61"/>
  <c r="AT440" i="61"/>
  <c r="AT411" i="61"/>
  <c r="AT255" i="61"/>
  <c r="I441" i="61"/>
  <c r="I412" i="61"/>
  <c r="I256" i="61"/>
  <c r="Q441" i="61"/>
  <c r="Q412" i="61"/>
  <c r="Q256" i="61"/>
  <c r="AB441" i="61"/>
  <c r="AB412" i="61"/>
  <c r="AB256" i="61"/>
  <c r="AJ441" i="61"/>
  <c r="AJ412" i="61"/>
  <c r="AJ256" i="61"/>
  <c r="AR441" i="61"/>
  <c r="AR412" i="61"/>
  <c r="AR256" i="61"/>
  <c r="G442" i="61"/>
  <c r="G413" i="61"/>
  <c r="G257" i="61"/>
  <c r="O442" i="61"/>
  <c r="O413" i="61"/>
  <c r="O257" i="61"/>
  <c r="W442" i="61"/>
  <c r="W413" i="61"/>
  <c r="W257" i="61"/>
  <c r="AH442" i="61"/>
  <c r="AH413" i="61"/>
  <c r="AH257" i="61"/>
  <c r="AP442" i="61"/>
  <c r="AP413" i="61"/>
  <c r="AP257" i="61"/>
  <c r="E443" i="61"/>
  <c r="E414" i="61"/>
  <c r="E258" i="61"/>
  <c r="M443" i="61"/>
  <c r="M414" i="61"/>
  <c r="M258" i="61"/>
  <c r="U443" i="61"/>
  <c r="U414" i="61"/>
  <c r="U258" i="61"/>
  <c r="AF443" i="61"/>
  <c r="AF414" i="61"/>
  <c r="AF258" i="61"/>
  <c r="AN443" i="61"/>
  <c r="AN414" i="61"/>
  <c r="AN258" i="61"/>
  <c r="AV414" i="61"/>
  <c r="AV258" i="61"/>
  <c r="K415" i="61"/>
  <c r="K259" i="61"/>
  <c r="S415" i="61"/>
  <c r="S259" i="61"/>
  <c r="AD415" i="61"/>
  <c r="AD259" i="61"/>
  <c r="AL415" i="61"/>
  <c r="AL259" i="61"/>
  <c r="AT415" i="61"/>
  <c r="AT259" i="61"/>
  <c r="I445" i="61"/>
  <c r="I416" i="61"/>
  <c r="I260" i="61"/>
  <c r="Q445" i="61"/>
  <c r="Q416" i="61"/>
  <c r="Q260" i="61"/>
  <c r="AB445" i="61"/>
  <c r="AB416" i="61"/>
  <c r="AB260" i="61"/>
  <c r="AJ445" i="61"/>
  <c r="AJ416" i="61"/>
  <c r="AJ260" i="61"/>
  <c r="AR445" i="61"/>
  <c r="AR416" i="61"/>
  <c r="AR260" i="61"/>
  <c r="G446" i="61"/>
  <c r="G417" i="61"/>
  <c r="G261" i="61"/>
  <c r="O446" i="61"/>
  <c r="O417" i="61"/>
  <c r="O261" i="61"/>
  <c r="W446" i="61"/>
  <c r="W417" i="61"/>
  <c r="W261" i="61"/>
  <c r="AH446" i="61"/>
  <c r="AH417" i="61"/>
  <c r="AH261" i="61"/>
  <c r="AP446" i="61"/>
  <c r="AP417" i="61"/>
  <c r="AP261" i="61"/>
  <c r="E447" i="61"/>
  <c r="E418" i="61"/>
  <c r="E262" i="61"/>
  <c r="M447" i="61"/>
  <c r="M418" i="61"/>
  <c r="M262" i="61"/>
  <c r="U447" i="61"/>
  <c r="U418" i="61"/>
  <c r="U262" i="61"/>
  <c r="AF447" i="61"/>
  <c r="AF418" i="61"/>
  <c r="AF262" i="61"/>
  <c r="AN447" i="61"/>
  <c r="AN418" i="61"/>
  <c r="AN262" i="61"/>
  <c r="AV418" i="61"/>
  <c r="AV262" i="61"/>
  <c r="K448" i="61"/>
  <c r="K419" i="61"/>
  <c r="K263" i="61"/>
  <c r="S448" i="61"/>
  <c r="S419" i="61"/>
  <c r="S263" i="61"/>
  <c r="AD448" i="61"/>
  <c r="AD419" i="61"/>
  <c r="AD263" i="61"/>
  <c r="AL448" i="61"/>
  <c r="AL419" i="61"/>
  <c r="AL263" i="61"/>
  <c r="AT448" i="61"/>
  <c r="AT419" i="61"/>
  <c r="AT263" i="61"/>
  <c r="I449" i="61"/>
  <c r="I420" i="61"/>
  <c r="I264" i="61"/>
  <c r="Q449" i="61"/>
  <c r="Q420" i="61"/>
  <c r="Q264" i="61"/>
  <c r="AB449" i="61"/>
  <c r="AB420" i="61"/>
  <c r="AB264" i="61"/>
  <c r="AJ449" i="61"/>
  <c r="AJ420" i="61"/>
  <c r="AJ264" i="61"/>
  <c r="AR449" i="61"/>
  <c r="AR420" i="61"/>
  <c r="AR264" i="61"/>
  <c r="G450" i="61"/>
  <c r="G421" i="61"/>
  <c r="G265" i="61"/>
  <c r="O450" i="61"/>
  <c r="O421" i="61"/>
  <c r="O265" i="61"/>
  <c r="W450" i="61"/>
  <c r="W421" i="61"/>
  <c r="W265" i="61"/>
  <c r="AH450" i="61"/>
  <c r="AH421" i="61"/>
  <c r="AH265" i="61"/>
  <c r="AP450" i="61"/>
  <c r="AP421" i="61"/>
  <c r="AP265" i="61"/>
  <c r="E451" i="61"/>
  <c r="E422" i="61"/>
  <c r="E266" i="61"/>
  <c r="M451" i="61"/>
  <c r="M422" i="61"/>
  <c r="M266" i="61"/>
  <c r="U451" i="61"/>
  <c r="U422" i="61"/>
  <c r="U266" i="61"/>
  <c r="AF451" i="61"/>
  <c r="AF422" i="61"/>
  <c r="AF266" i="61"/>
  <c r="AN451" i="61"/>
  <c r="AN422" i="61"/>
  <c r="AN266" i="61"/>
  <c r="AV422" i="61"/>
  <c r="AV266" i="61"/>
  <c r="K452" i="61"/>
  <c r="K423" i="61"/>
  <c r="K267" i="61"/>
  <c r="S452" i="61"/>
  <c r="S423" i="61"/>
  <c r="S267" i="61"/>
  <c r="AD452" i="61"/>
  <c r="AD423" i="61"/>
  <c r="AD267" i="61"/>
  <c r="AL452" i="61"/>
  <c r="AL423" i="61"/>
  <c r="AL267" i="61"/>
  <c r="AT452" i="61"/>
  <c r="AT423" i="61"/>
  <c r="AT267" i="61"/>
  <c r="I453" i="61"/>
  <c r="I424" i="61"/>
  <c r="I268" i="61"/>
  <c r="Q453" i="61"/>
  <c r="Q424" i="61"/>
  <c r="Q268" i="61"/>
  <c r="AB453" i="61"/>
  <c r="AB424" i="61"/>
  <c r="AB268" i="61"/>
  <c r="AJ453" i="61"/>
  <c r="AJ424" i="61"/>
  <c r="AJ268" i="61"/>
  <c r="AR453" i="61"/>
  <c r="AR424" i="61"/>
  <c r="AR268" i="61"/>
  <c r="G454" i="61"/>
  <c r="G425" i="61"/>
  <c r="G269" i="61"/>
  <c r="O454" i="61"/>
  <c r="O425" i="61"/>
  <c r="O269" i="61"/>
  <c r="W454" i="61"/>
  <c r="W425" i="61"/>
  <c r="W269" i="61"/>
  <c r="AH454" i="61"/>
  <c r="AH425" i="61"/>
  <c r="AH269" i="61"/>
  <c r="AP454" i="61"/>
  <c r="AP425" i="61"/>
  <c r="AP269" i="61"/>
  <c r="E455" i="61"/>
  <c r="E426" i="61"/>
  <c r="E270" i="61"/>
  <c r="M455" i="61"/>
  <c r="M426" i="61"/>
  <c r="M270" i="61"/>
  <c r="U455" i="61"/>
  <c r="U426" i="61"/>
  <c r="U270" i="61"/>
  <c r="AF455" i="61"/>
  <c r="AF426" i="61"/>
  <c r="AF270" i="61"/>
  <c r="AN455" i="61"/>
  <c r="AN426" i="61"/>
  <c r="AN270" i="61"/>
  <c r="AV426" i="61"/>
  <c r="AV270" i="61"/>
  <c r="K456" i="61"/>
  <c r="K427" i="61"/>
  <c r="K271" i="61"/>
  <c r="S456" i="61"/>
  <c r="S427" i="61"/>
  <c r="S271" i="61"/>
  <c r="AD456" i="61"/>
  <c r="AD427" i="61"/>
  <c r="AD271" i="61"/>
  <c r="AL456" i="61"/>
  <c r="AL427" i="61"/>
  <c r="AL271" i="61"/>
  <c r="AT456" i="61"/>
  <c r="AT427" i="61"/>
  <c r="AT271" i="61"/>
  <c r="I457" i="61"/>
  <c r="I428" i="61"/>
  <c r="I272" i="61"/>
  <c r="Q457" i="61"/>
  <c r="Q428" i="61"/>
  <c r="Q272" i="61"/>
  <c r="AB457" i="61"/>
  <c r="AB428" i="61"/>
  <c r="AB272" i="61"/>
  <c r="AJ457" i="61"/>
  <c r="AJ428" i="61"/>
  <c r="AJ272" i="61"/>
  <c r="AR457" i="61"/>
  <c r="AR428" i="61"/>
  <c r="AR272" i="61"/>
  <c r="G458" i="61"/>
  <c r="G429" i="61"/>
  <c r="G273" i="61"/>
  <c r="O458" i="61"/>
  <c r="O429" i="61"/>
  <c r="O273" i="61"/>
  <c r="W458" i="61"/>
  <c r="W429" i="61"/>
  <c r="W273" i="61"/>
  <c r="AH458" i="61"/>
  <c r="AH429" i="61"/>
  <c r="AH273" i="61"/>
  <c r="AP458" i="61"/>
  <c r="AP429" i="61"/>
  <c r="AP273" i="61"/>
  <c r="E430" i="61"/>
  <c r="E274" i="61"/>
  <c r="M430" i="61"/>
  <c r="M274" i="61"/>
  <c r="U430" i="61"/>
  <c r="U274" i="61"/>
  <c r="AF430" i="61"/>
  <c r="AF274" i="61"/>
  <c r="AN430" i="61"/>
  <c r="AN274" i="61"/>
  <c r="AV430" i="61"/>
  <c r="AV274" i="61"/>
  <c r="K244" i="61"/>
  <c r="J437" i="61"/>
  <c r="J408" i="61"/>
  <c r="J252" i="61"/>
  <c r="R437" i="61"/>
  <c r="R408" i="61"/>
  <c r="R244" i="61"/>
  <c r="R252" i="61"/>
  <c r="AC437" i="61"/>
  <c r="AC408" i="61"/>
  <c r="AC244" i="61"/>
  <c r="AC252" i="61"/>
  <c r="AK437" i="61"/>
  <c r="AK408" i="61"/>
  <c r="AK244" i="61"/>
  <c r="AK252" i="61"/>
  <c r="AS437" i="61"/>
  <c r="AS408" i="61"/>
  <c r="AS244" i="61"/>
  <c r="AS252" i="61"/>
  <c r="H438" i="61"/>
  <c r="H409" i="61"/>
  <c r="H253" i="61"/>
  <c r="P438" i="61"/>
  <c r="P409" i="61"/>
  <c r="P253" i="61"/>
  <c r="X438" i="61"/>
  <c r="X409" i="61"/>
  <c r="X253" i="61"/>
  <c r="AI438" i="61"/>
  <c r="AI409" i="61"/>
  <c r="AI253" i="61"/>
  <c r="AQ438" i="61"/>
  <c r="AQ409" i="61"/>
  <c r="AQ253" i="61"/>
  <c r="F439" i="61"/>
  <c r="F410" i="61"/>
  <c r="F254" i="61"/>
  <c r="N439" i="61"/>
  <c r="N410" i="61"/>
  <c r="N254" i="61"/>
  <c r="V439" i="61"/>
  <c r="V410" i="61"/>
  <c r="V254" i="61"/>
  <c r="AG439" i="61"/>
  <c r="AG410" i="61"/>
  <c r="AG254" i="61"/>
  <c r="AO439" i="61"/>
  <c r="AO410" i="61"/>
  <c r="AO254" i="61"/>
  <c r="D411" i="61"/>
  <c r="D255" i="61"/>
  <c r="L440" i="61"/>
  <c r="L411" i="61"/>
  <c r="L255" i="61"/>
  <c r="T440" i="61"/>
  <c r="T411" i="61"/>
  <c r="T255" i="61"/>
  <c r="AE440" i="61"/>
  <c r="AE411" i="61"/>
  <c r="AE255" i="61"/>
  <c r="AM440" i="61"/>
  <c r="AM411" i="61"/>
  <c r="AM255" i="61"/>
  <c r="AU440" i="61"/>
  <c r="AU411" i="61"/>
  <c r="AU255" i="61"/>
  <c r="J441" i="61"/>
  <c r="J412" i="61"/>
  <c r="J256" i="61"/>
  <c r="R441" i="61"/>
  <c r="R412" i="61"/>
  <c r="R256" i="61"/>
  <c r="AC441" i="61"/>
  <c r="AC412" i="61"/>
  <c r="AC256" i="61"/>
  <c r="AK441" i="61"/>
  <c r="AK412" i="61"/>
  <c r="AK256" i="61"/>
  <c r="AS441" i="61"/>
  <c r="AS412" i="61"/>
  <c r="AS256" i="61"/>
  <c r="H442" i="61"/>
  <c r="H413" i="61"/>
  <c r="H257" i="61"/>
  <c r="P442" i="61"/>
  <c r="P413" i="61"/>
  <c r="P257" i="61"/>
  <c r="X442" i="61"/>
  <c r="X413" i="61"/>
  <c r="X257" i="61"/>
  <c r="AI442" i="61"/>
  <c r="AI413" i="61"/>
  <c r="AI257" i="61"/>
  <c r="AQ442" i="61"/>
  <c r="AQ413" i="61"/>
  <c r="AQ257" i="61"/>
  <c r="F443" i="61"/>
  <c r="F414" i="61"/>
  <c r="F258" i="61"/>
  <c r="N443" i="61"/>
  <c r="N414" i="61"/>
  <c r="N258" i="61"/>
  <c r="V443" i="61"/>
  <c r="V414" i="61"/>
  <c r="V258" i="61"/>
  <c r="AG443" i="61"/>
  <c r="AG414" i="61"/>
  <c r="AG258" i="61"/>
  <c r="AO443" i="61"/>
  <c r="AO414" i="61"/>
  <c r="AO258" i="61"/>
  <c r="D415" i="61"/>
  <c r="D259" i="61"/>
  <c r="L415" i="61"/>
  <c r="L259" i="61"/>
  <c r="T415" i="61"/>
  <c r="T259" i="61"/>
  <c r="AE415" i="61"/>
  <c r="AE259" i="61"/>
  <c r="AM415" i="61"/>
  <c r="AM259" i="61"/>
  <c r="AU415" i="61"/>
  <c r="AU259" i="61"/>
  <c r="J445" i="61"/>
  <c r="J416" i="61"/>
  <c r="J260" i="61"/>
  <c r="R445" i="61"/>
  <c r="R416" i="61"/>
  <c r="R260" i="61"/>
  <c r="AC445" i="61"/>
  <c r="AC416" i="61"/>
  <c r="AC260" i="61"/>
  <c r="AK445" i="61"/>
  <c r="AK416" i="61"/>
  <c r="AK260" i="61"/>
  <c r="AS445" i="61"/>
  <c r="AS416" i="61"/>
  <c r="AS260" i="61"/>
  <c r="H446" i="61"/>
  <c r="H417" i="61"/>
  <c r="H261" i="61"/>
  <c r="P446" i="61"/>
  <c r="P417" i="61"/>
  <c r="P261" i="61"/>
  <c r="X446" i="61"/>
  <c r="X417" i="61"/>
  <c r="X261" i="61"/>
  <c r="AI446" i="61"/>
  <c r="AI417" i="61"/>
  <c r="AI261" i="61"/>
  <c r="AQ446" i="61"/>
  <c r="AQ417" i="61"/>
  <c r="AQ261" i="61"/>
  <c r="F447" i="61"/>
  <c r="F418" i="61"/>
  <c r="F262" i="61"/>
  <c r="N447" i="61"/>
  <c r="N418" i="61"/>
  <c r="N262" i="61"/>
  <c r="V447" i="61"/>
  <c r="V418" i="61"/>
  <c r="V262" i="61"/>
  <c r="AG447" i="61"/>
  <c r="AG418" i="61"/>
  <c r="AG262" i="61"/>
  <c r="AO447" i="61"/>
  <c r="AO418" i="61"/>
  <c r="AO262" i="61"/>
  <c r="D419" i="61"/>
  <c r="D263" i="61"/>
  <c r="L448" i="61"/>
  <c r="L419" i="61"/>
  <c r="L263" i="61"/>
  <c r="T448" i="61"/>
  <c r="T419" i="61"/>
  <c r="T263" i="61"/>
  <c r="AE448" i="61"/>
  <c r="AE419" i="61"/>
  <c r="AE263" i="61"/>
  <c r="AM448" i="61"/>
  <c r="AM419" i="61"/>
  <c r="AM263" i="61"/>
  <c r="AU448" i="61"/>
  <c r="AU419" i="61"/>
  <c r="AU263" i="61"/>
  <c r="J449" i="61"/>
  <c r="J420" i="61"/>
  <c r="J264" i="61"/>
  <c r="R449" i="61"/>
  <c r="R420" i="61"/>
  <c r="R264" i="61"/>
  <c r="AC449" i="61"/>
  <c r="AC420" i="61"/>
  <c r="AC264" i="61"/>
  <c r="AK449" i="61"/>
  <c r="AK420" i="61"/>
  <c r="AK264" i="61"/>
  <c r="AS449" i="61"/>
  <c r="AS420" i="61"/>
  <c r="AS264" i="61"/>
  <c r="H450" i="61"/>
  <c r="H421" i="61"/>
  <c r="H265" i="61"/>
  <c r="P450" i="61"/>
  <c r="P421" i="61"/>
  <c r="P265" i="61"/>
  <c r="X450" i="61"/>
  <c r="X421" i="61"/>
  <c r="X265" i="61"/>
  <c r="AI450" i="61"/>
  <c r="AI421" i="61"/>
  <c r="AI265" i="61"/>
  <c r="AQ450" i="61"/>
  <c r="AQ421" i="61"/>
  <c r="AQ265" i="61"/>
  <c r="F451" i="61"/>
  <c r="F422" i="61"/>
  <c r="F266" i="61"/>
  <c r="N451" i="61"/>
  <c r="N422" i="61"/>
  <c r="N266" i="61"/>
  <c r="V451" i="61"/>
  <c r="V422" i="61"/>
  <c r="V266" i="61"/>
  <c r="AG451" i="61"/>
  <c r="AG422" i="61"/>
  <c r="AG266" i="61"/>
  <c r="AO451" i="61"/>
  <c r="AO422" i="61"/>
  <c r="AO266" i="61"/>
  <c r="D423" i="61"/>
  <c r="D267" i="61"/>
  <c r="L452" i="61"/>
  <c r="L423" i="61"/>
  <c r="L267" i="61"/>
  <c r="T452" i="61"/>
  <c r="T423" i="61"/>
  <c r="T267" i="61"/>
  <c r="AE452" i="61"/>
  <c r="AE423" i="61"/>
  <c r="AE267" i="61"/>
  <c r="AM452" i="61"/>
  <c r="AM423" i="61"/>
  <c r="AM267" i="61"/>
  <c r="AU452" i="61"/>
  <c r="AU423" i="61"/>
  <c r="AU267" i="61"/>
  <c r="J453" i="61"/>
  <c r="J424" i="61"/>
  <c r="J268" i="61"/>
  <c r="R453" i="61"/>
  <c r="R424" i="61"/>
  <c r="R268" i="61"/>
  <c r="AC453" i="61"/>
  <c r="AC424" i="61"/>
  <c r="AC268" i="61"/>
  <c r="AK453" i="61"/>
  <c r="AK424" i="61"/>
  <c r="AK268" i="61"/>
  <c r="AS453" i="61"/>
  <c r="AS424" i="61"/>
  <c r="AS268" i="61"/>
  <c r="H454" i="61"/>
  <c r="H425" i="61"/>
  <c r="H269" i="61"/>
  <c r="P454" i="61"/>
  <c r="P425" i="61"/>
  <c r="P269" i="61"/>
  <c r="X454" i="61"/>
  <c r="X425" i="61"/>
  <c r="X269" i="61"/>
  <c r="AI454" i="61"/>
  <c r="AI425" i="61"/>
  <c r="AI269" i="61"/>
  <c r="AQ454" i="61"/>
  <c r="AQ425" i="61"/>
  <c r="AQ269" i="61"/>
  <c r="F455" i="61"/>
  <c r="F426" i="61"/>
  <c r="F270" i="61"/>
  <c r="N455" i="61"/>
  <c r="N426" i="61"/>
  <c r="N270" i="61"/>
  <c r="V455" i="61"/>
  <c r="V426" i="61"/>
  <c r="V270" i="61"/>
  <c r="AG455" i="61"/>
  <c r="AG426" i="61"/>
  <c r="AG270" i="61"/>
  <c r="AO455" i="61"/>
  <c r="AO426" i="61"/>
  <c r="AO270" i="61"/>
  <c r="D427" i="61"/>
  <c r="D271" i="61"/>
  <c r="L456" i="61"/>
  <c r="L427" i="61"/>
  <c r="L271" i="61"/>
  <c r="T456" i="61"/>
  <c r="T427" i="61"/>
  <c r="T271" i="61"/>
  <c r="AE456" i="61"/>
  <c r="AE427" i="61"/>
  <c r="AE271" i="61"/>
  <c r="AM456" i="61"/>
  <c r="AM427" i="61"/>
  <c r="AM271" i="61"/>
  <c r="AU456" i="61"/>
  <c r="AU427" i="61"/>
  <c r="AU271" i="61"/>
  <c r="J457" i="61"/>
  <c r="J428" i="61"/>
  <c r="J272" i="61"/>
  <c r="R457" i="61"/>
  <c r="R428" i="61"/>
  <c r="R272" i="61"/>
  <c r="AC457" i="61"/>
  <c r="AC428" i="61"/>
  <c r="AC272" i="61"/>
  <c r="AK457" i="61"/>
  <c r="AK428" i="61"/>
  <c r="AK272" i="61"/>
  <c r="AS457" i="61"/>
  <c r="AS428" i="61"/>
  <c r="AS272" i="61"/>
  <c r="H458" i="61"/>
  <c r="H429" i="61"/>
  <c r="H273" i="61"/>
  <c r="P458" i="61"/>
  <c r="P429" i="61"/>
  <c r="P273" i="61"/>
  <c r="X458" i="61"/>
  <c r="X429" i="61"/>
  <c r="X273" i="61"/>
  <c r="AI458" i="61"/>
  <c r="AI429" i="61"/>
  <c r="AI273" i="61"/>
  <c r="AQ458" i="61"/>
  <c r="AQ429" i="61"/>
  <c r="AQ273" i="61"/>
  <c r="F430" i="61"/>
  <c r="F274" i="61"/>
  <c r="N430" i="61"/>
  <c r="N274" i="61"/>
  <c r="V430" i="61"/>
  <c r="V274" i="61"/>
  <c r="AG430" i="61"/>
  <c r="AG274" i="61"/>
  <c r="AO430" i="61"/>
  <c r="AO274" i="61"/>
  <c r="D244" i="61"/>
  <c r="L244" i="61"/>
  <c r="AK432" i="61" l="1"/>
  <c r="R432" i="61"/>
  <c r="AJ432" i="61"/>
  <c r="Q432" i="61"/>
  <c r="AQ432" i="61"/>
  <c r="X432" i="61"/>
  <c r="G276" i="61"/>
  <c r="AF276" i="61"/>
  <c r="M276" i="61"/>
  <c r="AU432" i="61"/>
  <c r="AE432" i="61"/>
  <c r="D276" i="61"/>
  <c r="AT276" i="61"/>
  <c r="AD276" i="61"/>
  <c r="K276" i="61"/>
  <c r="AE188" i="61"/>
  <c r="G219" i="61"/>
  <c r="AD188" i="61"/>
  <c r="F219" i="61"/>
  <c r="AP276" i="61"/>
  <c r="W276" i="61"/>
  <c r="G432" i="61"/>
  <c r="AG276" i="61"/>
  <c r="N276" i="61"/>
  <c r="AV276" i="61"/>
  <c r="AF461" i="61"/>
  <c r="AF245" i="61"/>
  <c r="M432" i="61"/>
  <c r="D432" i="61"/>
  <c r="AT461" i="61"/>
  <c r="AT245" i="61"/>
  <c r="AD461" i="61"/>
  <c r="AD245" i="61"/>
  <c r="K432" i="61"/>
  <c r="H188" i="61"/>
  <c r="AF8" i="61"/>
  <c r="I8" i="61"/>
  <c r="AS276" i="61"/>
  <c r="AC276" i="61"/>
  <c r="J276" i="61"/>
  <c r="AR461" i="61"/>
  <c r="AR245" i="61"/>
  <c r="AB461" i="61"/>
  <c r="AB245" i="61"/>
  <c r="I276" i="61"/>
  <c r="AI461" i="61"/>
  <c r="AI245" i="61"/>
  <c r="P276" i="61"/>
  <c r="AP461" i="61"/>
  <c r="AP245" i="61"/>
  <c r="W461" i="61"/>
  <c r="W245" i="61"/>
  <c r="AG461" i="61"/>
  <c r="AG245" i="61"/>
  <c r="N432" i="61"/>
  <c r="AF432" i="61"/>
  <c r="AM276" i="61"/>
  <c r="T276" i="61"/>
  <c r="AT432" i="61"/>
  <c r="AD432" i="61"/>
  <c r="E251" i="61"/>
  <c r="AC219" i="61"/>
  <c r="L461" i="61"/>
  <c r="L245" i="61"/>
  <c r="D461" i="61"/>
  <c r="D245" i="61"/>
  <c r="AS461" i="61"/>
  <c r="AS245" i="61"/>
  <c r="AC461" i="61"/>
  <c r="AC245" i="61"/>
  <c r="J432" i="61"/>
  <c r="AR276" i="61"/>
  <c r="AB276" i="61"/>
  <c r="I432" i="61"/>
  <c r="AI276" i="61"/>
  <c r="P432" i="61"/>
  <c r="AP432" i="61"/>
  <c r="W432" i="61"/>
  <c r="AG432" i="61"/>
  <c r="AV432" i="61"/>
  <c r="E276" i="61"/>
  <c r="AM461" i="61"/>
  <c r="AM245" i="61"/>
  <c r="T432" i="61"/>
  <c r="AS432" i="61"/>
  <c r="AC432" i="61"/>
  <c r="AR432" i="61"/>
  <c r="AB432" i="61"/>
  <c r="AI432" i="61"/>
  <c r="T461" i="61"/>
  <c r="T245" i="61"/>
  <c r="F276" i="61"/>
  <c r="AN276" i="61"/>
  <c r="U276" i="61"/>
  <c r="E432" i="61"/>
  <c r="AM432" i="61"/>
  <c r="AL276" i="61"/>
  <c r="S276" i="61"/>
  <c r="AC38" i="61"/>
  <c r="F38" i="61"/>
  <c r="K461" i="61"/>
  <c r="K245" i="61"/>
  <c r="H276" i="61"/>
  <c r="AH276" i="61"/>
  <c r="O276" i="61"/>
  <c r="AO276" i="61"/>
  <c r="V276" i="61"/>
  <c r="F432" i="61"/>
  <c r="AN461" i="61"/>
  <c r="AN245" i="61"/>
  <c r="U461" i="61"/>
  <c r="U245" i="61"/>
  <c r="L276" i="61"/>
  <c r="AL461" i="61"/>
  <c r="AL245" i="61"/>
  <c r="S461" i="61"/>
  <c r="S245" i="61"/>
  <c r="D283" i="61"/>
  <c r="AB251" i="61"/>
  <c r="M461" i="61"/>
  <c r="AK276" i="61"/>
  <c r="R276" i="61"/>
  <c r="AJ461" i="61"/>
  <c r="AJ245" i="61"/>
  <c r="Q461" i="61"/>
  <c r="Q245" i="61"/>
  <c r="AQ461" i="61"/>
  <c r="AQ245" i="61"/>
  <c r="X461" i="61"/>
  <c r="X245" i="61"/>
  <c r="H432" i="61"/>
  <c r="AH461" i="61"/>
  <c r="AH245" i="61"/>
  <c r="O432" i="61"/>
  <c r="AO461" i="61"/>
  <c r="AO245" i="61"/>
  <c r="V461" i="61"/>
  <c r="V245" i="61"/>
  <c r="AN432" i="61"/>
  <c r="U432" i="61"/>
  <c r="AU276" i="61"/>
  <c r="AE276" i="61"/>
  <c r="L432" i="61"/>
  <c r="AL432" i="61"/>
  <c r="S432" i="61"/>
  <c r="AK461" i="61"/>
  <c r="AK245" i="61"/>
  <c r="R461" i="61"/>
  <c r="R245" i="61"/>
  <c r="AJ276" i="61"/>
  <c r="Q276" i="61"/>
  <c r="AQ276" i="61"/>
  <c r="X276" i="61"/>
  <c r="AH432" i="61"/>
  <c r="AO432" i="61"/>
  <c r="V432" i="61"/>
  <c r="D98" i="61"/>
  <c r="E68" i="61"/>
  <c r="AB68" i="61"/>
  <c r="AU461" i="61"/>
  <c r="AU245" i="61"/>
  <c r="AE461" i="61"/>
  <c r="AE245" i="61"/>
  <c r="E461" i="61"/>
  <c r="AB283" i="61" l="1"/>
  <c r="D314" i="61"/>
  <c r="F68" i="61"/>
  <c r="AC68" i="61"/>
  <c r="AB98" i="61"/>
  <c r="D128" i="61"/>
  <c r="E98" i="61"/>
  <c r="E283" i="61"/>
  <c r="AC251" i="61"/>
  <c r="J8" i="61"/>
  <c r="I188" i="61"/>
  <c r="AG8" i="61"/>
  <c r="AD38" i="61"/>
  <c r="G38" i="61"/>
  <c r="AF188" i="61"/>
  <c r="H219" i="61"/>
  <c r="F251" i="61"/>
  <c r="AD219" i="61"/>
  <c r="G251" i="61"/>
  <c r="AE219" i="61"/>
  <c r="H251" i="61" l="1"/>
  <c r="AF219" i="61"/>
  <c r="AC98" i="61"/>
  <c r="F98" i="61"/>
  <c r="D158" i="61"/>
  <c r="E128" i="61"/>
  <c r="AB128" i="61"/>
  <c r="AE38" i="61"/>
  <c r="H38" i="61"/>
  <c r="E314" i="61"/>
  <c r="AC283" i="61"/>
  <c r="G283" i="61"/>
  <c r="AE251" i="61"/>
  <c r="AG188" i="61"/>
  <c r="I219" i="61"/>
  <c r="G68" i="61"/>
  <c r="AD68" i="61"/>
  <c r="AH8" i="61"/>
  <c r="K8" i="61"/>
  <c r="J188" i="61"/>
  <c r="AB314" i="61"/>
  <c r="D346" i="61"/>
  <c r="F283" i="61"/>
  <c r="AD251" i="61"/>
  <c r="H68" i="61" l="1"/>
  <c r="AE68" i="61"/>
  <c r="AB158" i="61"/>
  <c r="E158" i="61"/>
  <c r="AD98" i="61"/>
  <c r="G98" i="61"/>
  <c r="AB346" i="61"/>
  <c r="D377" i="61"/>
  <c r="AE283" i="61"/>
  <c r="G314" i="61"/>
  <c r="AI8" i="61"/>
  <c r="L8" i="61"/>
  <c r="K188" i="61"/>
  <c r="F128" i="61"/>
  <c r="AC128" i="61"/>
  <c r="AC314" i="61"/>
  <c r="E346" i="61"/>
  <c r="AD283" i="61"/>
  <c r="F314" i="61"/>
  <c r="I251" i="61"/>
  <c r="AG219" i="61"/>
  <c r="AH188" i="61"/>
  <c r="J219" i="61"/>
  <c r="I38" i="61"/>
  <c r="AF38" i="61"/>
  <c r="H283" i="61"/>
  <c r="AF251" i="61"/>
  <c r="J38" i="61" l="1"/>
  <c r="AG38" i="61"/>
  <c r="D436" i="61"/>
  <c r="AB377" i="61"/>
  <c r="D407" i="61"/>
  <c r="AB407" i="61" s="1"/>
  <c r="G128" i="61"/>
  <c r="AD128" i="61"/>
  <c r="AE98" i="61"/>
  <c r="H98" i="61"/>
  <c r="AI188" i="61"/>
  <c r="K219" i="61"/>
  <c r="I283" i="61"/>
  <c r="AG251" i="61"/>
  <c r="M8" i="61"/>
  <c r="L188" i="61"/>
  <c r="AJ8" i="61"/>
  <c r="AC158" i="61"/>
  <c r="F158" i="61"/>
  <c r="AD314" i="61"/>
  <c r="F346" i="61"/>
  <c r="AF283" i="61"/>
  <c r="H314" i="61"/>
  <c r="AE314" i="61"/>
  <c r="G346" i="61"/>
  <c r="J251" i="61"/>
  <c r="AH219" i="61"/>
  <c r="E377" i="61"/>
  <c r="AC346" i="61"/>
  <c r="AF68" i="61"/>
  <c r="I68" i="61"/>
  <c r="AE346" i="61" l="1"/>
  <c r="G377" i="61"/>
  <c r="L219" i="61"/>
  <c r="AJ188" i="61"/>
  <c r="AG68" i="61"/>
  <c r="J68" i="61"/>
  <c r="AF314" i="61"/>
  <c r="H346" i="61"/>
  <c r="N8" i="61"/>
  <c r="M188" i="61"/>
  <c r="AK8" i="61"/>
  <c r="H128" i="61"/>
  <c r="AE128" i="61"/>
  <c r="AD346" i="61"/>
  <c r="F377" i="61"/>
  <c r="AG283" i="61"/>
  <c r="I314" i="61"/>
  <c r="E436" i="61"/>
  <c r="AC436" i="61" s="1"/>
  <c r="AC377" i="61"/>
  <c r="E407" i="61"/>
  <c r="AC407" i="61" s="1"/>
  <c r="K251" i="61"/>
  <c r="AI219" i="61"/>
  <c r="D468" i="61"/>
  <c r="H468" i="61" s="1"/>
  <c r="L468" i="61" s="1"/>
  <c r="P468" i="61" s="1"/>
  <c r="T468" i="61" s="1"/>
  <c r="X468" i="61" s="1"/>
  <c r="AB468" i="61" s="1"/>
  <c r="AB436" i="61"/>
  <c r="AD158" i="61"/>
  <c r="G158" i="61"/>
  <c r="J283" i="61"/>
  <c r="AH251" i="61"/>
  <c r="I98" i="61"/>
  <c r="AF98" i="61"/>
  <c r="K38" i="61"/>
  <c r="AH38" i="61"/>
  <c r="AF346" i="61" l="1"/>
  <c r="H377" i="61"/>
  <c r="L38" i="61"/>
  <c r="AI38" i="61"/>
  <c r="F436" i="61"/>
  <c r="AD436" i="61" s="1"/>
  <c r="AD377" i="61"/>
  <c r="F407" i="61"/>
  <c r="AD407" i="61" s="1"/>
  <c r="AH68" i="61"/>
  <c r="K68" i="61"/>
  <c r="J98" i="61"/>
  <c r="AG98" i="61"/>
  <c r="K283" i="61"/>
  <c r="AI251" i="61"/>
  <c r="AF128" i="61"/>
  <c r="I128" i="61"/>
  <c r="AH283" i="61"/>
  <c r="J314" i="61"/>
  <c r="L251" i="61"/>
  <c r="AJ219" i="61"/>
  <c r="AE158" i="61"/>
  <c r="H158" i="61"/>
  <c r="AK188" i="61"/>
  <c r="M219" i="61"/>
  <c r="G436" i="61"/>
  <c r="AE436" i="61" s="1"/>
  <c r="AE377" i="61"/>
  <c r="G407" i="61"/>
  <c r="AE407" i="61" s="1"/>
  <c r="I346" i="61"/>
  <c r="AG314" i="61"/>
  <c r="N188" i="61"/>
  <c r="AL8" i="61"/>
  <c r="O8" i="61"/>
  <c r="P8" i="61" l="1"/>
  <c r="O188" i="61"/>
  <c r="AM8" i="61"/>
  <c r="M251" i="61"/>
  <c r="AK219" i="61"/>
  <c r="AG128" i="61"/>
  <c r="J128" i="61"/>
  <c r="AL188" i="61"/>
  <c r="N219" i="61"/>
  <c r="I158" i="61"/>
  <c r="AF158" i="61"/>
  <c r="AI283" i="61"/>
  <c r="K314" i="61"/>
  <c r="AG346" i="61"/>
  <c r="I377" i="61"/>
  <c r="AJ38" i="61"/>
  <c r="M38" i="61"/>
  <c r="L283" i="61"/>
  <c r="AJ251" i="61"/>
  <c r="K98" i="61"/>
  <c r="AH98" i="61"/>
  <c r="H436" i="61"/>
  <c r="AF436" i="61" s="1"/>
  <c r="AF377" i="61"/>
  <c r="H407" i="61"/>
  <c r="AF407" i="61" s="1"/>
  <c r="AH314" i="61"/>
  <c r="J346" i="61"/>
  <c r="AI68" i="61"/>
  <c r="L68" i="61"/>
  <c r="I436" i="61" l="1"/>
  <c r="AG436" i="61" s="1"/>
  <c r="I407" i="61"/>
  <c r="AG407" i="61" s="1"/>
  <c r="AG377" i="61"/>
  <c r="AI314" i="61"/>
  <c r="K346" i="61"/>
  <c r="M68" i="61"/>
  <c r="AJ68" i="61"/>
  <c r="L98" i="61"/>
  <c r="AI98" i="61"/>
  <c r="M283" i="61"/>
  <c r="AK251" i="61"/>
  <c r="AH128" i="61"/>
  <c r="K128" i="61"/>
  <c r="AH346" i="61"/>
  <c r="J377" i="61"/>
  <c r="AJ283" i="61"/>
  <c r="L314" i="61"/>
  <c r="J158" i="61"/>
  <c r="AG158" i="61"/>
  <c r="AM188" i="61"/>
  <c r="O219" i="61"/>
  <c r="AK38" i="61"/>
  <c r="N38" i="61"/>
  <c r="N251" i="61"/>
  <c r="AL219" i="61"/>
  <c r="P188" i="61"/>
  <c r="AN8" i="61"/>
  <c r="Q8" i="61"/>
  <c r="AJ98" i="61" l="1"/>
  <c r="M98" i="61"/>
  <c r="N68" i="61"/>
  <c r="AK68" i="61"/>
  <c r="AL38" i="61"/>
  <c r="O38" i="61"/>
  <c r="O251" i="61"/>
  <c r="AM219" i="61"/>
  <c r="AI128" i="61"/>
  <c r="L128" i="61"/>
  <c r="AI346" i="61"/>
  <c r="K377" i="61"/>
  <c r="AO8" i="61"/>
  <c r="R8" i="61"/>
  <c r="Q188" i="61"/>
  <c r="N283" i="61"/>
  <c r="AL251" i="61"/>
  <c r="J436" i="61"/>
  <c r="AH436" i="61" s="1"/>
  <c r="AH377" i="61"/>
  <c r="J407" i="61"/>
  <c r="AH407" i="61" s="1"/>
  <c r="AN188" i="61"/>
  <c r="P219" i="61"/>
  <c r="K158" i="61"/>
  <c r="AH158" i="61"/>
  <c r="M314" i="61"/>
  <c r="AK283" i="61"/>
  <c r="AJ314" i="61"/>
  <c r="L346" i="61"/>
  <c r="AL283" i="61" l="1"/>
  <c r="N314" i="61"/>
  <c r="P251" i="61"/>
  <c r="AN219" i="61"/>
  <c r="AM38" i="61"/>
  <c r="P38" i="61"/>
  <c r="L158" i="61"/>
  <c r="AI158" i="61"/>
  <c r="AP8" i="61"/>
  <c r="S8" i="61"/>
  <c r="R188" i="61"/>
  <c r="K436" i="61"/>
  <c r="AI436" i="61" s="1"/>
  <c r="AI377" i="61"/>
  <c r="K407" i="61"/>
  <c r="AI407" i="61" s="1"/>
  <c r="O68" i="61"/>
  <c r="AL68" i="61"/>
  <c r="O283" i="61"/>
  <c r="AM251" i="61"/>
  <c r="M128" i="61"/>
  <c r="AJ128" i="61"/>
  <c r="AK98" i="61"/>
  <c r="N98" i="61"/>
  <c r="AO188" i="61"/>
  <c r="Q219" i="61"/>
  <c r="AJ346" i="61"/>
  <c r="L377" i="61"/>
  <c r="AK314" i="61"/>
  <c r="M346" i="61"/>
  <c r="Q251" i="61" l="1"/>
  <c r="AO219" i="61"/>
  <c r="P68" i="61"/>
  <c r="AM68" i="61"/>
  <c r="AJ158" i="61"/>
  <c r="M158" i="61"/>
  <c r="AL98" i="61"/>
  <c r="O98" i="61"/>
  <c r="Q38" i="61"/>
  <c r="AN38" i="61"/>
  <c r="M377" i="61"/>
  <c r="AK346" i="61"/>
  <c r="N128" i="61"/>
  <c r="AK128" i="61"/>
  <c r="AP188" i="61"/>
  <c r="R219" i="61"/>
  <c r="P283" i="61"/>
  <c r="AN251" i="61"/>
  <c r="L436" i="61"/>
  <c r="AJ436" i="61" s="1"/>
  <c r="AJ377" i="61"/>
  <c r="L407" i="61"/>
  <c r="AJ407" i="61" s="1"/>
  <c r="AQ8" i="61"/>
  <c r="T8" i="61"/>
  <c r="S188" i="61"/>
  <c r="AL314" i="61"/>
  <c r="N346" i="61"/>
  <c r="AM283" i="61"/>
  <c r="O314" i="61"/>
  <c r="R251" i="61" l="1"/>
  <c r="AP219" i="61"/>
  <c r="AK158" i="61"/>
  <c r="N158" i="61"/>
  <c r="AM98" i="61"/>
  <c r="P98" i="61"/>
  <c r="O128" i="61"/>
  <c r="AL128" i="61"/>
  <c r="AM314" i="61"/>
  <c r="O346" i="61"/>
  <c r="M436" i="61"/>
  <c r="AK436" i="61" s="1"/>
  <c r="AK377" i="61"/>
  <c r="M407" i="61"/>
  <c r="AK407" i="61" s="1"/>
  <c r="AN68" i="61"/>
  <c r="Q68" i="61"/>
  <c r="U8" i="61"/>
  <c r="T188" i="61"/>
  <c r="AR8" i="61"/>
  <c r="AL346" i="61"/>
  <c r="N377" i="61"/>
  <c r="AQ188" i="61"/>
  <c r="S219" i="61"/>
  <c r="AN283" i="61"/>
  <c r="P314" i="61"/>
  <c r="R38" i="61"/>
  <c r="AO38" i="61"/>
  <c r="Q283" i="61"/>
  <c r="AO251" i="61"/>
  <c r="AN314" i="61" l="1"/>
  <c r="P346" i="61"/>
  <c r="V8" i="61"/>
  <c r="U188" i="61"/>
  <c r="AS8" i="61"/>
  <c r="P128" i="61"/>
  <c r="AM128" i="61"/>
  <c r="AO68" i="61"/>
  <c r="R68" i="61"/>
  <c r="S251" i="61"/>
  <c r="AQ219" i="61"/>
  <c r="Q98" i="61"/>
  <c r="AN98" i="61"/>
  <c r="N436" i="61"/>
  <c r="AL436" i="61" s="1"/>
  <c r="AL377" i="61"/>
  <c r="N407" i="61"/>
  <c r="AL407" i="61" s="1"/>
  <c r="AL158" i="61"/>
  <c r="O158" i="61"/>
  <c r="AO283" i="61"/>
  <c r="Q314" i="61"/>
  <c r="AM346" i="61"/>
  <c r="O377" i="61"/>
  <c r="S38" i="61"/>
  <c r="AP38" i="61"/>
  <c r="T219" i="61"/>
  <c r="AR188" i="61"/>
  <c r="R283" i="61"/>
  <c r="AP251" i="61"/>
  <c r="T38" i="61" l="1"/>
  <c r="AQ38" i="61"/>
  <c r="O436" i="61"/>
  <c r="AM436" i="61" s="1"/>
  <c r="AM377" i="61"/>
  <c r="O407" i="61"/>
  <c r="AM407" i="61" s="1"/>
  <c r="AN128" i="61"/>
  <c r="Q128" i="61"/>
  <c r="Q346" i="61"/>
  <c r="AO314" i="61"/>
  <c r="R98" i="61"/>
  <c r="AO98" i="61"/>
  <c r="AS188" i="61"/>
  <c r="U219" i="61"/>
  <c r="AP283" i="61"/>
  <c r="R314" i="61"/>
  <c r="W8" i="61"/>
  <c r="V188" i="61"/>
  <c r="AT8" i="61"/>
  <c r="AM158" i="61"/>
  <c r="P158" i="61"/>
  <c r="S283" i="61"/>
  <c r="AQ251" i="61"/>
  <c r="AN346" i="61"/>
  <c r="P377" i="61"/>
  <c r="T251" i="61"/>
  <c r="AR219" i="61"/>
  <c r="AP68" i="61"/>
  <c r="S68" i="61"/>
  <c r="X8" i="61" l="1"/>
  <c r="W188" i="61"/>
  <c r="AU8" i="61"/>
  <c r="AO128" i="61"/>
  <c r="R128" i="61"/>
  <c r="U251" i="61"/>
  <c r="AS219" i="61"/>
  <c r="AO346" i="61"/>
  <c r="Q377" i="61"/>
  <c r="AQ68" i="61"/>
  <c r="T68" i="61"/>
  <c r="Q158" i="61"/>
  <c r="AN158" i="61"/>
  <c r="S98" i="61"/>
  <c r="AP98" i="61"/>
  <c r="P436" i="61"/>
  <c r="AN436" i="61" s="1"/>
  <c r="AN377" i="61"/>
  <c r="P407" i="61"/>
  <c r="AN407" i="61" s="1"/>
  <c r="AP314" i="61"/>
  <c r="R346" i="61"/>
  <c r="AQ283" i="61"/>
  <c r="S314" i="61"/>
  <c r="T283" i="61"/>
  <c r="AR251" i="61"/>
  <c r="AT188" i="61"/>
  <c r="V219" i="61"/>
  <c r="AR38" i="61"/>
  <c r="U38" i="61"/>
  <c r="U283" i="61" l="1"/>
  <c r="AS251" i="61"/>
  <c r="AP128" i="61"/>
  <c r="S128" i="61"/>
  <c r="AS38" i="61"/>
  <c r="V38" i="61"/>
  <c r="AP346" i="61"/>
  <c r="R377" i="61"/>
  <c r="R158" i="61"/>
  <c r="AO158" i="61"/>
  <c r="U68" i="61"/>
  <c r="AR68" i="61"/>
  <c r="T98" i="61"/>
  <c r="AQ98" i="61"/>
  <c r="V251" i="61"/>
  <c r="AT219" i="61"/>
  <c r="AU188" i="61"/>
  <c r="W219" i="61"/>
  <c r="AR283" i="61"/>
  <c r="T314" i="61"/>
  <c r="AQ314" i="61"/>
  <c r="S346" i="61"/>
  <c r="Q436" i="61"/>
  <c r="AO436" i="61" s="1"/>
  <c r="Q407" i="61"/>
  <c r="AO407" i="61" s="1"/>
  <c r="AO377" i="61"/>
  <c r="X188" i="61"/>
  <c r="AV8" i="61"/>
  <c r="R436" i="61" l="1"/>
  <c r="AP436" i="61" s="1"/>
  <c r="AP377" i="61"/>
  <c r="R407" i="61"/>
  <c r="AP407" i="61" s="1"/>
  <c r="V283" i="61"/>
  <c r="AT251" i="61"/>
  <c r="AQ346" i="61"/>
  <c r="S377" i="61"/>
  <c r="AT38" i="61"/>
  <c r="W38" i="61"/>
  <c r="AR98" i="61"/>
  <c r="U98" i="61"/>
  <c r="AR314" i="61"/>
  <c r="T346" i="61"/>
  <c r="AQ128" i="61"/>
  <c r="T128" i="61"/>
  <c r="V68" i="61"/>
  <c r="AS68" i="61"/>
  <c r="AV188" i="61"/>
  <c r="X219" i="61"/>
  <c r="W251" i="61"/>
  <c r="AU219" i="61"/>
  <c r="S158" i="61"/>
  <c r="AP158" i="61"/>
  <c r="U314" i="61"/>
  <c r="AS283" i="61"/>
  <c r="AS314" i="61" l="1"/>
  <c r="U346" i="61"/>
  <c r="W68" i="61"/>
  <c r="AT68" i="61"/>
  <c r="U128" i="61"/>
  <c r="AR128" i="61"/>
  <c r="S436" i="61"/>
  <c r="AQ436" i="61" s="1"/>
  <c r="AQ377" i="61"/>
  <c r="S407" i="61"/>
  <c r="AQ407" i="61" s="1"/>
  <c r="T158" i="61"/>
  <c r="AQ158" i="61"/>
  <c r="AR346" i="61"/>
  <c r="T377" i="61"/>
  <c r="W283" i="61"/>
  <c r="AU251" i="61"/>
  <c r="AT283" i="61"/>
  <c r="V314" i="61"/>
  <c r="X251" i="61"/>
  <c r="AV219" i="61"/>
  <c r="AS98" i="61"/>
  <c r="V98" i="61"/>
  <c r="AU38" i="61"/>
  <c r="X38" i="61"/>
  <c r="AV38" i="61" s="1"/>
  <c r="T436" i="61" l="1"/>
  <c r="AR436" i="61" s="1"/>
  <c r="AR377" i="61"/>
  <c r="T407" i="61"/>
  <c r="AR407" i="61" s="1"/>
  <c r="V128" i="61"/>
  <c r="AS128" i="61"/>
  <c r="X68" i="61"/>
  <c r="AV68" i="61" s="1"/>
  <c r="AU68" i="61"/>
  <c r="AU283" i="61"/>
  <c r="W314" i="61"/>
  <c r="X283" i="61"/>
  <c r="AV251" i="61"/>
  <c r="AR158" i="61"/>
  <c r="U158" i="61"/>
  <c r="U377" i="61"/>
  <c r="AS346" i="61"/>
  <c r="AT98" i="61"/>
  <c r="W98" i="61"/>
  <c r="AT314" i="61"/>
  <c r="V346" i="61"/>
  <c r="U436" i="61" l="1"/>
  <c r="AS436" i="61" s="1"/>
  <c r="AS377" i="61"/>
  <c r="U407" i="61"/>
  <c r="AS407" i="61" s="1"/>
  <c r="AS158" i="61"/>
  <c r="V158" i="61"/>
  <c r="W128" i="61"/>
  <c r="AT128" i="61"/>
  <c r="AT346" i="61"/>
  <c r="V377" i="61"/>
  <c r="AV283" i="61"/>
  <c r="X314" i="61"/>
  <c r="AU98" i="61"/>
  <c r="X98" i="61"/>
  <c r="AV98" i="61" s="1"/>
  <c r="AU314" i="61"/>
  <c r="W346" i="61"/>
  <c r="AT158" i="61" l="1"/>
  <c r="W158" i="61"/>
  <c r="AU346" i="61"/>
  <c r="W377" i="61"/>
  <c r="X128" i="61"/>
  <c r="AV128" i="61" s="1"/>
  <c r="AU128" i="61"/>
  <c r="AV314" i="61"/>
  <c r="X346" i="61"/>
  <c r="V436" i="61"/>
  <c r="AT436" i="61" s="1"/>
  <c r="AT377" i="61"/>
  <c r="V407" i="61"/>
  <c r="AT407" i="61" s="1"/>
  <c r="AV346" i="61" l="1"/>
  <c r="X377" i="61"/>
  <c r="W436" i="61"/>
  <c r="AU436" i="61" s="1"/>
  <c r="AU377" i="61"/>
  <c r="W407" i="61"/>
  <c r="AU407" i="61" s="1"/>
  <c r="AU158" i="61"/>
  <c r="X158" i="61"/>
  <c r="AV158" i="61" s="1"/>
  <c r="X436" i="61" l="1"/>
  <c r="AV436" i="61" s="1"/>
  <c r="AV377" i="61"/>
  <c r="X407" i="61"/>
  <c r="AV407" i="61" s="1"/>
  <c r="AB429" i="2" l="1"/>
  <c r="AC429" i="2"/>
  <c r="AD429" i="2"/>
  <c r="AE429" i="2"/>
  <c r="AF429" i="2"/>
  <c r="AG429" i="2"/>
  <c r="AH429" i="2"/>
  <c r="AI429" i="2"/>
  <c r="AJ429" i="2"/>
  <c r="AK429" i="2"/>
  <c r="AL429" i="2"/>
  <c r="AM429" i="2"/>
  <c r="AN429" i="2"/>
  <c r="AO429" i="2"/>
  <c r="AP429" i="2"/>
  <c r="AQ429" i="2"/>
  <c r="AR429" i="2"/>
  <c r="AS429" i="2"/>
  <c r="AT429" i="2"/>
  <c r="AU429" i="2"/>
  <c r="AV429" i="2"/>
  <c r="AB430" i="2"/>
  <c r="AC430" i="2"/>
  <c r="AD430" i="2"/>
  <c r="AE430" i="2"/>
  <c r="AF430" i="2"/>
  <c r="AG430" i="2"/>
  <c r="AH430" i="2"/>
  <c r="AI430" i="2"/>
  <c r="AJ430" i="2"/>
  <c r="AK430" i="2"/>
  <c r="AL430" i="2"/>
  <c r="AM430" i="2"/>
  <c r="AN430" i="2"/>
  <c r="AO430" i="2"/>
  <c r="AP430" i="2"/>
  <c r="AQ430" i="2"/>
  <c r="AR430" i="2"/>
  <c r="AS430" i="2"/>
  <c r="AT430" i="2"/>
  <c r="AU430" i="2"/>
  <c r="AV430" i="2"/>
  <c r="AB431" i="2"/>
  <c r="AC431" i="2"/>
  <c r="AD431" i="2"/>
  <c r="AE431" i="2"/>
  <c r="AF431" i="2"/>
  <c r="AG431" i="2"/>
  <c r="AH431" i="2"/>
  <c r="AI431" i="2"/>
  <c r="AJ431" i="2"/>
  <c r="AK431" i="2"/>
  <c r="AL431" i="2"/>
  <c r="AM431" i="2"/>
  <c r="AN431" i="2"/>
  <c r="AO431" i="2"/>
  <c r="AP431" i="2"/>
  <c r="AQ431" i="2"/>
  <c r="AR431" i="2"/>
  <c r="AS431" i="2"/>
  <c r="AT431" i="2"/>
  <c r="AU431" i="2"/>
  <c r="AV431" i="2"/>
  <c r="AV33" i="2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AH33" i="2"/>
  <c r="AG33" i="2"/>
  <c r="AF33" i="2"/>
  <c r="AE33" i="2"/>
  <c r="AD33" i="2"/>
  <c r="AC33" i="2"/>
  <c r="AB33" i="2"/>
  <c r="AV63" i="2"/>
  <c r="AU63" i="2"/>
  <c r="AT63" i="2"/>
  <c r="AS63" i="2"/>
  <c r="AR63" i="2"/>
  <c r="AQ63" i="2"/>
  <c r="AP63" i="2"/>
  <c r="AO63" i="2"/>
  <c r="AN63" i="2"/>
  <c r="AM63" i="2"/>
  <c r="AL63" i="2"/>
  <c r="AK63" i="2"/>
  <c r="AJ63" i="2"/>
  <c r="AI63" i="2"/>
  <c r="AH63" i="2"/>
  <c r="AG63" i="2"/>
  <c r="AF63" i="2"/>
  <c r="AE63" i="2"/>
  <c r="AD63" i="2"/>
  <c r="AC63" i="2"/>
  <c r="AB63" i="2"/>
  <c r="AV93" i="2"/>
  <c r="AU93" i="2"/>
  <c r="AT93" i="2"/>
  <c r="AS93" i="2"/>
  <c r="AR93" i="2"/>
  <c r="AQ93" i="2"/>
  <c r="AP93" i="2"/>
  <c r="AO93" i="2"/>
  <c r="AN93" i="2"/>
  <c r="AM93" i="2"/>
  <c r="AL93" i="2"/>
  <c r="AK93" i="2"/>
  <c r="AJ93" i="2"/>
  <c r="AI93" i="2"/>
  <c r="AH93" i="2"/>
  <c r="AG93" i="2"/>
  <c r="AF93" i="2"/>
  <c r="AE93" i="2"/>
  <c r="AD93" i="2"/>
  <c r="AC93" i="2"/>
  <c r="AB93" i="2"/>
  <c r="AV123" i="2"/>
  <c r="AU123" i="2"/>
  <c r="AT123" i="2"/>
  <c r="AS123" i="2"/>
  <c r="AR123" i="2"/>
  <c r="AQ123" i="2"/>
  <c r="AP123" i="2"/>
  <c r="AO123" i="2"/>
  <c r="AN123" i="2"/>
  <c r="AM123" i="2"/>
  <c r="AL123" i="2"/>
  <c r="AK123" i="2"/>
  <c r="AJ123" i="2"/>
  <c r="AI123" i="2"/>
  <c r="AH123" i="2"/>
  <c r="AG123" i="2"/>
  <c r="AF123" i="2"/>
  <c r="AE123" i="2"/>
  <c r="AD123" i="2"/>
  <c r="AC123" i="2"/>
  <c r="AB123" i="2"/>
  <c r="AV153" i="2"/>
  <c r="AU153" i="2"/>
  <c r="AT153" i="2"/>
  <c r="AS153" i="2"/>
  <c r="AR153" i="2"/>
  <c r="AQ153" i="2"/>
  <c r="AP153" i="2"/>
  <c r="AO153" i="2"/>
  <c r="AN153" i="2"/>
  <c r="AM153" i="2"/>
  <c r="AL153" i="2"/>
  <c r="AK153" i="2"/>
  <c r="AJ153" i="2"/>
  <c r="AI153" i="2"/>
  <c r="AH153" i="2"/>
  <c r="AG153" i="2"/>
  <c r="AF153" i="2"/>
  <c r="AE153" i="2"/>
  <c r="AD153" i="2"/>
  <c r="AC153" i="2"/>
  <c r="AB153" i="2"/>
  <c r="AV183" i="2"/>
  <c r="AU183" i="2"/>
  <c r="AT183" i="2"/>
  <c r="AS183" i="2"/>
  <c r="AR183" i="2"/>
  <c r="AQ183" i="2"/>
  <c r="AP183" i="2"/>
  <c r="AO183" i="2"/>
  <c r="AN183" i="2"/>
  <c r="AM183" i="2"/>
  <c r="AL183" i="2"/>
  <c r="AK183" i="2"/>
  <c r="AJ183" i="2"/>
  <c r="AI183" i="2"/>
  <c r="AH183" i="2"/>
  <c r="AG183" i="2"/>
  <c r="AF183" i="2"/>
  <c r="AE183" i="2"/>
  <c r="AD183" i="2"/>
  <c r="AC183" i="2"/>
  <c r="AB183" i="2"/>
  <c r="AV213" i="2"/>
  <c r="AU213" i="2"/>
  <c r="AT213" i="2"/>
  <c r="AS213" i="2"/>
  <c r="AR213" i="2"/>
  <c r="AQ213" i="2"/>
  <c r="AP213" i="2"/>
  <c r="AO213" i="2"/>
  <c r="AN213" i="2"/>
  <c r="AM213" i="2"/>
  <c r="AL213" i="2"/>
  <c r="AK213" i="2"/>
  <c r="AJ213" i="2"/>
  <c r="AI213" i="2"/>
  <c r="AH213" i="2"/>
  <c r="AG213" i="2"/>
  <c r="AF213" i="2"/>
  <c r="AE213" i="2"/>
  <c r="AD213" i="2"/>
  <c r="AC213" i="2"/>
  <c r="AB213" i="2"/>
  <c r="AV244" i="2"/>
  <c r="AU244" i="2"/>
  <c r="AT244" i="2"/>
  <c r="AS244" i="2"/>
  <c r="AR244" i="2"/>
  <c r="AQ244" i="2"/>
  <c r="AP244" i="2"/>
  <c r="AO244" i="2"/>
  <c r="AN244" i="2"/>
  <c r="AM244" i="2"/>
  <c r="AL244" i="2"/>
  <c r="AK244" i="2"/>
  <c r="AJ244" i="2"/>
  <c r="AI244" i="2"/>
  <c r="AH244" i="2"/>
  <c r="AG244" i="2"/>
  <c r="AF244" i="2"/>
  <c r="AE244" i="2"/>
  <c r="AD244" i="2"/>
  <c r="AC244" i="2"/>
  <c r="AB244" i="2"/>
  <c r="AV276" i="2"/>
  <c r="AU276" i="2"/>
  <c r="AT276" i="2"/>
  <c r="AS276" i="2"/>
  <c r="AR276" i="2"/>
  <c r="AQ276" i="2"/>
  <c r="AP276" i="2"/>
  <c r="AO276" i="2"/>
  <c r="AN276" i="2"/>
  <c r="AM276" i="2"/>
  <c r="AL276" i="2"/>
  <c r="AK276" i="2"/>
  <c r="AJ276" i="2"/>
  <c r="AI276" i="2"/>
  <c r="AH276" i="2"/>
  <c r="AG276" i="2"/>
  <c r="AF276" i="2"/>
  <c r="AE276" i="2"/>
  <c r="AD276" i="2"/>
  <c r="AC276" i="2"/>
  <c r="AB276" i="2"/>
  <c r="AV308" i="2"/>
  <c r="AU308" i="2"/>
  <c r="AT308" i="2"/>
  <c r="AS308" i="2"/>
  <c r="AR308" i="2"/>
  <c r="AQ308" i="2"/>
  <c r="AP308" i="2"/>
  <c r="AO308" i="2"/>
  <c r="AN308" i="2"/>
  <c r="AM308" i="2"/>
  <c r="AL308" i="2"/>
  <c r="AK308" i="2"/>
  <c r="AJ308" i="2"/>
  <c r="AI308" i="2"/>
  <c r="AH308" i="2"/>
  <c r="AG308" i="2"/>
  <c r="AF308" i="2"/>
  <c r="AE308" i="2"/>
  <c r="AD308" i="2"/>
  <c r="AC308" i="2"/>
  <c r="AB308" i="2"/>
  <c r="AV339" i="2"/>
  <c r="AU339" i="2"/>
  <c r="AT339" i="2"/>
  <c r="AS339" i="2"/>
  <c r="AR339" i="2"/>
  <c r="AQ339" i="2"/>
  <c r="AP339" i="2"/>
  <c r="AO339" i="2"/>
  <c r="AN339" i="2"/>
  <c r="AM339" i="2"/>
  <c r="AL339" i="2"/>
  <c r="AK339" i="2"/>
  <c r="AJ339" i="2"/>
  <c r="AI339" i="2"/>
  <c r="AH339" i="2"/>
  <c r="AG339" i="2"/>
  <c r="AF339" i="2"/>
  <c r="AE339" i="2"/>
  <c r="AD339" i="2"/>
  <c r="AC339" i="2"/>
  <c r="AB339" i="2"/>
  <c r="AV371" i="2"/>
  <c r="AU371" i="2"/>
  <c r="AT371" i="2"/>
  <c r="AS371" i="2"/>
  <c r="AR371" i="2"/>
  <c r="AQ371" i="2"/>
  <c r="AP371" i="2"/>
  <c r="AO371" i="2"/>
  <c r="AN371" i="2"/>
  <c r="AM371" i="2"/>
  <c r="AL371" i="2"/>
  <c r="AK371" i="2"/>
  <c r="AJ371" i="2"/>
  <c r="AI371" i="2"/>
  <c r="AH371" i="2"/>
  <c r="AG371" i="2"/>
  <c r="AF371" i="2"/>
  <c r="AE371" i="2"/>
  <c r="AD371" i="2"/>
  <c r="AC371" i="2"/>
  <c r="AB371" i="2"/>
  <c r="AV402" i="2"/>
  <c r="AU402" i="2"/>
  <c r="AT402" i="2"/>
  <c r="AS402" i="2"/>
  <c r="AR402" i="2"/>
  <c r="AQ402" i="2"/>
  <c r="AP402" i="2"/>
  <c r="AO402" i="2"/>
  <c r="AN402" i="2"/>
  <c r="AM402" i="2"/>
  <c r="AL402" i="2"/>
  <c r="AK402" i="2"/>
  <c r="AJ402" i="2"/>
  <c r="AI402" i="2"/>
  <c r="AH402" i="2"/>
  <c r="AG402" i="2"/>
  <c r="AF402" i="2"/>
  <c r="AE402" i="2"/>
  <c r="AD402" i="2"/>
  <c r="AC402" i="2"/>
  <c r="AB402" i="2"/>
  <c r="X432" i="2"/>
  <c r="W432" i="2"/>
  <c r="V432" i="2"/>
  <c r="U432" i="2"/>
  <c r="T432" i="2"/>
  <c r="S432" i="2"/>
  <c r="R432" i="2"/>
  <c r="Q432" i="2"/>
  <c r="P432" i="2"/>
  <c r="O432" i="2"/>
  <c r="N432" i="2"/>
  <c r="M432" i="2"/>
  <c r="L432" i="2"/>
  <c r="K432" i="2"/>
  <c r="J432" i="2"/>
  <c r="I432" i="2"/>
  <c r="H432" i="2"/>
  <c r="G432" i="2"/>
  <c r="F432" i="2"/>
  <c r="E432" i="2"/>
  <c r="D432" i="2"/>
  <c r="X402" i="2"/>
  <c r="W402" i="2"/>
  <c r="V402" i="2"/>
  <c r="U402" i="2"/>
  <c r="T402" i="2"/>
  <c r="S402" i="2"/>
  <c r="R402" i="2"/>
  <c r="Q402" i="2"/>
  <c r="P402" i="2"/>
  <c r="O402" i="2"/>
  <c r="N402" i="2"/>
  <c r="M402" i="2"/>
  <c r="L402" i="2"/>
  <c r="K402" i="2"/>
  <c r="J402" i="2"/>
  <c r="I402" i="2"/>
  <c r="H402" i="2"/>
  <c r="G402" i="2"/>
  <c r="F402" i="2"/>
  <c r="E402" i="2"/>
  <c r="D402" i="2"/>
  <c r="X371" i="2"/>
  <c r="W371" i="2"/>
  <c r="V371" i="2"/>
  <c r="U371" i="2"/>
  <c r="T371" i="2"/>
  <c r="S371" i="2"/>
  <c r="R371" i="2"/>
  <c r="Q371" i="2"/>
  <c r="P371" i="2"/>
  <c r="O371" i="2"/>
  <c r="N371" i="2"/>
  <c r="M371" i="2"/>
  <c r="L371" i="2"/>
  <c r="K371" i="2"/>
  <c r="J371" i="2"/>
  <c r="I371" i="2"/>
  <c r="H371" i="2"/>
  <c r="G371" i="2"/>
  <c r="F371" i="2"/>
  <c r="E371" i="2"/>
  <c r="D371" i="2"/>
  <c r="X339" i="2"/>
  <c r="W339" i="2"/>
  <c r="V339" i="2"/>
  <c r="U339" i="2"/>
  <c r="T339" i="2"/>
  <c r="S339" i="2"/>
  <c r="R339" i="2"/>
  <c r="Q339" i="2"/>
  <c r="P339" i="2"/>
  <c r="O339" i="2"/>
  <c r="N339" i="2"/>
  <c r="M339" i="2"/>
  <c r="L339" i="2"/>
  <c r="K339" i="2"/>
  <c r="J339" i="2"/>
  <c r="I339" i="2"/>
  <c r="H339" i="2"/>
  <c r="G339" i="2"/>
  <c r="F339" i="2"/>
  <c r="E339" i="2"/>
  <c r="D339" i="2"/>
  <c r="X308" i="2"/>
  <c r="W308" i="2"/>
  <c r="V308" i="2"/>
  <c r="U308" i="2"/>
  <c r="T308" i="2"/>
  <c r="S308" i="2"/>
  <c r="R308" i="2"/>
  <c r="Q308" i="2"/>
  <c r="P308" i="2"/>
  <c r="O308" i="2"/>
  <c r="N308" i="2"/>
  <c r="M308" i="2"/>
  <c r="L308" i="2"/>
  <c r="K308" i="2"/>
  <c r="J308" i="2"/>
  <c r="I308" i="2"/>
  <c r="H308" i="2"/>
  <c r="G308" i="2"/>
  <c r="F308" i="2"/>
  <c r="E308" i="2"/>
  <c r="D308" i="2"/>
  <c r="X276" i="2"/>
  <c r="W276" i="2"/>
  <c r="V276" i="2"/>
  <c r="U276" i="2"/>
  <c r="T276" i="2"/>
  <c r="S276" i="2"/>
  <c r="R276" i="2"/>
  <c r="Q276" i="2"/>
  <c r="P276" i="2"/>
  <c r="O276" i="2"/>
  <c r="N276" i="2"/>
  <c r="M276" i="2"/>
  <c r="L276" i="2"/>
  <c r="K276" i="2"/>
  <c r="J276" i="2"/>
  <c r="I276" i="2"/>
  <c r="H276" i="2"/>
  <c r="G276" i="2"/>
  <c r="F276" i="2"/>
  <c r="E276" i="2"/>
  <c r="D276" i="2"/>
  <c r="X244" i="2"/>
  <c r="W244" i="2"/>
  <c r="V244" i="2"/>
  <c r="U244" i="2"/>
  <c r="T244" i="2"/>
  <c r="S244" i="2"/>
  <c r="R244" i="2"/>
  <c r="Q244" i="2"/>
  <c r="P244" i="2"/>
  <c r="O244" i="2"/>
  <c r="N244" i="2"/>
  <c r="M244" i="2"/>
  <c r="L244" i="2"/>
  <c r="K244" i="2"/>
  <c r="J244" i="2"/>
  <c r="I244" i="2"/>
  <c r="H244" i="2"/>
  <c r="G244" i="2"/>
  <c r="F244" i="2"/>
  <c r="E244" i="2"/>
  <c r="D244" i="2"/>
  <c r="X213" i="2"/>
  <c r="W213" i="2"/>
  <c r="V213" i="2"/>
  <c r="U213" i="2"/>
  <c r="T213" i="2"/>
  <c r="S213" i="2"/>
  <c r="R213" i="2"/>
  <c r="Q213" i="2"/>
  <c r="P213" i="2"/>
  <c r="O213" i="2"/>
  <c r="N213" i="2"/>
  <c r="M213" i="2"/>
  <c r="L213" i="2"/>
  <c r="K213" i="2"/>
  <c r="J213" i="2"/>
  <c r="I213" i="2"/>
  <c r="H213" i="2"/>
  <c r="G213" i="2"/>
  <c r="F213" i="2"/>
  <c r="E213" i="2"/>
  <c r="D213" i="2"/>
  <c r="X183" i="2"/>
  <c r="W183" i="2"/>
  <c r="V183" i="2"/>
  <c r="U183" i="2"/>
  <c r="T183" i="2"/>
  <c r="S183" i="2"/>
  <c r="R183" i="2"/>
  <c r="Q183" i="2"/>
  <c r="P183" i="2"/>
  <c r="O183" i="2"/>
  <c r="N183" i="2"/>
  <c r="M183" i="2"/>
  <c r="L183" i="2"/>
  <c r="K183" i="2"/>
  <c r="J183" i="2"/>
  <c r="I183" i="2"/>
  <c r="H183" i="2"/>
  <c r="G183" i="2"/>
  <c r="F183" i="2"/>
  <c r="E183" i="2"/>
  <c r="D183" i="2"/>
  <c r="X153" i="2"/>
  <c r="W153" i="2"/>
  <c r="V153" i="2"/>
  <c r="U153" i="2"/>
  <c r="T153" i="2"/>
  <c r="S153" i="2"/>
  <c r="R153" i="2"/>
  <c r="Q153" i="2"/>
  <c r="P153" i="2"/>
  <c r="O153" i="2"/>
  <c r="N153" i="2"/>
  <c r="M153" i="2"/>
  <c r="L153" i="2"/>
  <c r="K153" i="2"/>
  <c r="J153" i="2"/>
  <c r="I153" i="2"/>
  <c r="H153" i="2"/>
  <c r="G153" i="2"/>
  <c r="F153" i="2"/>
  <c r="E153" i="2"/>
  <c r="D153" i="2"/>
  <c r="X123" i="2"/>
  <c r="W123" i="2"/>
  <c r="V123" i="2"/>
  <c r="U123" i="2"/>
  <c r="T123" i="2"/>
  <c r="S123" i="2"/>
  <c r="R123" i="2"/>
  <c r="Q123" i="2"/>
  <c r="P123" i="2"/>
  <c r="O123" i="2"/>
  <c r="N123" i="2"/>
  <c r="M123" i="2"/>
  <c r="L123" i="2"/>
  <c r="K123" i="2"/>
  <c r="J123" i="2"/>
  <c r="I123" i="2"/>
  <c r="H123" i="2"/>
  <c r="G123" i="2"/>
  <c r="F123" i="2"/>
  <c r="E123" i="2"/>
  <c r="D123" i="2"/>
  <c r="X93" i="2"/>
  <c r="W93" i="2"/>
  <c r="V93" i="2"/>
  <c r="U93" i="2"/>
  <c r="T93" i="2"/>
  <c r="S93" i="2"/>
  <c r="R93" i="2"/>
  <c r="Q93" i="2"/>
  <c r="P93" i="2"/>
  <c r="O93" i="2"/>
  <c r="N93" i="2"/>
  <c r="M93" i="2"/>
  <c r="L93" i="2"/>
  <c r="K93" i="2"/>
  <c r="J93" i="2"/>
  <c r="I93" i="2"/>
  <c r="H93" i="2"/>
  <c r="G93" i="2"/>
  <c r="F93" i="2"/>
  <c r="E93" i="2"/>
  <c r="D93" i="2"/>
  <c r="X63" i="2"/>
  <c r="W63" i="2"/>
  <c r="V63" i="2"/>
  <c r="U63" i="2"/>
  <c r="T63" i="2"/>
  <c r="S63" i="2"/>
  <c r="R63" i="2"/>
  <c r="Q63" i="2"/>
  <c r="P63" i="2"/>
  <c r="O63" i="2"/>
  <c r="N63" i="2"/>
  <c r="M63" i="2"/>
  <c r="L63" i="2"/>
  <c r="K63" i="2"/>
  <c r="J63" i="2"/>
  <c r="I63" i="2"/>
  <c r="H63" i="2"/>
  <c r="G63" i="2"/>
  <c r="F63" i="2"/>
  <c r="E63" i="2"/>
  <c r="D63" i="2"/>
  <c r="D33" i="2"/>
  <c r="E33" i="2"/>
  <c r="F33" i="2"/>
  <c r="G33" i="2"/>
  <c r="H33" i="2"/>
  <c r="I33" i="2"/>
  <c r="J33" i="2"/>
  <c r="K33" i="2"/>
  <c r="L33" i="2"/>
  <c r="M33" i="2"/>
  <c r="N33" i="2"/>
  <c r="O33" i="2"/>
  <c r="P33" i="2"/>
  <c r="Q33" i="2"/>
  <c r="R33" i="2"/>
  <c r="S33" i="2"/>
  <c r="T33" i="2"/>
  <c r="U33" i="2"/>
  <c r="V33" i="2"/>
  <c r="W33" i="2"/>
  <c r="X33" i="2"/>
  <c r="D242" i="2"/>
  <c r="E242" i="2"/>
  <c r="F242" i="2"/>
  <c r="G242" i="2"/>
  <c r="H242" i="2"/>
  <c r="I242" i="2"/>
  <c r="J242" i="2"/>
  <c r="K242" i="2"/>
  <c r="L242" i="2"/>
  <c r="M242" i="2"/>
  <c r="N242" i="2"/>
  <c r="O242" i="2"/>
  <c r="P242" i="2"/>
  <c r="Q242" i="2"/>
  <c r="R242" i="2"/>
  <c r="S242" i="2"/>
  <c r="T242" i="2"/>
  <c r="U242" i="2"/>
  <c r="V242" i="2"/>
  <c r="W242" i="2"/>
  <c r="X242" i="2"/>
  <c r="D243" i="2"/>
  <c r="E243" i="2"/>
  <c r="F243" i="2"/>
  <c r="G243" i="2"/>
  <c r="H243" i="2"/>
  <c r="I243" i="2"/>
  <c r="J243" i="2"/>
  <c r="K243" i="2"/>
  <c r="L243" i="2"/>
  <c r="M243" i="2"/>
  <c r="N243" i="2"/>
  <c r="O243" i="2"/>
  <c r="P243" i="2"/>
  <c r="Q243" i="2"/>
  <c r="R243" i="2"/>
  <c r="S243" i="2"/>
  <c r="T243" i="2"/>
  <c r="U243" i="2"/>
  <c r="V243" i="2"/>
  <c r="W243" i="2"/>
  <c r="X243" i="2"/>
  <c r="AB242" i="2" l="1"/>
  <c r="AC242" i="2"/>
  <c r="AD242" i="2"/>
  <c r="AE242" i="2"/>
  <c r="AF242" i="2"/>
  <c r="AG242" i="2"/>
  <c r="AH242" i="2"/>
  <c r="AI242" i="2"/>
  <c r="AJ242" i="2"/>
  <c r="AK242" i="2"/>
  <c r="AL242" i="2"/>
  <c r="AM242" i="2"/>
  <c r="AN242" i="2"/>
  <c r="AO242" i="2"/>
  <c r="AP242" i="2"/>
  <c r="AQ242" i="2"/>
  <c r="AR242" i="2"/>
  <c r="AS242" i="2"/>
  <c r="AT242" i="2"/>
  <c r="AU242" i="2"/>
  <c r="AV242" i="2"/>
  <c r="AB243" i="2"/>
  <c r="AC243" i="2"/>
  <c r="AD243" i="2"/>
  <c r="AE243" i="2"/>
  <c r="AF243" i="2"/>
  <c r="AG243" i="2"/>
  <c r="AH243" i="2"/>
  <c r="AI243" i="2"/>
  <c r="AJ243" i="2"/>
  <c r="AK243" i="2"/>
  <c r="AL243" i="2"/>
  <c r="AM243" i="2"/>
  <c r="AN243" i="2"/>
  <c r="AO243" i="2"/>
  <c r="AP243" i="2"/>
  <c r="AQ243" i="2"/>
  <c r="AR243" i="2"/>
  <c r="AS243" i="2"/>
  <c r="AT243" i="2"/>
  <c r="AU243" i="2"/>
  <c r="AV243" i="2"/>
  <c r="U36" i="44" l="1"/>
  <c r="V36" i="44" s="1"/>
  <c r="W36" i="44" s="1"/>
  <c r="X36" i="44" s="1"/>
  <c r="Y36" i="44" s="1"/>
  <c r="Z36" i="44" s="1"/>
  <c r="AA36" i="44" s="1"/>
  <c r="AB36" i="44" s="1"/>
  <c r="AC36" i="44" s="1"/>
  <c r="AD36" i="44" s="1"/>
  <c r="AE36" i="44" s="1"/>
  <c r="AF36" i="44" s="1"/>
  <c r="AG36" i="44" s="1"/>
  <c r="AH36" i="44" s="1"/>
  <c r="AI36" i="44" s="1"/>
  <c r="AJ36" i="44" s="1"/>
  <c r="AK36" i="44" s="1"/>
  <c r="AL36" i="44" s="1"/>
  <c r="AM36" i="44" s="1"/>
  <c r="AN36" i="44" s="1"/>
  <c r="D60" i="48" l="1"/>
  <c r="D59" i="54"/>
  <c r="E59" i="54"/>
  <c r="F59" i="54"/>
  <c r="G59" i="54"/>
  <c r="H59" i="54"/>
  <c r="I59" i="54"/>
  <c r="J59" i="54"/>
  <c r="K59" i="54"/>
  <c r="L59" i="54"/>
  <c r="M59" i="54"/>
  <c r="N59" i="54"/>
  <c r="O59" i="54"/>
  <c r="P59" i="54"/>
  <c r="Q59" i="54"/>
  <c r="R59" i="54"/>
  <c r="S59" i="54"/>
  <c r="T59" i="54"/>
  <c r="U59" i="54"/>
  <c r="V59" i="54"/>
  <c r="W59" i="54"/>
  <c r="X59" i="54"/>
  <c r="D82" i="60" l="1"/>
  <c r="D97" i="60"/>
  <c r="D98" i="60"/>
  <c r="E74" i="60"/>
  <c r="F74" i="60" s="1"/>
  <c r="G74" i="60" s="1"/>
  <c r="H74" i="60" s="1"/>
  <c r="I74" i="60" s="1"/>
  <c r="J74" i="60" s="1"/>
  <c r="K74" i="60" s="1"/>
  <c r="L74" i="60" s="1"/>
  <c r="M74" i="60" s="1"/>
  <c r="N74" i="60" s="1"/>
  <c r="O74" i="60" s="1"/>
  <c r="P74" i="60" s="1"/>
  <c r="Q74" i="60" s="1"/>
  <c r="R74" i="60" s="1"/>
  <c r="S74" i="60" s="1"/>
  <c r="T74" i="60" s="1"/>
  <c r="U74" i="60" s="1"/>
  <c r="V74" i="60" s="1"/>
  <c r="W74" i="60" s="1"/>
  <c r="X74" i="60" s="1"/>
  <c r="D185" i="20" l="1"/>
  <c r="E185" i="20"/>
  <c r="F185" i="20"/>
  <c r="G185" i="20"/>
  <c r="H185" i="20"/>
  <c r="I185" i="20"/>
  <c r="J185" i="20"/>
  <c r="K185" i="20"/>
  <c r="L185" i="20"/>
  <c r="M185" i="20"/>
  <c r="N185" i="20"/>
  <c r="O185" i="20"/>
  <c r="P185" i="20"/>
  <c r="Q185" i="20"/>
  <c r="R185" i="20"/>
  <c r="S185" i="20"/>
  <c r="T185" i="20"/>
  <c r="U185" i="20"/>
  <c r="V185" i="20"/>
  <c r="W185" i="20"/>
  <c r="X185" i="20"/>
  <c r="D186" i="20"/>
  <c r="E186" i="20"/>
  <c r="F186" i="20"/>
  <c r="G186" i="20"/>
  <c r="H186" i="20"/>
  <c r="I186" i="20"/>
  <c r="J186" i="20"/>
  <c r="K186" i="20"/>
  <c r="L186" i="20"/>
  <c r="M186" i="20"/>
  <c r="N186" i="20"/>
  <c r="O186" i="20"/>
  <c r="P186" i="20"/>
  <c r="Q186" i="20"/>
  <c r="R186" i="20"/>
  <c r="S186" i="20"/>
  <c r="T186" i="20"/>
  <c r="U186" i="20"/>
  <c r="V186" i="20"/>
  <c r="W186" i="20"/>
  <c r="X186" i="20"/>
  <c r="D154" i="20"/>
  <c r="E154" i="20"/>
  <c r="F154" i="20"/>
  <c r="G154" i="20"/>
  <c r="H154" i="20"/>
  <c r="I154" i="20"/>
  <c r="J154" i="20"/>
  <c r="K154" i="20"/>
  <c r="L154" i="20"/>
  <c r="M154" i="20"/>
  <c r="N154" i="20"/>
  <c r="O154" i="20"/>
  <c r="P154" i="20"/>
  <c r="Q154" i="20"/>
  <c r="R154" i="20"/>
  <c r="S154" i="20"/>
  <c r="T154" i="20"/>
  <c r="U154" i="20"/>
  <c r="V154" i="20"/>
  <c r="W154" i="20"/>
  <c r="X154" i="20"/>
  <c r="D155" i="20"/>
  <c r="E155" i="20"/>
  <c r="F155" i="20"/>
  <c r="G155" i="20"/>
  <c r="H155" i="20"/>
  <c r="I155" i="20"/>
  <c r="J155" i="20"/>
  <c r="K155" i="20"/>
  <c r="L155" i="20"/>
  <c r="M155" i="20"/>
  <c r="N155" i="20"/>
  <c r="O155" i="20"/>
  <c r="P155" i="20"/>
  <c r="Q155" i="20"/>
  <c r="R155" i="20"/>
  <c r="S155" i="20"/>
  <c r="T155" i="20"/>
  <c r="U155" i="20"/>
  <c r="V155" i="20"/>
  <c r="W155" i="20"/>
  <c r="X155" i="20"/>
  <c r="D93" i="20"/>
  <c r="E93" i="20"/>
  <c r="F93" i="20"/>
  <c r="G93" i="20"/>
  <c r="H93" i="20"/>
  <c r="I93" i="20"/>
  <c r="J93" i="20"/>
  <c r="K93" i="20"/>
  <c r="L93" i="20"/>
  <c r="M93" i="20"/>
  <c r="N93" i="20"/>
  <c r="O93" i="20"/>
  <c r="P93" i="20"/>
  <c r="Q93" i="20"/>
  <c r="R93" i="20"/>
  <c r="S93" i="20"/>
  <c r="T93" i="20"/>
  <c r="U93" i="20"/>
  <c r="V93" i="20"/>
  <c r="W93" i="20"/>
  <c r="X93" i="20"/>
  <c r="D187" i="20" l="1"/>
  <c r="E187" i="20"/>
  <c r="F187" i="20"/>
  <c r="G187" i="20"/>
  <c r="H187" i="20"/>
  <c r="I187" i="20"/>
  <c r="J187" i="20"/>
  <c r="K187" i="20"/>
  <c r="L187" i="20"/>
  <c r="M187" i="20"/>
  <c r="N187" i="20"/>
  <c r="O187" i="20"/>
  <c r="P187" i="20"/>
  <c r="Q187" i="20"/>
  <c r="R187" i="20"/>
  <c r="S187" i="20"/>
  <c r="T187" i="20"/>
  <c r="U187" i="20"/>
  <c r="V187" i="20"/>
  <c r="W187" i="20"/>
  <c r="X187" i="20"/>
  <c r="AB163" i="20"/>
  <c r="AC163" i="20"/>
  <c r="AD163" i="20"/>
  <c r="AE163" i="20"/>
  <c r="AF163" i="20"/>
  <c r="AG163" i="20"/>
  <c r="AH163" i="20"/>
  <c r="AI163" i="20"/>
  <c r="AJ163" i="20"/>
  <c r="AK163" i="20"/>
  <c r="AL163" i="20"/>
  <c r="AM163" i="20"/>
  <c r="AN163" i="20"/>
  <c r="AO163" i="20"/>
  <c r="AP163" i="20"/>
  <c r="AQ163" i="20"/>
  <c r="AR163" i="20"/>
  <c r="AS163" i="20"/>
  <c r="AT163" i="20"/>
  <c r="AU163" i="20"/>
  <c r="AV163" i="20"/>
  <c r="AB164" i="20"/>
  <c r="AC164" i="20"/>
  <c r="AD164" i="20"/>
  <c r="AE164" i="20"/>
  <c r="AF164" i="20"/>
  <c r="AG164" i="20"/>
  <c r="AH164" i="20"/>
  <c r="AI164" i="20"/>
  <c r="AJ164" i="20"/>
  <c r="AK164" i="20"/>
  <c r="AL164" i="20"/>
  <c r="AM164" i="20"/>
  <c r="AN164" i="20"/>
  <c r="AO164" i="20"/>
  <c r="AP164" i="20"/>
  <c r="AQ164" i="20"/>
  <c r="AR164" i="20"/>
  <c r="AS164" i="20"/>
  <c r="AT164" i="20"/>
  <c r="AU164" i="20"/>
  <c r="AV164" i="20"/>
  <c r="AB165" i="20"/>
  <c r="AC165" i="20"/>
  <c r="AD165" i="20"/>
  <c r="AE165" i="20"/>
  <c r="AF165" i="20"/>
  <c r="AG165" i="20"/>
  <c r="AH165" i="20"/>
  <c r="AI165" i="20"/>
  <c r="AJ165" i="20"/>
  <c r="AK165" i="20"/>
  <c r="AL165" i="20"/>
  <c r="AM165" i="20"/>
  <c r="AN165" i="20"/>
  <c r="AO165" i="20"/>
  <c r="AP165" i="20"/>
  <c r="AQ165" i="20"/>
  <c r="AR165" i="20"/>
  <c r="AS165" i="20"/>
  <c r="AT165" i="20"/>
  <c r="AU165" i="20"/>
  <c r="AV165" i="20"/>
  <c r="AB166" i="20"/>
  <c r="AC166" i="20"/>
  <c r="AD166" i="20"/>
  <c r="AE166" i="20"/>
  <c r="AF166" i="20"/>
  <c r="AG166" i="20"/>
  <c r="AH166" i="20"/>
  <c r="AI166" i="20"/>
  <c r="AJ166" i="20"/>
  <c r="AK166" i="20"/>
  <c r="AL166" i="20"/>
  <c r="AM166" i="20"/>
  <c r="AN166" i="20"/>
  <c r="AO166" i="20"/>
  <c r="AP166" i="20"/>
  <c r="AQ166" i="20"/>
  <c r="AR166" i="20"/>
  <c r="AS166" i="20"/>
  <c r="AT166" i="20"/>
  <c r="AU166" i="20"/>
  <c r="AV166" i="20"/>
  <c r="AB167" i="20"/>
  <c r="AC167" i="20"/>
  <c r="AD167" i="20"/>
  <c r="AE167" i="20"/>
  <c r="AF167" i="20"/>
  <c r="AG167" i="20"/>
  <c r="AH167" i="20"/>
  <c r="AI167" i="20"/>
  <c r="AJ167" i="20"/>
  <c r="AK167" i="20"/>
  <c r="AL167" i="20"/>
  <c r="AM167" i="20"/>
  <c r="AN167" i="20"/>
  <c r="AO167" i="20"/>
  <c r="AP167" i="20"/>
  <c r="AQ167" i="20"/>
  <c r="AR167" i="20"/>
  <c r="AS167" i="20"/>
  <c r="AT167" i="20"/>
  <c r="AU167" i="20"/>
  <c r="AV167" i="20"/>
  <c r="AB168" i="20"/>
  <c r="AC168" i="20"/>
  <c r="AD168" i="20"/>
  <c r="AE168" i="20"/>
  <c r="AF168" i="20"/>
  <c r="AG168" i="20"/>
  <c r="AH168" i="20"/>
  <c r="AI168" i="20"/>
  <c r="AJ168" i="20"/>
  <c r="AK168" i="20"/>
  <c r="AL168" i="20"/>
  <c r="AM168" i="20"/>
  <c r="AN168" i="20"/>
  <c r="AO168" i="20"/>
  <c r="AP168" i="20"/>
  <c r="AQ168" i="20"/>
  <c r="AR168" i="20"/>
  <c r="AS168" i="20"/>
  <c r="AT168" i="20"/>
  <c r="AU168" i="20"/>
  <c r="AV168" i="20"/>
  <c r="AB169" i="20"/>
  <c r="AC169" i="20"/>
  <c r="AD169" i="20"/>
  <c r="AE169" i="20"/>
  <c r="AF169" i="20"/>
  <c r="AG169" i="20"/>
  <c r="AH169" i="20"/>
  <c r="AI169" i="20"/>
  <c r="AJ169" i="20"/>
  <c r="AK169" i="20"/>
  <c r="AL169" i="20"/>
  <c r="AM169" i="20"/>
  <c r="AN169" i="20"/>
  <c r="AO169" i="20"/>
  <c r="AP169" i="20"/>
  <c r="AQ169" i="20"/>
  <c r="AR169" i="20"/>
  <c r="AS169" i="20"/>
  <c r="AT169" i="20"/>
  <c r="AU169" i="20"/>
  <c r="AV169" i="20"/>
  <c r="AB170" i="20"/>
  <c r="AC170" i="20"/>
  <c r="AD170" i="20"/>
  <c r="AE170" i="20"/>
  <c r="AF170" i="20"/>
  <c r="AG170" i="20"/>
  <c r="AH170" i="20"/>
  <c r="AI170" i="20"/>
  <c r="AJ170" i="20"/>
  <c r="AK170" i="20"/>
  <c r="AL170" i="20"/>
  <c r="AM170" i="20"/>
  <c r="AN170" i="20"/>
  <c r="AO170" i="20"/>
  <c r="AP170" i="20"/>
  <c r="AQ170" i="20"/>
  <c r="AR170" i="20"/>
  <c r="AS170" i="20"/>
  <c r="AT170" i="20"/>
  <c r="AU170" i="20"/>
  <c r="AV170" i="20"/>
  <c r="AB171" i="20"/>
  <c r="AC171" i="20"/>
  <c r="AD171" i="20"/>
  <c r="AE171" i="20"/>
  <c r="AF171" i="20"/>
  <c r="AG171" i="20"/>
  <c r="AH171" i="20"/>
  <c r="AI171" i="20"/>
  <c r="AJ171" i="20"/>
  <c r="AK171" i="20"/>
  <c r="AL171" i="20"/>
  <c r="AM171" i="20"/>
  <c r="AN171" i="20"/>
  <c r="AO171" i="20"/>
  <c r="AP171" i="20"/>
  <c r="AQ171" i="20"/>
  <c r="AR171" i="20"/>
  <c r="AS171" i="20"/>
  <c r="AT171" i="20"/>
  <c r="AU171" i="20"/>
  <c r="AV171" i="20"/>
  <c r="AB172" i="20"/>
  <c r="AC172" i="20"/>
  <c r="AD172" i="20"/>
  <c r="AE172" i="20"/>
  <c r="AF172" i="20"/>
  <c r="AG172" i="20"/>
  <c r="AH172" i="20"/>
  <c r="AI172" i="20"/>
  <c r="AJ172" i="20"/>
  <c r="AK172" i="20"/>
  <c r="AL172" i="20"/>
  <c r="AM172" i="20"/>
  <c r="AN172" i="20"/>
  <c r="AO172" i="20"/>
  <c r="AP172" i="20"/>
  <c r="AQ172" i="20"/>
  <c r="AR172" i="20"/>
  <c r="AS172" i="20"/>
  <c r="AT172" i="20"/>
  <c r="AU172" i="20"/>
  <c r="AV172" i="20"/>
  <c r="AB173" i="20"/>
  <c r="AC173" i="20"/>
  <c r="AD173" i="20"/>
  <c r="AE173" i="20"/>
  <c r="AF173" i="20"/>
  <c r="AG173" i="20"/>
  <c r="AH173" i="20"/>
  <c r="AI173" i="20"/>
  <c r="AJ173" i="20"/>
  <c r="AK173" i="20"/>
  <c r="AL173" i="20"/>
  <c r="AM173" i="20"/>
  <c r="AN173" i="20"/>
  <c r="AO173" i="20"/>
  <c r="AP173" i="20"/>
  <c r="AQ173" i="20"/>
  <c r="AR173" i="20"/>
  <c r="AS173" i="20"/>
  <c r="AT173" i="20"/>
  <c r="AU173" i="20"/>
  <c r="AV173" i="20"/>
  <c r="AB174" i="20"/>
  <c r="AC174" i="20"/>
  <c r="AD174" i="20"/>
  <c r="AE174" i="20"/>
  <c r="AF174" i="20"/>
  <c r="AG174" i="20"/>
  <c r="AH174" i="20"/>
  <c r="AI174" i="20"/>
  <c r="AJ174" i="20"/>
  <c r="AK174" i="20"/>
  <c r="AL174" i="20"/>
  <c r="AM174" i="20"/>
  <c r="AN174" i="20"/>
  <c r="AO174" i="20"/>
  <c r="AP174" i="20"/>
  <c r="AQ174" i="20"/>
  <c r="AR174" i="20"/>
  <c r="AS174" i="20"/>
  <c r="AT174" i="20"/>
  <c r="AU174" i="20"/>
  <c r="AV174" i="20"/>
  <c r="AB175" i="20"/>
  <c r="AC175" i="20"/>
  <c r="AD175" i="20"/>
  <c r="AE175" i="20"/>
  <c r="AF175" i="20"/>
  <c r="AG175" i="20"/>
  <c r="AH175" i="20"/>
  <c r="AI175" i="20"/>
  <c r="AJ175" i="20"/>
  <c r="AK175" i="20"/>
  <c r="AL175" i="20"/>
  <c r="AM175" i="20"/>
  <c r="AN175" i="20"/>
  <c r="AO175" i="20"/>
  <c r="AP175" i="20"/>
  <c r="AQ175" i="20"/>
  <c r="AR175" i="20"/>
  <c r="AS175" i="20"/>
  <c r="AT175" i="20"/>
  <c r="AU175" i="20"/>
  <c r="AV175" i="20"/>
  <c r="AB176" i="20"/>
  <c r="AC176" i="20"/>
  <c r="AD176" i="20"/>
  <c r="AE176" i="20"/>
  <c r="AF176" i="20"/>
  <c r="AG176" i="20"/>
  <c r="AH176" i="20"/>
  <c r="AI176" i="20"/>
  <c r="AJ176" i="20"/>
  <c r="AK176" i="20"/>
  <c r="AL176" i="20"/>
  <c r="AM176" i="20"/>
  <c r="AN176" i="20"/>
  <c r="AO176" i="20"/>
  <c r="AP176" i="20"/>
  <c r="AQ176" i="20"/>
  <c r="AR176" i="20"/>
  <c r="AS176" i="20"/>
  <c r="AT176" i="20"/>
  <c r="AU176" i="20"/>
  <c r="AV176" i="20"/>
  <c r="AB177" i="20"/>
  <c r="AC177" i="20"/>
  <c r="AD177" i="20"/>
  <c r="AE177" i="20"/>
  <c r="AF177" i="20"/>
  <c r="AG177" i="20"/>
  <c r="AH177" i="20"/>
  <c r="AI177" i="20"/>
  <c r="AJ177" i="20"/>
  <c r="AK177" i="20"/>
  <c r="AL177" i="20"/>
  <c r="AM177" i="20"/>
  <c r="AN177" i="20"/>
  <c r="AO177" i="20"/>
  <c r="AP177" i="20"/>
  <c r="AQ177" i="20"/>
  <c r="AR177" i="20"/>
  <c r="AS177" i="20"/>
  <c r="AT177" i="20"/>
  <c r="AU177" i="20"/>
  <c r="AV177" i="20"/>
  <c r="AB178" i="20"/>
  <c r="AC178" i="20"/>
  <c r="AD178" i="20"/>
  <c r="AE178" i="20"/>
  <c r="AF178" i="20"/>
  <c r="AG178" i="20"/>
  <c r="AH178" i="20"/>
  <c r="AI178" i="20"/>
  <c r="AJ178" i="20"/>
  <c r="AK178" i="20"/>
  <c r="AL178" i="20"/>
  <c r="AM178" i="20"/>
  <c r="AN178" i="20"/>
  <c r="AO178" i="20"/>
  <c r="AP178" i="20"/>
  <c r="AQ178" i="20"/>
  <c r="AR178" i="20"/>
  <c r="AS178" i="20"/>
  <c r="AT178" i="20"/>
  <c r="AU178" i="20"/>
  <c r="AV178" i="20"/>
  <c r="AB179" i="20"/>
  <c r="AC179" i="20"/>
  <c r="AD179" i="20"/>
  <c r="AE179" i="20"/>
  <c r="AF179" i="20"/>
  <c r="AG179" i="20"/>
  <c r="AH179" i="20"/>
  <c r="AI179" i="20"/>
  <c r="AJ179" i="20"/>
  <c r="AK179" i="20"/>
  <c r="AL179" i="20"/>
  <c r="AM179" i="20"/>
  <c r="AN179" i="20"/>
  <c r="AO179" i="20"/>
  <c r="AP179" i="20"/>
  <c r="AQ179" i="20"/>
  <c r="AR179" i="20"/>
  <c r="AS179" i="20"/>
  <c r="AT179" i="20"/>
  <c r="AU179" i="20"/>
  <c r="AV179" i="20"/>
  <c r="AB180" i="20"/>
  <c r="AC180" i="20"/>
  <c r="AD180" i="20"/>
  <c r="AE180" i="20"/>
  <c r="AF180" i="20"/>
  <c r="AG180" i="20"/>
  <c r="AH180" i="20"/>
  <c r="AI180" i="20"/>
  <c r="AJ180" i="20"/>
  <c r="AK180" i="20"/>
  <c r="AL180" i="20"/>
  <c r="AM180" i="20"/>
  <c r="AN180" i="20"/>
  <c r="AO180" i="20"/>
  <c r="AP180" i="20"/>
  <c r="AQ180" i="20"/>
  <c r="AR180" i="20"/>
  <c r="AS180" i="20"/>
  <c r="AT180" i="20"/>
  <c r="AU180" i="20"/>
  <c r="AV180" i="20"/>
  <c r="AB181" i="20"/>
  <c r="AC181" i="20"/>
  <c r="AD181" i="20"/>
  <c r="AE181" i="20"/>
  <c r="AF181" i="20"/>
  <c r="AG181" i="20"/>
  <c r="AH181" i="20"/>
  <c r="AI181" i="20"/>
  <c r="AJ181" i="20"/>
  <c r="AK181" i="20"/>
  <c r="AL181" i="20"/>
  <c r="AM181" i="20"/>
  <c r="AN181" i="20"/>
  <c r="AO181" i="20"/>
  <c r="AP181" i="20"/>
  <c r="AQ181" i="20"/>
  <c r="AR181" i="20"/>
  <c r="AS181" i="20"/>
  <c r="AT181" i="20"/>
  <c r="AU181" i="20"/>
  <c r="AV181" i="20"/>
  <c r="AB182" i="20"/>
  <c r="AC182" i="20"/>
  <c r="AD182" i="20"/>
  <c r="AE182" i="20"/>
  <c r="AF182" i="20"/>
  <c r="AG182" i="20"/>
  <c r="AH182" i="20"/>
  <c r="AI182" i="20"/>
  <c r="AJ182" i="20"/>
  <c r="AK182" i="20"/>
  <c r="AL182" i="20"/>
  <c r="AM182" i="20"/>
  <c r="AN182" i="20"/>
  <c r="AO182" i="20"/>
  <c r="AP182" i="20"/>
  <c r="AQ182" i="20"/>
  <c r="AR182" i="20"/>
  <c r="AS182" i="20"/>
  <c r="AT182" i="20"/>
  <c r="AU182" i="20"/>
  <c r="AV182" i="20"/>
  <c r="AB183" i="20"/>
  <c r="AC183" i="20"/>
  <c r="AD183" i="20"/>
  <c r="AE183" i="20"/>
  <c r="AF183" i="20"/>
  <c r="AG183" i="20"/>
  <c r="AH183" i="20"/>
  <c r="AI183" i="20"/>
  <c r="AJ183" i="20"/>
  <c r="AK183" i="20"/>
  <c r="AL183" i="20"/>
  <c r="AM183" i="20"/>
  <c r="AN183" i="20"/>
  <c r="AO183" i="20"/>
  <c r="AP183" i="20"/>
  <c r="AQ183" i="20"/>
  <c r="AR183" i="20"/>
  <c r="AS183" i="20"/>
  <c r="AT183" i="20"/>
  <c r="AU183" i="20"/>
  <c r="AV183" i="20"/>
  <c r="AB184" i="20"/>
  <c r="AC184" i="20"/>
  <c r="AD184" i="20"/>
  <c r="AE184" i="20"/>
  <c r="AF184" i="20"/>
  <c r="AG184" i="20"/>
  <c r="AH184" i="20"/>
  <c r="AI184" i="20"/>
  <c r="AJ184" i="20"/>
  <c r="AK184" i="20"/>
  <c r="AL184" i="20"/>
  <c r="AM184" i="20"/>
  <c r="AN184" i="20"/>
  <c r="AO184" i="20"/>
  <c r="AP184" i="20"/>
  <c r="AQ184" i="20"/>
  <c r="AR184" i="20"/>
  <c r="AS184" i="20"/>
  <c r="AT184" i="20"/>
  <c r="AU184" i="20"/>
  <c r="AV184" i="20"/>
  <c r="AB185" i="20"/>
  <c r="AC185" i="20"/>
  <c r="AD185" i="20"/>
  <c r="AE185" i="20"/>
  <c r="AF185" i="20"/>
  <c r="AG185" i="20"/>
  <c r="AH185" i="20"/>
  <c r="AI185" i="20"/>
  <c r="AJ185" i="20"/>
  <c r="AK185" i="20"/>
  <c r="AL185" i="20"/>
  <c r="AM185" i="20"/>
  <c r="AN185" i="20"/>
  <c r="AO185" i="20"/>
  <c r="AP185" i="20"/>
  <c r="AQ185" i="20"/>
  <c r="AR185" i="20"/>
  <c r="AS185" i="20"/>
  <c r="AT185" i="20"/>
  <c r="AU185" i="20"/>
  <c r="AV185" i="20"/>
  <c r="AB186" i="20"/>
  <c r="AC186" i="20"/>
  <c r="AD186" i="20"/>
  <c r="AE186" i="20"/>
  <c r="AF186" i="20"/>
  <c r="AG186" i="20"/>
  <c r="AH186" i="20"/>
  <c r="AI186" i="20"/>
  <c r="AJ186" i="20"/>
  <c r="AK186" i="20"/>
  <c r="AL186" i="20"/>
  <c r="AM186" i="20"/>
  <c r="AN186" i="20"/>
  <c r="AO186" i="20"/>
  <c r="AP186" i="20"/>
  <c r="AQ186" i="20"/>
  <c r="AR186" i="20"/>
  <c r="AS186" i="20"/>
  <c r="AT186" i="20"/>
  <c r="AU186" i="20"/>
  <c r="AV186" i="20"/>
  <c r="AB154" i="20"/>
  <c r="AC154" i="20"/>
  <c r="AD154" i="20"/>
  <c r="AE154" i="20"/>
  <c r="AF154" i="20"/>
  <c r="AG154" i="20"/>
  <c r="AH154" i="20"/>
  <c r="AI154" i="20"/>
  <c r="AJ154" i="20"/>
  <c r="AK154" i="20"/>
  <c r="AL154" i="20"/>
  <c r="AM154" i="20"/>
  <c r="AN154" i="20"/>
  <c r="AO154" i="20"/>
  <c r="AP154" i="20"/>
  <c r="AQ154" i="20"/>
  <c r="AR154" i="20"/>
  <c r="AS154" i="20"/>
  <c r="AT154" i="20"/>
  <c r="AU154" i="20"/>
  <c r="AV154" i="20"/>
  <c r="AB155" i="20"/>
  <c r="AC155" i="20"/>
  <c r="AD155" i="20"/>
  <c r="AE155" i="20"/>
  <c r="AF155" i="20"/>
  <c r="AG155" i="20"/>
  <c r="AH155" i="20"/>
  <c r="AI155" i="20"/>
  <c r="AJ155" i="20"/>
  <c r="AK155" i="20"/>
  <c r="AL155" i="20"/>
  <c r="AM155" i="20"/>
  <c r="AN155" i="20"/>
  <c r="AO155" i="20"/>
  <c r="AP155" i="20"/>
  <c r="AQ155" i="20"/>
  <c r="AR155" i="20"/>
  <c r="AS155" i="20"/>
  <c r="AT155" i="20"/>
  <c r="AU155" i="20"/>
  <c r="AV155" i="20"/>
  <c r="AB93" i="20"/>
  <c r="AC93" i="20"/>
  <c r="AD93" i="20"/>
  <c r="AE93" i="20"/>
  <c r="AF93" i="20"/>
  <c r="AG93" i="20"/>
  <c r="AH93" i="20"/>
  <c r="AI93" i="20"/>
  <c r="AJ93" i="20"/>
  <c r="AK93" i="20"/>
  <c r="AL93" i="20"/>
  <c r="AM93" i="20"/>
  <c r="AN93" i="20"/>
  <c r="AO93" i="20"/>
  <c r="AP93" i="20"/>
  <c r="AQ93" i="20"/>
  <c r="AR93" i="20"/>
  <c r="AS93" i="20"/>
  <c r="AT93" i="20"/>
  <c r="AU93" i="20"/>
  <c r="AV93" i="20"/>
  <c r="D6" i="60" l="1"/>
  <c r="E6" i="60"/>
  <c r="F6" i="60"/>
  <c r="G6" i="60"/>
  <c r="H6" i="60"/>
  <c r="I6" i="60"/>
  <c r="J6" i="60"/>
  <c r="K6" i="60"/>
  <c r="L6" i="60"/>
  <c r="M6" i="60"/>
  <c r="N6" i="60"/>
  <c r="O6" i="60"/>
  <c r="P6" i="60"/>
  <c r="Q6" i="60"/>
  <c r="R6" i="60"/>
  <c r="S6" i="60"/>
  <c r="T6" i="60"/>
  <c r="U6" i="60"/>
  <c r="V6" i="60"/>
  <c r="W6" i="60"/>
  <c r="X6" i="60"/>
  <c r="D7" i="60"/>
  <c r="E7" i="60"/>
  <c r="F7" i="60"/>
  <c r="G7" i="60"/>
  <c r="H7" i="60"/>
  <c r="I7" i="60"/>
  <c r="J7" i="60"/>
  <c r="K7" i="60"/>
  <c r="L7" i="60"/>
  <c r="M7" i="60"/>
  <c r="N7" i="60"/>
  <c r="O7" i="60"/>
  <c r="P7" i="60"/>
  <c r="Q7" i="60"/>
  <c r="R7" i="60"/>
  <c r="S7" i="60"/>
  <c r="T7" i="60"/>
  <c r="U7" i="60"/>
  <c r="V7" i="60"/>
  <c r="W7" i="60"/>
  <c r="X7" i="60"/>
  <c r="D8" i="60"/>
  <c r="E8" i="60"/>
  <c r="F8" i="60"/>
  <c r="G8" i="60"/>
  <c r="H8" i="60"/>
  <c r="I8" i="60"/>
  <c r="J8" i="60"/>
  <c r="K8" i="60"/>
  <c r="L8" i="60"/>
  <c r="M8" i="60"/>
  <c r="N8" i="60"/>
  <c r="O8" i="60"/>
  <c r="P8" i="60"/>
  <c r="Q8" i="60"/>
  <c r="R8" i="60"/>
  <c r="S8" i="60"/>
  <c r="T8" i="60"/>
  <c r="U8" i="60"/>
  <c r="V8" i="60"/>
  <c r="W8" i="60"/>
  <c r="X8" i="60"/>
  <c r="D9" i="60"/>
  <c r="E9" i="60"/>
  <c r="F9" i="60"/>
  <c r="G9" i="60"/>
  <c r="H9" i="60"/>
  <c r="I9" i="60"/>
  <c r="J9" i="60"/>
  <c r="K9" i="60"/>
  <c r="L9" i="60"/>
  <c r="M9" i="60"/>
  <c r="N9" i="60"/>
  <c r="O9" i="60"/>
  <c r="P9" i="60"/>
  <c r="Q9" i="60"/>
  <c r="R9" i="60"/>
  <c r="S9" i="60"/>
  <c r="T9" i="60"/>
  <c r="U9" i="60"/>
  <c r="V9" i="60"/>
  <c r="W9" i="60"/>
  <c r="X9" i="60"/>
  <c r="D10" i="60"/>
  <c r="E10" i="60"/>
  <c r="F10" i="60"/>
  <c r="G10" i="60"/>
  <c r="H10" i="60"/>
  <c r="I10" i="60"/>
  <c r="J10" i="60"/>
  <c r="K10" i="60"/>
  <c r="L10" i="60"/>
  <c r="M10" i="60"/>
  <c r="N10" i="60"/>
  <c r="O10" i="60"/>
  <c r="P10" i="60"/>
  <c r="Q10" i="60"/>
  <c r="R10" i="60"/>
  <c r="S10" i="60"/>
  <c r="T10" i="60"/>
  <c r="U10" i="60"/>
  <c r="V10" i="60"/>
  <c r="W10" i="60"/>
  <c r="X10" i="60"/>
  <c r="D11" i="60"/>
  <c r="E11" i="60"/>
  <c r="F11" i="60"/>
  <c r="G11" i="60"/>
  <c r="H11" i="60"/>
  <c r="I11" i="60"/>
  <c r="J11" i="60"/>
  <c r="K11" i="60"/>
  <c r="L11" i="60"/>
  <c r="M11" i="60"/>
  <c r="N11" i="60"/>
  <c r="O11" i="60"/>
  <c r="P11" i="60"/>
  <c r="Q11" i="60"/>
  <c r="R11" i="60"/>
  <c r="S11" i="60"/>
  <c r="T11" i="60"/>
  <c r="U11" i="60"/>
  <c r="V11" i="60"/>
  <c r="W11" i="60"/>
  <c r="X11" i="60"/>
  <c r="D12" i="60"/>
  <c r="E12" i="60"/>
  <c r="F12" i="60"/>
  <c r="G12" i="60"/>
  <c r="H12" i="60"/>
  <c r="I12" i="60"/>
  <c r="J12" i="60"/>
  <c r="K12" i="60"/>
  <c r="L12" i="60"/>
  <c r="M12" i="60"/>
  <c r="N12" i="60"/>
  <c r="O12" i="60"/>
  <c r="P12" i="60"/>
  <c r="Q12" i="60"/>
  <c r="R12" i="60"/>
  <c r="S12" i="60"/>
  <c r="T12" i="60"/>
  <c r="U12" i="60"/>
  <c r="V12" i="60"/>
  <c r="W12" i="60"/>
  <c r="X12" i="60"/>
  <c r="D13" i="60"/>
  <c r="E13" i="60"/>
  <c r="F13" i="60"/>
  <c r="G13" i="60"/>
  <c r="H13" i="60"/>
  <c r="I13" i="60"/>
  <c r="J13" i="60"/>
  <c r="K13" i="60"/>
  <c r="L13" i="60"/>
  <c r="M13" i="60"/>
  <c r="N13" i="60"/>
  <c r="O13" i="60"/>
  <c r="P13" i="60"/>
  <c r="Q13" i="60"/>
  <c r="R13" i="60"/>
  <c r="S13" i="60"/>
  <c r="T13" i="60"/>
  <c r="U13" i="60"/>
  <c r="V13" i="60"/>
  <c r="W13" i="60"/>
  <c r="X13" i="60"/>
  <c r="D14" i="60"/>
  <c r="E14" i="60"/>
  <c r="F14" i="60"/>
  <c r="G14" i="60"/>
  <c r="H14" i="60"/>
  <c r="I14" i="60"/>
  <c r="J14" i="60"/>
  <c r="K14" i="60"/>
  <c r="L14" i="60"/>
  <c r="M14" i="60"/>
  <c r="N14" i="60"/>
  <c r="O14" i="60"/>
  <c r="P14" i="60"/>
  <c r="Q14" i="60"/>
  <c r="R14" i="60"/>
  <c r="S14" i="60"/>
  <c r="T14" i="60"/>
  <c r="U14" i="60"/>
  <c r="V14" i="60"/>
  <c r="W14" i="60"/>
  <c r="X14" i="60"/>
  <c r="D15" i="60"/>
  <c r="E15" i="60"/>
  <c r="F15" i="60"/>
  <c r="G15" i="60"/>
  <c r="H15" i="60"/>
  <c r="I15" i="60"/>
  <c r="J15" i="60"/>
  <c r="K15" i="60"/>
  <c r="L15" i="60"/>
  <c r="M15" i="60"/>
  <c r="N15" i="60"/>
  <c r="O15" i="60"/>
  <c r="P15" i="60"/>
  <c r="Q15" i="60"/>
  <c r="R15" i="60"/>
  <c r="S15" i="60"/>
  <c r="T15" i="60"/>
  <c r="U15" i="60"/>
  <c r="V15" i="60"/>
  <c r="W15" i="60"/>
  <c r="X15" i="60"/>
  <c r="D16" i="60"/>
  <c r="E16" i="60"/>
  <c r="F16" i="60"/>
  <c r="G16" i="60"/>
  <c r="H16" i="60"/>
  <c r="I16" i="60"/>
  <c r="J16" i="60"/>
  <c r="K16" i="60"/>
  <c r="L16" i="60"/>
  <c r="M16" i="60"/>
  <c r="N16" i="60"/>
  <c r="O16" i="60"/>
  <c r="P16" i="60"/>
  <c r="Q16" i="60"/>
  <c r="R16" i="60"/>
  <c r="S16" i="60"/>
  <c r="T16" i="60"/>
  <c r="U16" i="60"/>
  <c r="V16" i="60"/>
  <c r="W16" i="60"/>
  <c r="X16" i="60"/>
  <c r="D17" i="60"/>
  <c r="E17" i="60"/>
  <c r="F17" i="60"/>
  <c r="G17" i="60"/>
  <c r="H17" i="60"/>
  <c r="I17" i="60"/>
  <c r="J17" i="60"/>
  <c r="K17" i="60"/>
  <c r="L17" i="60"/>
  <c r="M17" i="60"/>
  <c r="N17" i="60"/>
  <c r="O17" i="60"/>
  <c r="P17" i="60"/>
  <c r="Q17" i="60"/>
  <c r="R17" i="60"/>
  <c r="S17" i="60"/>
  <c r="T17" i="60"/>
  <c r="U17" i="60"/>
  <c r="V17" i="60"/>
  <c r="W17" i="60"/>
  <c r="X17" i="60"/>
  <c r="D18" i="60"/>
  <c r="E18" i="60"/>
  <c r="F18" i="60"/>
  <c r="G18" i="60"/>
  <c r="H18" i="60"/>
  <c r="I18" i="60"/>
  <c r="J18" i="60"/>
  <c r="K18" i="60"/>
  <c r="L18" i="60"/>
  <c r="M18" i="60"/>
  <c r="N18" i="60"/>
  <c r="O18" i="60"/>
  <c r="P18" i="60"/>
  <c r="Q18" i="60"/>
  <c r="R18" i="60"/>
  <c r="S18" i="60"/>
  <c r="T18" i="60"/>
  <c r="U18" i="60"/>
  <c r="V18" i="60"/>
  <c r="W18" i="60"/>
  <c r="X18" i="60"/>
  <c r="D19" i="60"/>
  <c r="E19" i="60"/>
  <c r="F19" i="60"/>
  <c r="G19" i="60"/>
  <c r="H19" i="60"/>
  <c r="I19" i="60"/>
  <c r="J19" i="60"/>
  <c r="K19" i="60"/>
  <c r="L19" i="60"/>
  <c r="M19" i="60"/>
  <c r="N19" i="60"/>
  <c r="O19" i="60"/>
  <c r="P19" i="60"/>
  <c r="Q19" i="60"/>
  <c r="R19" i="60"/>
  <c r="S19" i="60"/>
  <c r="T19" i="60"/>
  <c r="U19" i="60"/>
  <c r="V19" i="60"/>
  <c r="W19" i="60"/>
  <c r="X19" i="60"/>
  <c r="D20" i="60"/>
  <c r="E20" i="60"/>
  <c r="F20" i="60"/>
  <c r="G20" i="60"/>
  <c r="H20" i="60"/>
  <c r="I20" i="60"/>
  <c r="J20" i="60"/>
  <c r="K20" i="60"/>
  <c r="L20" i="60"/>
  <c r="M20" i="60"/>
  <c r="N20" i="60"/>
  <c r="O20" i="60"/>
  <c r="P20" i="60"/>
  <c r="Q20" i="60"/>
  <c r="R20" i="60"/>
  <c r="S20" i="60"/>
  <c r="T20" i="60"/>
  <c r="U20" i="60"/>
  <c r="V20" i="60"/>
  <c r="W20" i="60"/>
  <c r="X20" i="60"/>
  <c r="D21" i="60"/>
  <c r="E21" i="60"/>
  <c r="F21" i="60"/>
  <c r="G21" i="60"/>
  <c r="H21" i="60"/>
  <c r="I21" i="60"/>
  <c r="J21" i="60"/>
  <c r="K21" i="60"/>
  <c r="L21" i="60"/>
  <c r="M21" i="60"/>
  <c r="N21" i="60"/>
  <c r="O21" i="60"/>
  <c r="P21" i="60"/>
  <c r="Q21" i="60"/>
  <c r="R21" i="60"/>
  <c r="S21" i="60"/>
  <c r="T21" i="60"/>
  <c r="U21" i="60"/>
  <c r="V21" i="60"/>
  <c r="W21" i="60"/>
  <c r="X21" i="60"/>
  <c r="D22" i="60"/>
  <c r="E22" i="60"/>
  <c r="F22" i="60"/>
  <c r="G22" i="60"/>
  <c r="H22" i="60"/>
  <c r="I22" i="60"/>
  <c r="J22" i="60"/>
  <c r="K22" i="60"/>
  <c r="L22" i="60"/>
  <c r="M22" i="60"/>
  <c r="N22" i="60"/>
  <c r="O22" i="60"/>
  <c r="P22" i="60"/>
  <c r="Q22" i="60"/>
  <c r="R22" i="60"/>
  <c r="S22" i="60"/>
  <c r="T22" i="60"/>
  <c r="U22" i="60"/>
  <c r="V22" i="60"/>
  <c r="W22" i="60"/>
  <c r="X22" i="60"/>
  <c r="D23" i="60"/>
  <c r="E23" i="60"/>
  <c r="F23" i="60"/>
  <c r="G23" i="60"/>
  <c r="H23" i="60"/>
  <c r="I23" i="60"/>
  <c r="J23" i="60"/>
  <c r="K23" i="60"/>
  <c r="L23" i="60"/>
  <c r="M23" i="60"/>
  <c r="N23" i="60"/>
  <c r="O23" i="60"/>
  <c r="P23" i="60"/>
  <c r="Q23" i="60"/>
  <c r="R23" i="60"/>
  <c r="S23" i="60"/>
  <c r="T23" i="60"/>
  <c r="U23" i="60"/>
  <c r="V23" i="60"/>
  <c r="W23" i="60"/>
  <c r="X23" i="60"/>
  <c r="D24" i="60"/>
  <c r="E24" i="60"/>
  <c r="F24" i="60"/>
  <c r="G24" i="60"/>
  <c r="H24" i="60"/>
  <c r="I24" i="60"/>
  <c r="J24" i="60"/>
  <c r="K24" i="60"/>
  <c r="L24" i="60"/>
  <c r="M24" i="60"/>
  <c r="N24" i="60"/>
  <c r="O24" i="60"/>
  <c r="P24" i="60"/>
  <c r="Q24" i="60"/>
  <c r="R24" i="60"/>
  <c r="S24" i="60"/>
  <c r="T24" i="60"/>
  <c r="U24" i="60"/>
  <c r="V24" i="60"/>
  <c r="W24" i="60"/>
  <c r="X24" i="60"/>
  <c r="D25" i="60"/>
  <c r="E25" i="60"/>
  <c r="F25" i="60"/>
  <c r="G25" i="60"/>
  <c r="H25" i="60"/>
  <c r="I25" i="60"/>
  <c r="J25" i="60"/>
  <c r="K25" i="60"/>
  <c r="L25" i="60"/>
  <c r="M25" i="60"/>
  <c r="N25" i="60"/>
  <c r="O25" i="60"/>
  <c r="P25" i="60"/>
  <c r="Q25" i="60"/>
  <c r="R25" i="60"/>
  <c r="S25" i="60"/>
  <c r="T25" i="60"/>
  <c r="U25" i="60"/>
  <c r="V25" i="60"/>
  <c r="W25" i="60"/>
  <c r="X25" i="60"/>
  <c r="D26" i="60"/>
  <c r="E26" i="60"/>
  <c r="F26" i="60"/>
  <c r="G26" i="60"/>
  <c r="H26" i="60"/>
  <c r="I26" i="60"/>
  <c r="J26" i="60"/>
  <c r="K26" i="60"/>
  <c r="L26" i="60"/>
  <c r="M26" i="60"/>
  <c r="N26" i="60"/>
  <c r="O26" i="60"/>
  <c r="P26" i="60"/>
  <c r="Q26" i="60"/>
  <c r="R26" i="60"/>
  <c r="S26" i="60"/>
  <c r="T26" i="60"/>
  <c r="U26" i="60"/>
  <c r="V26" i="60"/>
  <c r="W26" i="60"/>
  <c r="X26" i="60"/>
  <c r="D27" i="60"/>
  <c r="E27" i="60"/>
  <c r="F27" i="60"/>
  <c r="G27" i="60"/>
  <c r="H27" i="60"/>
  <c r="I27" i="60"/>
  <c r="J27" i="60"/>
  <c r="K27" i="60"/>
  <c r="L27" i="60"/>
  <c r="M27" i="60"/>
  <c r="N27" i="60"/>
  <c r="O27" i="60"/>
  <c r="P27" i="60"/>
  <c r="Q27" i="60"/>
  <c r="R27" i="60"/>
  <c r="S27" i="60"/>
  <c r="T27" i="60"/>
  <c r="U27" i="60"/>
  <c r="V27" i="60"/>
  <c r="W27" i="60"/>
  <c r="X27" i="60"/>
  <c r="D28" i="60"/>
  <c r="E28" i="60"/>
  <c r="F28" i="60"/>
  <c r="G28" i="60"/>
  <c r="H28" i="60"/>
  <c r="I28" i="60"/>
  <c r="J28" i="60"/>
  <c r="K28" i="60"/>
  <c r="L28" i="60"/>
  <c r="M28" i="60"/>
  <c r="N28" i="60"/>
  <c r="O28" i="60"/>
  <c r="P28" i="60"/>
  <c r="Q28" i="60"/>
  <c r="R28" i="60"/>
  <c r="S28" i="60"/>
  <c r="T28" i="60"/>
  <c r="U28" i="60"/>
  <c r="V28" i="60"/>
  <c r="W28" i="60"/>
  <c r="X28" i="60"/>
  <c r="D62" i="47"/>
  <c r="S19" i="44"/>
  <c r="T19" i="44" s="1"/>
  <c r="D52" i="44" s="1"/>
  <c r="T35" i="44"/>
  <c r="T34" i="44"/>
  <c r="T33" i="44"/>
  <c r="T32" i="44"/>
  <c r="T31" i="44"/>
  <c r="T30" i="44"/>
  <c r="T29" i="44"/>
  <c r="T28" i="44"/>
  <c r="D61" i="44" s="1"/>
  <c r="T27" i="44"/>
  <c r="D60" i="44" s="1"/>
  <c r="T26" i="44"/>
  <c r="T25" i="44"/>
  <c r="D58" i="44" s="1"/>
  <c r="T24" i="44"/>
  <c r="T23" i="44"/>
  <c r="T22" i="44"/>
  <c r="T21" i="44"/>
  <c r="T20" i="44"/>
  <c r="D53" i="44" s="1"/>
  <c r="T18" i="44"/>
  <c r="D51" i="44" s="1"/>
  <c r="T17" i="44"/>
  <c r="T16" i="44"/>
  <c r="T15" i="44"/>
  <c r="T14" i="44"/>
  <c r="T12" i="44"/>
  <c r="S35" i="44"/>
  <c r="S34" i="44"/>
  <c r="S33" i="44"/>
  <c r="S32" i="44"/>
  <c r="S31" i="44"/>
  <c r="S30" i="44"/>
  <c r="S29" i="44"/>
  <c r="S28" i="44"/>
  <c r="S27" i="44"/>
  <c r="S26" i="44"/>
  <c r="S25" i="44"/>
  <c r="S24" i="44"/>
  <c r="S23" i="44"/>
  <c r="S22" i="44"/>
  <c r="S21" i="44"/>
  <c r="S20" i="44"/>
  <c r="S18" i="44"/>
  <c r="S17" i="44"/>
  <c r="S16" i="44"/>
  <c r="S15" i="44"/>
  <c r="S14" i="44"/>
  <c r="S12" i="44"/>
  <c r="R24" i="44"/>
  <c r="D29" i="20" l="1"/>
  <c r="AB29" i="20" s="1"/>
  <c r="D97" i="44"/>
  <c r="U35" i="44"/>
  <c r="D28" i="20"/>
  <c r="D14" i="20"/>
  <c r="D54" i="44"/>
  <c r="D22" i="20"/>
  <c r="D62" i="44"/>
  <c r="D6" i="20"/>
  <c r="D46" i="44"/>
  <c r="D68" i="44"/>
  <c r="D7" i="20"/>
  <c r="D15" i="20"/>
  <c r="D23" i="20"/>
  <c r="D12" i="20"/>
  <c r="D63" i="44"/>
  <c r="D55" i="44"/>
  <c r="D47" i="44"/>
  <c r="D8" i="20"/>
  <c r="D16" i="20"/>
  <c r="D24" i="20"/>
  <c r="D66" i="44"/>
  <c r="D50" i="44"/>
  <c r="D9" i="20"/>
  <c r="D17" i="20"/>
  <c r="D25" i="20"/>
  <c r="D18" i="20"/>
  <c r="D64" i="44"/>
  <c r="D56" i="44"/>
  <c r="D48" i="44"/>
  <c r="D10" i="20"/>
  <c r="D19" i="20"/>
  <c r="D26" i="20"/>
  <c r="D67" i="44"/>
  <c r="D59" i="44"/>
  <c r="D11" i="20"/>
  <c r="D20" i="20"/>
  <c r="U20" i="44"/>
  <c r="D13" i="20"/>
  <c r="D21" i="20"/>
  <c r="D27" i="20"/>
  <c r="D65" i="44"/>
  <c r="D57" i="44"/>
  <c r="D49" i="44"/>
  <c r="D31" i="47" l="1"/>
  <c r="D122" i="47" s="1"/>
  <c r="D61" i="20" s="1"/>
  <c r="AB61" i="20" s="1"/>
  <c r="E29" i="20"/>
  <c r="AC29" i="20" s="1"/>
  <c r="E69" i="44"/>
  <c r="AB27" i="20"/>
  <c r="AB26" i="20"/>
  <c r="AB16" i="20"/>
  <c r="AB23" i="20"/>
  <c r="AB7" i="20"/>
  <c r="AB14" i="20"/>
  <c r="V35" i="44"/>
  <c r="E28" i="20"/>
  <c r="E68" i="44"/>
  <c r="V20" i="44"/>
  <c r="E13" i="20"/>
  <c r="E53" i="44"/>
  <c r="AB11" i="20"/>
  <c r="AB17" i="20"/>
  <c r="AB19" i="20"/>
  <c r="AB22" i="20"/>
  <c r="AB13" i="20"/>
  <c r="AB24" i="20"/>
  <c r="AB8" i="20"/>
  <c r="AB12" i="20"/>
  <c r="AB15" i="20"/>
  <c r="AB28" i="20"/>
  <c r="AB10" i="20"/>
  <c r="AB21" i="20"/>
  <c r="AB18" i="20"/>
  <c r="AB20" i="20"/>
  <c r="AB25" i="20"/>
  <c r="AB9" i="20"/>
  <c r="D30" i="20"/>
  <c r="AB6" i="20"/>
  <c r="D30" i="60"/>
  <c r="D58" i="60" s="1"/>
  <c r="E30" i="60"/>
  <c r="E59" i="60" s="1"/>
  <c r="F30" i="60"/>
  <c r="F58" i="60" s="1"/>
  <c r="G30" i="60"/>
  <c r="G59" i="60" s="1"/>
  <c r="H30" i="60"/>
  <c r="H58" i="60" s="1"/>
  <c r="I30" i="60"/>
  <c r="I58" i="60" s="1"/>
  <c r="J30" i="60"/>
  <c r="J58" i="60" s="1"/>
  <c r="K30" i="60"/>
  <c r="K58" i="60" s="1"/>
  <c r="L30" i="60"/>
  <c r="L58" i="60" s="1"/>
  <c r="M30" i="60"/>
  <c r="M58" i="60" s="1"/>
  <c r="N30" i="60"/>
  <c r="N59" i="60" s="1"/>
  <c r="O30" i="60"/>
  <c r="O58" i="60" s="1"/>
  <c r="P30" i="60"/>
  <c r="P59" i="60" s="1"/>
  <c r="Q30" i="60"/>
  <c r="Q58" i="60" s="1"/>
  <c r="R30" i="60"/>
  <c r="R58" i="60" s="1"/>
  <c r="S30" i="60"/>
  <c r="S58" i="60" s="1"/>
  <c r="T30" i="60"/>
  <c r="T58" i="60" s="1"/>
  <c r="U30" i="60"/>
  <c r="U58" i="60" s="1"/>
  <c r="V30" i="60"/>
  <c r="V59" i="60" s="1"/>
  <c r="W30" i="60"/>
  <c r="W58" i="60" s="1"/>
  <c r="X30" i="60"/>
  <c r="X59" i="60" s="1"/>
  <c r="E65" i="60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R60" i="48"/>
  <c r="S60" i="48"/>
  <c r="T60" i="48"/>
  <c r="U60" i="48"/>
  <c r="V60" i="48"/>
  <c r="W60" i="48"/>
  <c r="X60" i="48"/>
  <c r="J59" i="60" l="1"/>
  <c r="R59" i="60"/>
  <c r="H59" i="60"/>
  <c r="P58" i="60"/>
  <c r="X58" i="60"/>
  <c r="G58" i="60"/>
  <c r="W59" i="60"/>
  <c r="E277" i="44"/>
  <c r="E247" i="44"/>
  <c r="E217" i="44"/>
  <c r="E187" i="44"/>
  <c r="E127" i="44"/>
  <c r="E157" i="44"/>
  <c r="F29" i="20"/>
  <c r="AD29" i="20" s="1"/>
  <c r="F69" i="44"/>
  <c r="O59" i="60"/>
  <c r="E97" i="44"/>
  <c r="L59" i="60"/>
  <c r="T59" i="60"/>
  <c r="N58" i="60"/>
  <c r="F59" i="60"/>
  <c r="V58" i="60"/>
  <c r="U59" i="60"/>
  <c r="E58" i="60"/>
  <c r="M59" i="60"/>
  <c r="W35" i="44"/>
  <c r="F28" i="20"/>
  <c r="F68" i="44"/>
  <c r="AC13" i="20"/>
  <c r="W20" i="44"/>
  <c r="F13" i="20"/>
  <c r="F53" i="44"/>
  <c r="AC28" i="20"/>
  <c r="I59" i="60"/>
  <c r="Q59" i="60"/>
  <c r="S59" i="60"/>
  <c r="K59" i="60"/>
  <c r="D59" i="60"/>
  <c r="D30" i="59"/>
  <c r="E30" i="59"/>
  <c r="F30" i="59"/>
  <c r="G30" i="59"/>
  <c r="H30" i="59"/>
  <c r="I30" i="59"/>
  <c r="J30" i="59"/>
  <c r="K30" i="59"/>
  <c r="L30" i="59"/>
  <c r="M30" i="59"/>
  <c r="N30" i="59"/>
  <c r="O30" i="59"/>
  <c r="P30" i="59"/>
  <c r="Q30" i="59"/>
  <c r="R30" i="59"/>
  <c r="S30" i="59"/>
  <c r="T30" i="59"/>
  <c r="U30" i="59"/>
  <c r="V30" i="59"/>
  <c r="W30" i="59"/>
  <c r="X30" i="59"/>
  <c r="F127" i="44" l="1"/>
  <c r="F157" i="44"/>
  <c r="F187" i="44"/>
  <c r="F97" i="44"/>
  <c r="E31" i="47"/>
  <c r="F217" i="44"/>
  <c r="F247" i="44"/>
  <c r="F277" i="44"/>
  <c r="E98" i="60"/>
  <c r="E128" i="60" s="1"/>
  <c r="E62" i="47"/>
  <c r="G29" i="20"/>
  <c r="AE29" i="20" s="1"/>
  <c r="G69" i="44"/>
  <c r="AD13" i="20"/>
  <c r="AD28" i="20"/>
  <c r="X20" i="44"/>
  <c r="G13" i="20"/>
  <c r="G53" i="44"/>
  <c r="X35" i="44"/>
  <c r="G28" i="20"/>
  <c r="G68" i="44"/>
  <c r="D9" i="49"/>
  <c r="R9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S12" i="49"/>
  <c r="G127" i="44" l="1"/>
  <c r="G247" i="44"/>
  <c r="G217" i="44"/>
  <c r="E122" i="47"/>
  <c r="E61" i="20" s="1"/>
  <c r="AC61" i="20" s="1"/>
  <c r="E93" i="47"/>
  <c r="H29" i="20"/>
  <c r="AF29" i="20" s="1"/>
  <c r="H69" i="44"/>
  <c r="H127" i="44" s="1"/>
  <c r="G97" i="44"/>
  <c r="F31" i="47"/>
  <c r="G157" i="44"/>
  <c r="G187" i="44"/>
  <c r="G277" i="44"/>
  <c r="F98" i="60"/>
  <c r="F128" i="60" s="1"/>
  <c r="F62" i="47"/>
  <c r="AE28" i="20"/>
  <c r="AE13" i="20"/>
  <c r="Y35" i="44"/>
  <c r="H28" i="20"/>
  <c r="H68" i="44"/>
  <c r="Y20" i="44"/>
  <c r="H13" i="20"/>
  <c r="H53" i="44"/>
  <c r="E37" i="49"/>
  <c r="F37" i="49" s="1"/>
  <c r="G37" i="49" s="1"/>
  <c r="H37" i="49" s="1"/>
  <c r="I37" i="49" s="1"/>
  <c r="J37" i="49" s="1"/>
  <c r="K37" i="49" s="1"/>
  <c r="L37" i="49" s="1"/>
  <c r="M37" i="49" s="1"/>
  <c r="N37" i="49" s="1"/>
  <c r="O37" i="49" s="1"/>
  <c r="P37" i="49" s="1"/>
  <c r="Q37" i="49" s="1"/>
  <c r="R37" i="49" s="1"/>
  <c r="S37" i="49" s="1"/>
  <c r="T37" i="49" s="1"/>
  <c r="U37" i="49" s="1"/>
  <c r="V37" i="49" s="1"/>
  <c r="W37" i="49" s="1"/>
  <c r="X37" i="49" s="1"/>
  <c r="C35" i="45"/>
  <c r="D38" i="2"/>
  <c r="D68" i="2" s="1"/>
  <c r="D98" i="2" s="1"/>
  <c r="D128" i="2" s="1"/>
  <c r="D158" i="2" s="1"/>
  <c r="D163" i="4"/>
  <c r="D162" i="4"/>
  <c r="D161" i="4"/>
  <c r="D160" i="4"/>
  <c r="D159" i="4"/>
  <c r="D158" i="4"/>
  <c r="D157" i="4"/>
  <c r="D156" i="4"/>
  <c r="D155" i="4"/>
  <c r="D154" i="4"/>
  <c r="D153" i="4"/>
  <c r="D152" i="4"/>
  <c r="D151" i="4"/>
  <c r="D150" i="4"/>
  <c r="D149" i="4"/>
  <c r="D148" i="4"/>
  <c r="D147" i="4"/>
  <c r="D146" i="4"/>
  <c r="D145" i="4"/>
  <c r="D144" i="4"/>
  <c r="D143" i="4"/>
  <c r="D142" i="4"/>
  <c r="D141" i="4"/>
  <c r="D140" i="4"/>
  <c r="D139" i="4"/>
  <c r="D138" i="4"/>
  <c r="D137" i="4"/>
  <c r="D136" i="4"/>
  <c r="D135" i="4"/>
  <c r="D134" i="4"/>
  <c r="D133" i="4"/>
  <c r="S124" i="4"/>
  <c r="S122" i="4"/>
  <c r="S121" i="4"/>
  <c r="S120" i="4"/>
  <c r="S119" i="4"/>
  <c r="S118" i="4"/>
  <c r="S117" i="4"/>
  <c r="S116" i="4"/>
  <c r="S115" i="4"/>
  <c r="S114" i="4"/>
  <c r="S113" i="4"/>
  <c r="S112" i="4"/>
  <c r="S111" i="4"/>
  <c r="S110" i="4"/>
  <c r="S109" i="4"/>
  <c r="S108" i="4"/>
  <c r="S107" i="4"/>
  <c r="S106" i="4"/>
  <c r="S105" i="4"/>
  <c r="S104" i="4"/>
  <c r="S103" i="4"/>
  <c r="S101" i="4"/>
  <c r="S100" i="4"/>
  <c r="S99" i="4"/>
  <c r="S98" i="4"/>
  <c r="S97" i="4"/>
  <c r="S96" i="4"/>
  <c r="S95" i="4"/>
  <c r="S94" i="4"/>
  <c r="S93" i="4"/>
  <c r="S92" i="4"/>
  <c r="S81" i="4"/>
  <c r="S80" i="4"/>
  <c r="S79" i="4"/>
  <c r="S78" i="4"/>
  <c r="S77" i="4"/>
  <c r="S76" i="4"/>
  <c r="S75" i="4"/>
  <c r="S74" i="4"/>
  <c r="S73" i="4"/>
  <c r="S72" i="4"/>
  <c r="S71" i="4"/>
  <c r="S70" i="4"/>
  <c r="S69" i="4"/>
  <c r="S68" i="4"/>
  <c r="S67" i="4"/>
  <c r="S66" i="4"/>
  <c r="S65" i="4"/>
  <c r="S64" i="4"/>
  <c r="S63" i="4"/>
  <c r="S62" i="4"/>
  <c r="S61" i="4"/>
  <c r="S60" i="4"/>
  <c r="S59" i="4"/>
  <c r="S58" i="4"/>
  <c r="S57" i="4"/>
  <c r="S56" i="4"/>
  <c r="S55" i="4"/>
  <c r="S54" i="4"/>
  <c r="S53" i="4"/>
  <c r="S52" i="4"/>
  <c r="S51" i="4"/>
  <c r="S38" i="4"/>
  <c r="S83" i="4" s="1"/>
  <c r="S37" i="4"/>
  <c r="S82" i="4" s="1"/>
  <c r="E104" i="60"/>
  <c r="F104" i="60" s="1"/>
  <c r="G104" i="60" s="1"/>
  <c r="H104" i="60" s="1"/>
  <c r="I104" i="60" s="1"/>
  <c r="J104" i="60" s="1"/>
  <c r="K104" i="60" s="1"/>
  <c r="L104" i="60" s="1"/>
  <c r="M104" i="60" s="1"/>
  <c r="N104" i="60" s="1"/>
  <c r="O104" i="60" s="1"/>
  <c r="P104" i="60" s="1"/>
  <c r="Q104" i="60" s="1"/>
  <c r="R104" i="60" s="1"/>
  <c r="S104" i="60" s="1"/>
  <c r="T104" i="60" s="1"/>
  <c r="U104" i="60" s="1"/>
  <c r="V104" i="60" s="1"/>
  <c r="W104" i="60" s="1"/>
  <c r="X104" i="60" s="1"/>
  <c r="I29" i="20" l="1"/>
  <c r="AG29" i="20" s="1"/>
  <c r="I69" i="44"/>
  <c r="I127" i="44" s="1"/>
  <c r="H187" i="44"/>
  <c r="H277" i="44"/>
  <c r="G98" i="60"/>
  <c r="G128" i="60" s="1"/>
  <c r="G62" i="47"/>
  <c r="H157" i="44"/>
  <c r="H217" i="44"/>
  <c r="F122" i="47"/>
  <c r="F61" i="20" s="1"/>
  <c r="AD61" i="20" s="1"/>
  <c r="F93" i="47"/>
  <c r="H247" i="44"/>
  <c r="H97" i="44"/>
  <c r="G31" i="47"/>
  <c r="AF28" i="20"/>
  <c r="AF13" i="20"/>
  <c r="Z35" i="44"/>
  <c r="I28" i="20"/>
  <c r="I68" i="44"/>
  <c r="Z20" i="44"/>
  <c r="I13" i="20"/>
  <c r="I53" i="44"/>
  <c r="S123" i="4"/>
  <c r="S39" i="4"/>
  <c r="I157" i="44" l="1"/>
  <c r="I247" i="44"/>
  <c r="I187" i="44"/>
  <c r="G93" i="47"/>
  <c r="G122" i="47"/>
  <c r="G61" i="20" s="1"/>
  <c r="AE61" i="20" s="1"/>
  <c r="H31" i="47"/>
  <c r="I97" i="44"/>
  <c r="H98" i="60"/>
  <c r="H128" i="60" s="1"/>
  <c r="H62" i="47"/>
  <c r="I277" i="44"/>
  <c r="I217" i="44"/>
  <c r="J29" i="20"/>
  <c r="AH29" i="20" s="1"/>
  <c r="J69" i="44"/>
  <c r="J127" i="44" s="1"/>
  <c r="AA20" i="44"/>
  <c r="J13" i="20"/>
  <c r="J53" i="44"/>
  <c r="AA35" i="44"/>
  <c r="J28" i="20"/>
  <c r="J68" i="44"/>
  <c r="AG28" i="20"/>
  <c r="AG13" i="20"/>
  <c r="S125" i="4"/>
  <c r="S84" i="4"/>
  <c r="AB37" i="20"/>
  <c r="AB69" i="20"/>
  <c r="AB100" i="20" s="1"/>
  <c r="AB131" i="20" s="1"/>
  <c r="AB162" i="20" s="1"/>
  <c r="AB193" i="20" s="1"/>
  <c r="E35" i="48"/>
  <c r="F35" i="48" s="1"/>
  <c r="G35" i="48" s="1"/>
  <c r="H35" i="48" s="1"/>
  <c r="I35" i="48" s="1"/>
  <c r="J35" i="48" s="1"/>
  <c r="K35" i="48" s="1"/>
  <c r="L35" i="48" s="1"/>
  <c r="M35" i="48" s="1"/>
  <c r="N35" i="48" s="1"/>
  <c r="O35" i="48" s="1"/>
  <c r="P35" i="48" s="1"/>
  <c r="Q35" i="48" s="1"/>
  <c r="R35" i="48" s="1"/>
  <c r="S35" i="48" s="1"/>
  <c r="T35" i="48" s="1"/>
  <c r="U35" i="48" s="1"/>
  <c r="V35" i="48" s="1"/>
  <c r="W35" i="48" s="1"/>
  <c r="E5" i="59"/>
  <c r="F5" i="59" s="1"/>
  <c r="G5" i="59" s="1"/>
  <c r="H5" i="59" s="1"/>
  <c r="I5" i="59" s="1"/>
  <c r="J5" i="59" s="1"/>
  <c r="K5" i="59" s="1"/>
  <c r="L5" i="59" s="1"/>
  <c r="M5" i="59" s="1"/>
  <c r="N5" i="59" s="1"/>
  <c r="O5" i="59" s="1"/>
  <c r="P5" i="59" s="1"/>
  <c r="Q5" i="59" s="1"/>
  <c r="R5" i="59" s="1"/>
  <c r="S5" i="59" s="1"/>
  <c r="T5" i="59" s="1"/>
  <c r="U5" i="59" s="1"/>
  <c r="V5" i="59" s="1"/>
  <c r="W5" i="59" s="1"/>
  <c r="R12" i="49"/>
  <c r="R6" i="49"/>
  <c r="R7" i="49"/>
  <c r="R8" i="49"/>
  <c r="R10" i="49"/>
  <c r="R11" i="49"/>
  <c r="R13" i="49"/>
  <c r="R14" i="49"/>
  <c r="R15" i="49"/>
  <c r="R16" i="49"/>
  <c r="R17" i="49"/>
  <c r="R18" i="49"/>
  <c r="R19" i="49"/>
  <c r="R20" i="49"/>
  <c r="R21" i="49"/>
  <c r="R22" i="49"/>
  <c r="R23" i="49"/>
  <c r="R24" i="49"/>
  <c r="R25" i="49"/>
  <c r="R26" i="49"/>
  <c r="R27" i="49"/>
  <c r="R28" i="49"/>
  <c r="S5" i="49"/>
  <c r="J157" i="44" l="1"/>
  <c r="H122" i="47"/>
  <c r="H61" i="20" s="1"/>
  <c r="AF61" i="20" s="1"/>
  <c r="H93" i="47"/>
  <c r="K29" i="20"/>
  <c r="AI29" i="20" s="1"/>
  <c r="K69" i="44"/>
  <c r="K127" i="44" s="1"/>
  <c r="J217" i="44"/>
  <c r="J187" i="44"/>
  <c r="J97" i="44"/>
  <c r="I31" i="47"/>
  <c r="J277" i="44"/>
  <c r="I98" i="60"/>
  <c r="I128" i="60" s="1"/>
  <c r="I62" i="47"/>
  <c r="J247" i="44"/>
  <c r="AH28" i="20"/>
  <c r="AB35" i="44"/>
  <c r="K28" i="20"/>
  <c r="K68" i="44"/>
  <c r="AH13" i="20"/>
  <c r="AB20" i="44"/>
  <c r="K13" i="20"/>
  <c r="K53" i="44"/>
  <c r="S7" i="49"/>
  <c r="S17" i="49"/>
  <c r="S25" i="49"/>
  <c r="S27" i="49"/>
  <c r="S9" i="49"/>
  <c r="S8" i="49"/>
  <c r="S18" i="49"/>
  <c r="S26" i="49"/>
  <c r="S10" i="49"/>
  <c r="S19" i="49"/>
  <c r="S24" i="49"/>
  <c r="S11" i="49"/>
  <c r="S20" i="49"/>
  <c r="S28" i="49"/>
  <c r="S23" i="49"/>
  <c r="S16" i="49"/>
  <c r="S13" i="49"/>
  <c r="S21" i="49"/>
  <c r="S15" i="49"/>
  <c r="S14" i="49"/>
  <c r="S22" i="49"/>
  <c r="S6" i="49"/>
  <c r="R30" i="49"/>
  <c r="AB475" i="2"/>
  <c r="X475" i="2"/>
  <c r="T475" i="2"/>
  <c r="P475" i="2"/>
  <c r="L475" i="2"/>
  <c r="H475" i="2"/>
  <c r="D475" i="2"/>
  <c r="D164" i="4"/>
  <c r="Q122" i="4"/>
  <c r="Q121" i="4"/>
  <c r="Q120" i="4"/>
  <c r="Q119" i="4"/>
  <c r="Q118" i="4"/>
  <c r="Q117" i="4"/>
  <c r="Q116" i="4"/>
  <c r="Q115" i="4"/>
  <c r="Q114" i="4"/>
  <c r="Q113" i="4"/>
  <c r="Q112" i="4"/>
  <c r="Q111" i="4"/>
  <c r="Q110" i="4"/>
  <c r="Q109" i="4"/>
  <c r="Q108" i="4"/>
  <c r="Q107" i="4"/>
  <c r="Q106" i="4"/>
  <c r="Q105" i="4"/>
  <c r="Q104" i="4"/>
  <c r="Q103" i="4"/>
  <c r="Q102" i="4"/>
  <c r="Q101" i="4"/>
  <c r="Q100" i="4"/>
  <c r="Q99" i="4"/>
  <c r="Q98" i="4"/>
  <c r="Q97" i="4"/>
  <c r="Q96" i="4"/>
  <c r="Q95" i="4"/>
  <c r="Q94" i="4"/>
  <c r="Q93" i="4"/>
  <c r="Q92" i="4"/>
  <c r="Q82" i="4"/>
  <c r="Q80" i="4"/>
  <c r="Q79" i="4"/>
  <c r="Q78" i="4"/>
  <c r="Q77" i="4"/>
  <c r="Q76" i="4"/>
  <c r="Q75" i="4"/>
  <c r="Q74" i="4"/>
  <c r="Q73" i="4"/>
  <c r="Q72" i="4"/>
  <c r="Q71" i="4"/>
  <c r="Q70" i="4"/>
  <c r="Q69" i="4"/>
  <c r="Q68" i="4"/>
  <c r="Q67" i="4"/>
  <c r="Q66" i="4"/>
  <c r="Q65" i="4"/>
  <c r="Q64" i="4"/>
  <c r="Q63" i="4"/>
  <c r="Q62" i="4"/>
  <c r="Q61" i="4"/>
  <c r="Q60" i="4"/>
  <c r="Q59" i="4"/>
  <c r="Q58" i="4"/>
  <c r="Q57" i="4"/>
  <c r="Q56" i="4"/>
  <c r="Q55" i="4"/>
  <c r="Q54" i="4"/>
  <c r="Q53" i="4"/>
  <c r="Q52" i="4"/>
  <c r="Q51" i="4"/>
  <c r="Q38" i="4"/>
  <c r="Q124" i="4" s="1"/>
  <c r="Q37" i="4"/>
  <c r="Q123" i="4" s="1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83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38" i="4"/>
  <c r="R37" i="4"/>
  <c r="R123" i="4" s="1"/>
  <c r="K247" i="44" l="1"/>
  <c r="K217" i="44"/>
  <c r="L29" i="20"/>
  <c r="AJ29" i="20" s="1"/>
  <c r="L69" i="44"/>
  <c r="L127" i="44" s="1"/>
  <c r="K277" i="44"/>
  <c r="J98" i="60"/>
  <c r="J128" i="60" s="1"/>
  <c r="J62" i="47"/>
  <c r="K157" i="44"/>
  <c r="I122" i="47"/>
  <c r="I61" i="20" s="1"/>
  <c r="AG61" i="20" s="1"/>
  <c r="I93" i="47"/>
  <c r="K97" i="44"/>
  <c r="J31" i="47"/>
  <c r="K187" i="44"/>
  <c r="AC35" i="44"/>
  <c r="L28" i="20"/>
  <c r="L68" i="44"/>
  <c r="AC20" i="44"/>
  <c r="L13" i="20"/>
  <c r="L53" i="44"/>
  <c r="AI13" i="20"/>
  <c r="AI28" i="20"/>
  <c r="R124" i="4"/>
  <c r="Q83" i="4"/>
  <c r="Q39" i="4"/>
  <c r="R39" i="4"/>
  <c r="R82" i="4"/>
  <c r="L187" i="44" l="1"/>
  <c r="L277" i="44"/>
  <c r="K98" i="60"/>
  <c r="K128" i="60" s="1"/>
  <c r="K62" i="47"/>
  <c r="L97" i="44"/>
  <c r="K31" i="47"/>
  <c r="M29" i="20"/>
  <c r="AK29" i="20" s="1"/>
  <c r="M69" i="44"/>
  <c r="M127" i="44" s="1"/>
  <c r="L247" i="44"/>
  <c r="L157" i="44"/>
  <c r="L217" i="44"/>
  <c r="J122" i="47"/>
  <c r="J61" i="20" s="1"/>
  <c r="AH61" i="20" s="1"/>
  <c r="J93" i="47"/>
  <c r="AD20" i="44"/>
  <c r="M13" i="20"/>
  <c r="M53" i="44"/>
  <c r="AJ28" i="20"/>
  <c r="AJ13" i="20"/>
  <c r="AD35" i="44"/>
  <c r="M28" i="20"/>
  <c r="M68" i="44"/>
  <c r="Q125" i="4"/>
  <c r="Q84" i="4"/>
  <c r="R125" i="4"/>
  <c r="R84" i="4"/>
  <c r="M217" i="44" l="1"/>
  <c r="M157" i="44"/>
  <c r="M247" i="44"/>
  <c r="N29" i="20"/>
  <c r="AL29" i="20" s="1"/>
  <c r="N69" i="44"/>
  <c r="N127" i="44" s="1"/>
  <c r="K122" i="47"/>
  <c r="K61" i="20" s="1"/>
  <c r="AI61" i="20" s="1"/>
  <c r="K93" i="47"/>
  <c r="M97" i="44"/>
  <c r="L31" i="47"/>
  <c r="M277" i="44"/>
  <c r="L98" i="60"/>
  <c r="L128" i="60" s="1"/>
  <c r="L62" i="47"/>
  <c r="M187" i="44"/>
  <c r="AK13" i="20"/>
  <c r="AK28" i="20"/>
  <c r="AE20" i="44"/>
  <c r="N13" i="20"/>
  <c r="N53" i="44"/>
  <c r="AE35" i="44"/>
  <c r="N28" i="20"/>
  <c r="N68" i="44"/>
  <c r="X28" i="48"/>
  <c r="W28" i="48"/>
  <c r="V28" i="48"/>
  <c r="U28" i="48"/>
  <c r="T28" i="48"/>
  <c r="S28" i="48"/>
  <c r="R28" i="48"/>
  <c r="Q28" i="48"/>
  <c r="P28" i="48"/>
  <c r="O28" i="48"/>
  <c r="N28" i="48"/>
  <c r="M28" i="48"/>
  <c r="L28" i="48"/>
  <c r="K28" i="48"/>
  <c r="J28" i="48"/>
  <c r="I28" i="48"/>
  <c r="H28" i="48"/>
  <c r="G28" i="48"/>
  <c r="F28" i="48"/>
  <c r="E28" i="48"/>
  <c r="D28" i="48"/>
  <c r="X28" i="54"/>
  <c r="W28" i="54"/>
  <c r="V28" i="54"/>
  <c r="U28" i="54"/>
  <c r="T28" i="54"/>
  <c r="S28" i="54"/>
  <c r="R28" i="54"/>
  <c r="Q28" i="54"/>
  <c r="P28" i="54"/>
  <c r="O28" i="54"/>
  <c r="N28" i="54"/>
  <c r="M28" i="54"/>
  <c r="L28" i="54"/>
  <c r="K28" i="54"/>
  <c r="J28" i="54"/>
  <c r="I28" i="54"/>
  <c r="H28" i="54"/>
  <c r="G28" i="54"/>
  <c r="F28" i="54"/>
  <c r="E28" i="54"/>
  <c r="D28" i="54"/>
  <c r="AU432" i="2"/>
  <c r="AT432" i="2"/>
  <c r="AS432" i="2"/>
  <c r="AR432" i="2"/>
  <c r="AQ432" i="2"/>
  <c r="AP432" i="2"/>
  <c r="AO432" i="2"/>
  <c r="AN432" i="2"/>
  <c r="AM432" i="2"/>
  <c r="AL432" i="2"/>
  <c r="AK432" i="2"/>
  <c r="AJ432" i="2"/>
  <c r="AI432" i="2"/>
  <c r="AH432" i="2"/>
  <c r="AG432" i="2"/>
  <c r="AF432" i="2"/>
  <c r="AE432" i="2"/>
  <c r="AD432" i="2"/>
  <c r="AC432" i="2"/>
  <c r="AB432" i="2"/>
  <c r="N187" i="44" l="1"/>
  <c r="N157" i="44"/>
  <c r="N217" i="44"/>
  <c r="N247" i="44"/>
  <c r="J58" i="54"/>
  <c r="J92" i="20"/>
  <c r="AH92" i="20" s="1"/>
  <c r="R58" i="54"/>
  <c r="R92" i="20"/>
  <c r="AP92" i="20" s="1"/>
  <c r="K58" i="54"/>
  <c r="K92" i="20"/>
  <c r="AI92" i="20" s="1"/>
  <c r="S58" i="54"/>
  <c r="S92" i="20"/>
  <c r="AQ92" i="20" s="1"/>
  <c r="E58" i="54"/>
  <c r="E92" i="20"/>
  <c r="AC92" i="20" s="1"/>
  <c r="M58" i="54"/>
  <c r="M92" i="20"/>
  <c r="AK92" i="20" s="1"/>
  <c r="U58" i="54"/>
  <c r="U92" i="20"/>
  <c r="AS92" i="20" s="1"/>
  <c r="T58" i="54"/>
  <c r="T92" i="20"/>
  <c r="AR92" i="20" s="1"/>
  <c r="F58" i="54"/>
  <c r="F92" i="20"/>
  <c r="AD92" i="20" s="1"/>
  <c r="N58" i="54"/>
  <c r="N92" i="20"/>
  <c r="AL92" i="20" s="1"/>
  <c r="V58" i="54"/>
  <c r="V92" i="20"/>
  <c r="AT92" i="20" s="1"/>
  <c r="N277" i="44"/>
  <c r="M98" i="60"/>
  <c r="M128" i="60" s="1"/>
  <c r="M62" i="47"/>
  <c r="G58" i="54"/>
  <c r="G92" i="20"/>
  <c r="AE92" i="20" s="1"/>
  <c r="O58" i="54"/>
  <c r="O92" i="20"/>
  <c r="AM92" i="20" s="1"/>
  <c r="W58" i="54"/>
  <c r="W92" i="20"/>
  <c r="AU92" i="20" s="1"/>
  <c r="L58" i="54"/>
  <c r="L92" i="20"/>
  <c r="AJ92" i="20" s="1"/>
  <c r="H58" i="54"/>
  <c r="H92" i="20"/>
  <c r="AF92" i="20" s="1"/>
  <c r="P58" i="54"/>
  <c r="P92" i="20"/>
  <c r="AN92" i="20" s="1"/>
  <c r="X58" i="54"/>
  <c r="X92" i="20"/>
  <c r="AV92" i="20" s="1"/>
  <c r="L122" i="47"/>
  <c r="L61" i="20" s="1"/>
  <c r="AJ61" i="20" s="1"/>
  <c r="L93" i="47"/>
  <c r="O29" i="20"/>
  <c r="AM29" i="20" s="1"/>
  <c r="O69" i="44"/>
  <c r="O127" i="44" s="1"/>
  <c r="D58" i="54"/>
  <c r="D92" i="20"/>
  <c r="AB92" i="20" s="1"/>
  <c r="I58" i="54"/>
  <c r="I92" i="20"/>
  <c r="AG92" i="20" s="1"/>
  <c r="Q58" i="54"/>
  <c r="Q92" i="20"/>
  <c r="AO92" i="20" s="1"/>
  <c r="N97" i="44"/>
  <c r="M31" i="47"/>
  <c r="AF35" i="44"/>
  <c r="O28" i="20"/>
  <c r="O68" i="44"/>
  <c r="AL13" i="20"/>
  <c r="AF20" i="44"/>
  <c r="O13" i="20"/>
  <c r="O53" i="44"/>
  <c r="AL28" i="20"/>
  <c r="AV432" i="2"/>
  <c r="O157" i="44" l="1"/>
  <c r="O247" i="44"/>
  <c r="O187" i="44"/>
  <c r="P29" i="20"/>
  <c r="AN29" i="20" s="1"/>
  <c r="P69" i="44"/>
  <c r="P127" i="44" s="1"/>
  <c r="O217" i="44"/>
  <c r="O277" i="44"/>
  <c r="N98" i="60"/>
  <c r="N128" i="60" s="1"/>
  <c r="N62" i="47"/>
  <c r="M122" i="47"/>
  <c r="M61" i="20" s="1"/>
  <c r="AK61" i="20" s="1"/>
  <c r="M93" i="47"/>
  <c r="O97" i="44"/>
  <c r="N31" i="47"/>
  <c r="AG20" i="44"/>
  <c r="P13" i="20"/>
  <c r="P53" i="44"/>
  <c r="AM28" i="20"/>
  <c r="AG35" i="44"/>
  <c r="P28" i="20"/>
  <c r="P68" i="44"/>
  <c r="AM13" i="20"/>
  <c r="U7" i="4"/>
  <c r="P217" i="44" l="1"/>
  <c r="P247" i="44"/>
  <c r="P157" i="44"/>
  <c r="N122" i="47"/>
  <c r="N61" i="20" s="1"/>
  <c r="AL61" i="20" s="1"/>
  <c r="N93" i="47"/>
  <c r="P277" i="44"/>
  <c r="O98" i="60"/>
  <c r="O128" i="60" s="1"/>
  <c r="O62" i="47"/>
  <c r="P97" i="44"/>
  <c r="O31" i="47"/>
  <c r="P187" i="44"/>
  <c r="Q29" i="20"/>
  <c r="AO29" i="20" s="1"/>
  <c r="Q69" i="44"/>
  <c r="Q127" i="44" s="1"/>
  <c r="AN13" i="20"/>
  <c r="AH35" i="44"/>
  <c r="Q28" i="20"/>
  <c r="Q68" i="44"/>
  <c r="AH20" i="44"/>
  <c r="Q13" i="20"/>
  <c r="Q53" i="44"/>
  <c r="AN28" i="20"/>
  <c r="F65" i="60"/>
  <c r="G65" i="60" s="1"/>
  <c r="H65" i="60" s="1"/>
  <c r="I65" i="60" s="1"/>
  <c r="J65" i="60" s="1"/>
  <c r="K65" i="60" s="1"/>
  <c r="L65" i="60" s="1"/>
  <c r="M65" i="60" s="1"/>
  <c r="N65" i="60" s="1"/>
  <c r="O65" i="60" s="1"/>
  <c r="P65" i="60" s="1"/>
  <c r="Q65" i="60" s="1"/>
  <c r="R65" i="60" s="1"/>
  <c r="S65" i="60" s="1"/>
  <c r="T65" i="60" s="1"/>
  <c r="U65" i="60" s="1"/>
  <c r="V65" i="60" s="1"/>
  <c r="W65" i="60" s="1"/>
  <c r="X65" i="60" s="1"/>
  <c r="E5" i="60"/>
  <c r="F5" i="60" s="1"/>
  <c r="Q97" i="44" l="1"/>
  <c r="P31" i="47"/>
  <c r="Q247" i="44"/>
  <c r="R29" i="20"/>
  <c r="AP29" i="20" s="1"/>
  <c r="R69" i="44"/>
  <c r="R127" i="44" s="1"/>
  <c r="Q187" i="44"/>
  <c r="Q277" i="44"/>
  <c r="P98" i="60"/>
  <c r="P128" i="60" s="1"/>
  <c r="P62" i="47"/>
  <c r="Q157" i="44"/>
  <c r="Q217" i="44"/>
  <c r="O93" i="47"/>
  <c r="O122" i="47"/>
  <c r="O61" i="20" s="1"/>
  <c r="AM61" i="20" s="1"/>
  <c r="AI20" i="44"/>
  <c r="R13" i="20"/>
  <c r="R53" i="44"/>
  <c r="AI35" i="44"/>
  <c r="R28" i="20"/>
  <c r="R68" i="44"/>
  <c r="AO13" i="20"/>
  <c r="AO28" i="20"/>
  <c r="F35" i="60"/>
  <c r="G5" i="60"/>
  <c r="E35" i="60"/>
  <c r="R187" i="44" l="1"/>
  <c r="R217" i="44"/>
  <c r="S29" i="20"/>
  <c r="AQ29" i="20" s="1"/>
  <c r="S69" i="44"/>
  <c r="S127" i="44" s="1"/>
  <c r="R157" i="44"/>
  <c r="R247" i="44"/>
  <c r="P122" i="47"/>
  <c r="P61" i="20" s="1"/>
  <c r="AN61" i="20" s="1"/>
  <c r="P93" i="47"/>
  <c r="R97" i="44"/>
  <c r="Q31" i="47"/>
  <c r="R277" i="44"/>
  <c r="Q98" i="60"/>
  <c r="Q128" i="60" s="1"/>
  <c r="Q62" i="47"/>
  <c r="AJ35" i="44"/>
  <c r="S28" i="20"/>
  <c r="S68" i="44"/>
  <c r="AJ20" i="44"/>
  <c r="S13" i="20"/>
  <c r="S53" i="44"/>
  <c r="AP28" i="20"/>
  <c r="AP13" i="20"/>
  <c r="D38" i="60"/>
  <c r="D46" i="60"/>
  <c r="D54" i="60"/>
  <c r="D39" i="60"/>
  <c r="D47" i="60"/>
  <c r="D43" i="60"/>
  <c r="D51" i="60"/>
  <c r="D44" i="60"/>
  <c r="D40" i="60"/>
  <c r="D48" i="60"/>
  <c r="D56" i="60"/>
  <c r="D37" i="60"/>
  <c r="D45" i="60"/>
  <c r="D53" i="60"/>
  <c r="D42" i="60"/>
  <c r="D50" i="60"/>
  <c r="D55" i="60"/>
  <c r="D36" i="60"/>
  <c r="D49" i="60"/>
  <c r="D57" i="60"/>
  <c r="D41" i="60"/>
  <c r="D52" i="60"/>
  <c r="R40" i="60"/>
  <c r="R48" i="60"/>
  <c r="R56" i="60"/>
  <c r="R37" i="60"/>
  <c r="R45" i="60"/>
  <c r="R53" i="60"/>
  <c r="R38" i="60"/>
  <c r="R46" i="60"/>
  <c r="R42" i="60"/>
  <c r="R50" i="60"/>
  <c r="R39" i="60"/>
  <c r="R47" i="60"/>
  <c r="R55" i="60"/>
  <c r="R41" i="60"/>
  <c r="R49" i="60"/>
  <c r="R36" i="60"/>
  <c r="R44" i="60"/>
  <c r="R52" i="60"/>
  <c r="R57" i="60"/>
  <c r="R54" i="60"/>
  <c r="R43" i="60"/>
  <c r="R51" i="60"/>
  <c r="N36" i="60"/>
  <c r="N44" i="60"/>
  <c r="N52" i="60"/>
  <c r="N37" i="60"/>
  <c r="N41" i="60"/>
  <c r="N49" i="60"/>
  <c r="N57" i="60"/>
  <c r="N38" i="60"/>
  <c r="N46" i="60"/>
  <c r="N54" i="60"/>
  <c r="N45" i="60"/>
  <c r="N43" i="60"/>
  <c r="N51" i="60"/>
  <c r="N40" i="60"/>
  <c r="N48" i="60"/>
  <c r="N56" i="60"/>
  <c r="N53" i="60"/>
  <c r="N42" i="60"/>
  <c r="N50" i="60"/>
  <c r="N39" i="60"/>
  <c r="N47" i="60"/>
  <c r="N55" i="60"/>
  <c r="F36" i="60"/>
  <c r="F44" i="60"/>
  <c r="F52" i="60"/>
  <c r="F41" i="60"/>
  <c r="F49" i="60"/>
  <c r="F57" i="60"/>
  <c r="F37" i="60"/>
  <c r="F45" i="60"/>
  <c r="F38" i="60"/>
  <c r="F46" i="60"/>
  <c r="F54" i="60"/>
  <c r="F50" i="60"/>
  <c r="F43" i="60"/>
  <c r="F51" i="60"/>
  <c r="F53" i="60"/>
  <c r="F42" i="60"/>
  <c r="F40" i="60"/>
  <c r="F48" i="60"/>
  <c r="F56" i="60"/>
  <c r="F39" i="60"/>
  <c r="F47" i="60"/>
  <c r="F55" i="60"/>
  <c r="J40" i="60"/>
  <c r="J48" i="60"/>
  <c r="J56" i="60"/>
  <c r="J57" i="60"/>
  <c r="J38" i="60"/>
  <c r="J46" i="60"/>
  <c r="J37" i="60"/>
  <c r="J45" i="60"/>
  <c r="J53" i="60"/>
  <c r="J42" i="60"/>
  <c r="J50" i="60"/>
  <c r="J39" i="60"/>
  <c r="J47" i="60"/>
  <c r="J55" i="60"/>
  <c r="J36" i="60"/>
  <c r="J44" i="60"/>
  <c r="J52" i="60"/>
  <c r="J41" i="60"/>
  <c r="J49" i="60"/>
  <c r="J51" i="60"/>
  <c r="J54" i="60"/>
  <c r="J43" i="60"/>
  <c r="E41" i="60"/>
  <c r="E49" i="60"/>
  <c r="E57" i="60"/>
  <c r="E39" i="60"/>
  <c r="E38" i="60"/>
  <c r="E46" i="60"/>
  <c r="E54" i="60"/>
  <c r="E43" i="60"/>
  <c r="E51" i="60"/>
  <c r="E42" i="60"/>
  <c r="E50" i="60"/>
  <c r="E47" i="60"/>
  <c r="E40" i="60"/>
  <c r="E48" i="60"/>
  <c r="E56" i="60"/>
  <c r="E37" i="60"/>
  <c r="E45" i="60"/>
  <c r="E53" i="60"/>
  <c r="E44" i="60"/>
  <c r="E55" i="60"/>
  <c r="E52" i="60"/>
  <c r="E36" i="60"/>
  <c r="X42" i="60"/>
  <c r="X50" i="60"/>
  <c r="X40" i="60"/>
  <c r="X48" i="60"/>
  <c r="X39" i="60"/>
  <c r="X47" i="60"/>
  <c r="X55" i="60"/>
  <c r="X36" i="60"/>
  <c r="X44" i="60"/>
  <c r="X52" i="60"/>
  <c r="X51" i="60"/>
  <c r="X41" i="60"/>
  <c r="X49" i="60"/>
  <c r="X57" i="60"/>
  <c r="X43" i="60"/>
  <c r="X38" i="60"/>
  <c r="X46" i="60"/>
  <c r="X54" i="60"/>
  <c r="X45" i="60"/>
  <c r="X56" i="60"/>
  <c r="X53" i="60"/>
  <c r="X37" i="60"/>
  <c r="Q37" i="60"/>
  <c r="Q45" i="60"/>
  <c r="Q53" i="60"/>
  <c r="Q54" i="60"/>
  <c r="Q42" i="60"/>
  <c r="Q50" i="60"/>
  <c r="Q38" i="60"/>
  <c r="Q46" i="60"/>
  <c r="Q39" i="60"/>
  <c r="Q47" i="60"/>
  <c r="Q55" i="60"/>
  <c r="Q43" i="60"/>
  <c r="Q36" i="60"/>
  <c r="Q44" i="60"/>
  <c r="Q52" i="60"/>
  <c r="Q41" i="60"/>
  <c r="Q49" i="60"/>
  <c r="Q57" i="60"/>
  <c r="Q51" i="60"/>
  <c r="Q56" i="60"/>
  <c r="Q48" i="60"/>
  <c r="Q40" i="60"/>
  <c r="S43" i="60"/>
  <c r="S51" i="60"/>
  <c r="S44" i="60"/>
  <c r="S41" i="60"/>
  <c r="S40" i="60"/>
  <c r="S48" i="60"/>
  <c r="S56" i="60"/>
  <c r="S52" i="60"/>
  <c r="S37" i="60"/>
  <c r="S45" i="60"/>
  <c r="S53" i="60"/>
  <c r="S36" i="60"/>
  <c r="S42" i="60"/>
  <c r="S50" i="60"/>
  <c r="S49" i="60"/>
  <c r="S39" i="60"/>
  <c r="S47" i="60"/>
  <c r="S55" i="60"/>
  <c r="S57" i="60"/>
  <c r="S46" i="60"/>
  <c r="S54" i="60"/>
  <c r="S38" i="60"/>
  <c r="P42" i="60"/>
  <c r="P50" i="60"/>
  <c r="P39" i="60"/>
  <c r="P47" i="60"/>
  <c r="P55" i="60"/>
  <c r="P43" i="60"/>
  <c r="P40" i="60"/>
  <c r="P36" i="60"/>
  <c r="P44" i="60"/>
  <c r="P52" i="60"/>
  <c r="P41" i="60"/>
  <c r="P49" i="60"/>
  <c r="P57" i="60"/>
  <c r="P51" i="60"/>
  <c r="P38" i="60"/>
  <c r="P46" i="60"/>
  <c r="P54" i="60"/>
  <c r="P48" i="60"/>
  <c r="P53" i="60"/>
  <c r="P37" i="60"/>
  <c r="P45" i="60"/>
  <c r="P56" i="60"/>
  <c r="I37" i="60"/>
  <c r="I45" i="60"/>
  <c r="I53" i="60"/>
  <c r="I43" i="60"/>
  <c r="I42" i="60"/>
  <c r="I50" i="60"/>
  <c r="I39" i="60"/>
  <c r="I47" i="60"/>
  <c r="I55" i="60"/>
  <c r="I54" i="60"/>
  <c r="I36" i="60"/>
  <c r="I44" i="60"/>
  <c r="I52" i="60"/>
  <c r="I38" i="60"/>
  <c r="I41" i="60"/>
  <c r="I49" i="60"/>
  <c r="I57" i="60"/>
  <c r="I46" i="60"/>
  <c r="I40" i="60"/>
  <c r="I56" i="60"/>
  <c r="I48" i="60"/>
  <c r="I51" i="60"/>
  <c r="M41" i="60"/>
  <c r="M49" i="60"/>
  <c r="M57" i="60"/>
  <c r="M38" i="60"/>
  <c r="M46" i="60"/>
  <c r="M54" i="60"/>
  <c r="M50" i="60"/>
  <c r="M39" i="60"/>
  <c r="M43" i="60"/>
  <c r="M51" i="60"/>
  <c r="M40" i="60"/>
  <c r="M48" i="60"/>
  <c r="M56" i="60"/>
  <c r="M42" i="60"/>
  <c r="M47" i="60"/>
  <c r="M37" i="60"/>
  <c r="M45" i="60"/>
  <c r="M53" i="60"/>
  <c r="M44" i="60"/>
  <c r="M52" i="60"/>
  <c r="M55" i="60"/>
  <c r="M36" i="60"/>
  <c r="K43" i="60"/>
  <c r="K51" i="60"/>
  <c r="K52" i="60"/>
  <c r="K40" i="60"/>
  <c r="K48" i="60"/>
  <c r="K56" i="60"/>
  <c r="K41" i="60"/>
  <c r="K49" i="60"/>
  <c r="K37" i="60"/>
  <c r="K45" i="60"/>
  <c r="K53" i="60"/>
  <c r="K42" i="60"/>
  <c r="K50" i="60"/>
  <c r="K36" i="60"/>
  <c r="K39" i="60"/>
  <c r="K47" i="60"/>
  <c r="K55" i="60"/>
  <c r="K44" i="60"/>
  <c r="K54" i="60"/>
  <c r="K46" i="60"/>
  <c r="K38" i="60"/>
  <c r="K57" i="60"/>
  <c r="T38" i="60"/>
  <c r="T46" i="60"/>
  <c r="T54" i="60"/>
  <c r="T36" i="60"/>
  <c r="T43" i="60"/>
  <c r="T51" i="60"/>
  <c r="T40" i="60"/>
  <c r="T48" i="60"/>
  <c r="T56" i="60"/>
  <c r="T37" i="60"/>
  <c r="T45" i="60"/>
  <c r="T53" i="60"/>
  <c r="T47" i="60"/>
  <c r="T55" i="60"/>
  <c r="T44" i="60"/>
  <c r="T42" i="60"/>
  <c r="T50" i="60"/>
  <c r="T39" i="60"/>
  <c r="T49" i="60"/>
  <c r="T57" i="60"/>
  <c r="T41" i="60"/>
  <c r="T52" i="60"/>
  <c r="L38" i="60"/>
  <c r="L46" i="60"/>
  <c r="L54" i="60"/>
  <c r="L44" i="60"/>
  <c r="L43" i="60"/>
  <c r="L51" i="60"/>
  <c r="L55" i="60"/>
  <c r="L40" i="60"/>
  <c r="L48" i="60"/>
  <c r="L56" i="60"/>
  <c r="L39" i="60"/>
  <c r="L37" i="60"/>
  <c r="L45" i="60"/>
  <c r="L53" i="60"/>
  <c r="L36" i="60"/>
  <c r="L42" i="60"/>
  <c r="L50" i="60"/>
  <c r="L47" i="60"/>
  <c r="L57" i="60"/>
  <c r="L41" i="60"/>
  <c r="L49" i="60"/>
  <c r="L52" i="60"/>
  <c r="H42" i="60"/>
  <c r="H50" i="60"/>
  <c r="H40" i="60"/>
  <c r="H39" i="60"/>
  <c r="H47" i="60"/>
  <c r="H55" i="60"/>
  <c r="H48" i="60"/>
  <c r="H36" i="60"/>
  <c r="H44" i="60"/>
  <c r="H52" i="60"/>
  <c r="H41" i="60"/>
  <c r="H49" i="60"/>
  <c r="H57" i="60"/>
  <c r="H38" i="60"/>
  <c r="H46" i="60"/>
  <c r="H54" i="60"/>
  <c r="H43" i="60"/>
  <c r="H51" i="60"/>
  <c r="H56" i="60"/>
  <c r="H37" i="60"/>
  <c r="H53" i="60"/>
  <c r="H45" i="60"/>
  <c r="W39" i="60"/>
  <c r="W47" i="60"/>
  <c r="W55" i="60"/>
  <c r="W40" i="60"/>
  <c r="W48" i="60"/>
  <c r="W36" i="60"/>
  <c r="W44" i="60"/>
  <c r="W52" i="60"/>
  <c r="W37" i="60"/>
  <c r="W41" i="60"/>
  <c r="W49" i="60"/>
  <c r="W57" i="60"/>
  <c r="W38" i="60"/>
  <c r="W46" i="60"/>
  <c r="W54" i="60"/>
  <c r="W56" i="60"/>
  <c r="W43" i="60"/>
  <c r="W51" i="60"/>
  <c r="W45" i="60"/>
  <c r="W42" i="60"/>
  <c r="W50" i="60"/>
  <c r="W53" i="60"/>
  <c r="G39" i="60"/>
  <c r="G47" i="60"/>
  <c r="G55" i="60"/>
  <c r="G45" i="60"/>
  <c r="G36" i="60"/>
  <c r="G44" i="60"/>
  <c r="G52" i="60"/>
  <c r="G37" i="60"/>
  <c r="G41" i="60"/>
  <c r="G49" i="60"/>
  <c r="G57" i="60"/>
  <c r="G48" i="60"/>
  <c r="G38" i="60"/>
  <c r="G46" i="60"/>
  <c r="G54" i="60"/>
  <c r="G40" i="60"/>
  <c r="G43" i="60"/>
  <c r="G51" i="60"/>
  <c r="G56" i="60"/>
  <c r="G42" i="60"/>
  <c r="G53" i="60"/>
  <c r="G50" i="60"/>
  <c r="V36" i="60"/>
  <c r="V44" i="60"/>
  <c r="V52" i="60"/>
  <c r="V41" i="60"/>
  <c r="V49" i="60"/>
  <c r="V57" i="60"/>
  <c r="V42" i="60"/>
  <c r="V38" i="60"/>
  <c r="V46" i="60"/>
  <c r="V54" i="60"/>
  <c r="V43" i="60"/>
  <c r="V51" i="60"/>
  <c r="V45" i="60"/>
  <c r="V53" i="60"/>
  <c r="V40" i="60"/>
  <c r="V48" i="60"/>
  <c r="V56" i="60"/>
  <c r="V37" i="60"/>
  <c r="V39" i="60"/>
  <c r="V55" i="60"/>
  <c r="V50" i="60"/>
  <c r="V47" i="60"/>
  <c r="U41" i="60"/>
  <c r="U49" i="60"/>
  <c r="U57" i="60"/>
  <c r="U42" i="60"/>
  <c r="U50" i="60"/>
  <c r="U39" i="60"/>
  <c r="U47" i="60"/>
  <c r="U38" i="60"/>
  <c r="U46" i="60"/>
  <c r="U54" i="60"/>
  <c r="U43" i="60"/>
  <c r="U51" i="60"/>
  <c r="U40" i="60"/>
  <c r="U48" i="60"/>
  <c r="U56" i="60"/>
  <c r="U37" i="60"/>
  <c r="U45" i="60"/>
  <c r="U53" i="60"/>
  <c r="U36" i="60"/>
  <c r="U52" i="60"/>
  <c r="U44" i="60"/>
  <c r="U55" i="60"/>
  <c r="O39" i="60"/>
  <c r="O47" i="60"/>
  <c r="O55" i="60"/>
  <c r="O36" i="60"/>
  <c r="O44" i="60"/>
  <c r="O52" i="60"/>
  <c r="O40" i="60"/>
  <c r="O48" i="60"/>
  <c r="O45" i="60"/>
  <c r="O41" i="60"/>
  <c r="O49" i="60"/>
  <c r="O57" i="60"/>
  <c r="O56" i="60"/>
  <c r="O37" i="60"/>
  <c r="O38" i="60"/>
  <c r="O46" i="60"/>
  <c r="O54" i="60"/>
  <c r="O43" i="60"/>
  <c r="O51" i="60"/>
  <c r="O50" i="60"/>
  <c r="O53" i="60"/>
  <c r="O42" i="60"/>
  <c r="D69" i="60"/>
  <c r="D68" i="60"/>
  <c r="G35" i="60"/>
  <c r="H5" i="60"/>
  <c r="S247" i="44" l="1"/>
  <c r="S157" i="44"/>
  <c r="S277" i="44"/>
  <c r="R98" i="60"/>
  <c r="R128" i="60" s="1"/>
  <c r="R62" i="47"/>
  <c r="Q122" i="47"/>
  <c r="Q61" i="20" s="1"/>
  <c r="AO61" i="20" s="1"/>
  <c r="Q93" i="47"/>
  <c r="T29" i="20"/>
  <c r="AR29" i="20" s="1"/>
  <c r="T69" i="44"/>
  <c r="T127" i="44" s="1"/>
  <c r="S97" i="44"/>
  <c r="R31" i="47"/>
  <c r="S217" i="44"/>
  <c r="S187" i="44"/>
  <c r="AQ13" i="20"/>
  <c r="AK20" i="44"/>
  <c r="T13" i="20"/>
  <c r="T53" i="44"/>
  <c r="AQ28" i="20"/>
  <c r="AK35" i="44"/>
  <c r="T28" i="20"/>
  <c r="T68" i="44"/>
  <c r="M60" i="60"/>
  <c r="I60" i="60"/>
  <c r="Q60" i="60"/>
  <c r="J60" i="60"/>
  <c r="W60" i="60"/>
  <c r="K60" i="60"/>
  <c r="P60" i="60"/>
  <c r="R60" i="60"/>
  <c r="U60" i="60"/>
  <c r="V60" i="60"/>
  <c r="N60" i="60"/>
  <c r="S60" i="60"/>
  <c r="X60" i="60"/>
  <c r="E60" i="60"/>
  <c r="O60" i="60"/>
  <c r="G60" i="60"/>
  <c r="L60" i="60"/>
  <c r="F60" i="60"/>
  <c r="H60" i="60"/>
  <c r="T60" i="60"/>
  <c r="D60" i="60"/>
  <c r="I5" i="60"/>
  <c r="H35" i="60"/>
  <c r="T187" i="44" l="1"/>
  <c r="T217" i="44"/>
  <c r="R122" i="47"/>
  <c r="R61" i="20" s="1"/>
  <c r="AP61" i="20" s="1"/>
  <c r="R93" i="47"/>
  <c r="T97" i="44"/>
  <c r="S31" i="47"/>
  <c r="T277" i="44"/>
  <c r="S98" i="60"/>
  <c r="S128" i="60" s="1"/>
  <c r="S62" i="47"/>
  <c r="T157" i="44"/>
  <c r="T247" i="44"/>
  <c r="U29" i="20"/>
  <c r="AS29" i="20" s="1"/>
  <c r="U69" i="44"/>
  <c r="U127" i="44" s="1"/>
  <c r="AL35" i="44"/>
  <c r="U28" i="20"/>
  <c r="U68" i="44"/>
  <c r="AR13" i="20"/>
  <c r="AL20" i="44"/>
  <c r="U13" i="20"/>
  <c r="U53" i="44"/>
  <c r="AR28" i="20"/>
  <c r="I35" i="60"/>
  <c r="J5" i="60"/>
  <c r="S122" i="47" l="1"/>
  <c r="S61" i="20" s="1"/>
  <c r="AQ61" i="20" s="1"/>
  <c r="S93" i="47"/>
  <c r="V29" i="20"/>
  <c r="AT29" i="20" s="1"/>
  <c r="V69" i="44"/>
  <c r="V127" i="44" s="1"/>
  <c r="U97" i="44"/>
  <c r="T31" i="47"/>
  <c r="U187" i="44"/>
  <c r="U247" i="44"/>
  <c r="U157" i="44"/>
  <c r="U217" i="44"/>
  <c r="U277" i="44"/>
  <c r="T98" i="60"/>
  <c r="T128" i="60" s="1"/>
  <c r="T62" i="47"/>
  <c r="AM20" i="44"/>
  <c r="V13" i="20"/>
  <c r="V53" i="44"/>
  <c r="AS28" i="20"/>
  <c r="AS13" i="20"/>
  <c r="AM35" i="44"/>
  <c r="V28" i="20"/>
  <c r="V68" i="44"/>
  <c r="K5" i="60"/>
  <c r="J35" i="60"/>
  <c r="V277" i="44" l="1"/>
  <c r="U98" i="60"/>
  <c r="U128" i="60" s="1"/>
  <c r="U62" i="47"/>
  <c r="V97" i="44"/>
  <c r="U31" i="47"/>
  <c r="V217" i="44"/>
  <c r="W29" i="20"/>
  <c r="AU29" i="20" s="1"/>
  <c r="W69" i="44"/>
  <c r="W127" i="44" s="1"/>
  <c r="V157" i="44"/>
  <c r="T122" i="47"/>
  <c r="T61" i="20" s="1"/>
  <c r="AR61" i="20" s="1"/>
  <c r="T93" i="47"/>
  <c r="V247" i="44"/>
  <c r="V187" i="44"/>
  <c r="AT13" i="20"/>
  <c r="AT28" i="20"/>
  <c r="AN20" i="44"/>
  <c r="W13" i="20"/>
  <c r="W53" i="44"/>
  <c r="AN35" i="44"/>
  <c r="W28" i="20"/>
  <c r="W68" i="44"/>
  <c r="L5" i="60"/>
  <c r="K35" i="60"/>
  <c r="W187" i="44" l="1"/>
  <c r="W247" i="44"/>
  <c r="W217" i="44"/>
  <c r="W157" i="44"/>
  <c r="X29" i="20"/>
  <c r="AV29" i="20" s="1"/>
  <c r="X69" i="44"/>
  <c r="X127" i="44" s="1"/>
  <c r="W97" i="44"/>
  <c r="V31" i="47"/>
  <c r="W277" i="44"/>
  <c r="V98" i="60"/>
  <c r="V128" i="60" s="1"/>
  <c r="V62" i="47"/>
  <c r="U122" i="47"/>
  <c r="U61" i="20" s="1"/>
  <c r="AS61" i="20" s="1"/>
  <c r="U93" i="47"/>
  <c r="AU28" i="20"/>
  <c r="X13" i="20"/>
  <c r="X53" i="44"/>
  <c r="AU13" i="20"/>
  <c r="X28" i="20"/>
  <c r="X68" i="44"/>
  <c r="L35" i="60"/>
  <c r="M5" i="60"/>
  <c r="X217" i="44" l="1"/>
  <c r="X247" i="44"/>
  <c r="V122" i="47"/>
  <c r="V61" i="20" s="1"/>
  <c r="AT61" i="20" s="1"/>
  <c r="V93" i="47"/>
  <c r="X97" i="44"/>
  <c r="W31" i="47"/>
  <c r="X277" i="44"/>
  <c r="W98" i="60"/>
  <c r="W128" i="60" s="1"/>
  <c r="W62" i="47"/>
  <c r="X187" i="44"/>
  <c r="X157" i="44"/>
  <c r="AV13" i="20"/>
  <c r="AV28" i="20"/>
  <c r="M35" i="60"/>
  <c r="N5" i="60"/>
  <c r="X98" i="60" l="1"/>
  <c r="X128" i="60" s="1"/>
  <c r="X62" i="47"/>
  <c r="W93" i="47"/>
  <c r="W122" i="47"/>
  <c r="W61" i="20" s="1"/>
  <c r="AU61" i="20" s="1"/>
  <c r="X31" i="47"/>
  <c r="N35" i="60"/>
  <c r="O5" i="60"/>
  <c r="X122" i="47" l="1"/>
  <c r="X61" i="20" s="1"/>
  <c r="AV61" i="20" s="1"/>
  <c r="X93" i="47"/>
  <c r="O35" i="60"/>
  <c r="P5" i="60"/>
  <c r="P35" i="60" l="1"/>
  <c r="Q5" i="60"/>
  <c r="Q35" i="60" l="1"/>
  <c r="R5" i="60"/>
  <c r="S5" i="60" l="1"/>
  <c r="R35" i="60"/>
  <c r="T5" i="60" l="1"/>
  <c r="S35" i="60"/>
  <c r="T35" i="60" l="1"/>
  <c r="U5" i="60"/>
  <c r="U35" i="60" l="1"/>
  <c r="V5" i="60"/>
  <c r="V35" i="60" l="1"/>
  <c r="W5" i="60"/>
  <c r="W35" i="60" l="1"/>
  <c r="X5" i="60"/>
  <c r="X35" i="60" s="1"/>
  <c r="X35" i="48" l="1"/>
  <c r="D35" i="45"/>
  <c r="E35" i="45" s="1"/>
  <c r="F35" i="45" s="1"/>
  <c r="G35" i="45" s="1"/>
  <c r="H35" i="45" s="1"/>
  <c r="I35" i="45" s="1"/>
  <c r="J35" i="45" s="1"/>
  <c r="K35" i="45" s="1"/>
  <c r="L35" i="45" s="1"/>
  <c r="M35" i="45" s="1"/>
  <c r="N35" i="45" s="1"/>
  <c r="O35" i="45" s="1"/>
  <c r="P35" i="45" s="1"/>
  <c r="Q35" i="45" s="1"/>
  <c r="R35" i="45" s="1"/>
  <c r="S35" i="45" s="1"/>
  <c r="T35" i="45" s="1"/>
  <c r="U35" i="45" s="1"/>
  <c r="V35" i="45" s="1"/>
  <c r="W35" i="45" s="1"/>
  <c r="D6" i="45"/>
  <c r="E6" i="45" s="1"/>
  <c r="F6" i="45" s="1"/>
  <c r="G6" i="45" s="1"/>
  <c r="H6" i="45" s="1"/>
  <c r="I6" i="45" s="1"/>
  <c r="J6" i="45" s="1"/>
  <c r="K6" i="45" s="1"/>
  <c r="L6" i="45" s="1"/>
  <c r="M6" i="45" s="1"/>
  <c r="N6" i="45" s="1"/>
  <c r="O6" i="45" s="1"/>
  <c r="P6" i="45" s="1"/>
  <c r="Q6" i="45" s="1"/>
  <c r="R6" i="45" s="1"/>
  <c r="S6" i="45" s="1"/>
  <c r="T6" i="45" s="1"/>
  <c r="U6" i="45" s="1"/>
  <c r="V6" i="45" s="1"/>
  <c r="W6" i="45" s="1"/>
  <c r="F5" i="21" l="1"/>
  <c r="G5" i="21" s="1"/>
  <c r="H5" i="21" s="1"/>
  <c r="I5" i="21" s="1"/>
  <c r="J5" i="21" s="1"/>
  <c r="K5" i="21" s="1"/>
  <c r="L5" i="21" s="1"/>
  <c r="M5" i="21" s="1"/>
  <c r="N5" i="21" s="1"/>
  <c r="O5" i="21" s="1"/>
  <c r="P5" i="21" s="1"/>
  <c r="Q5" i="21" s="1"/>
  <c r="R5" i="21" s="1"/>
  <c r="S5" i="21" s="1"/>
  <c r="T5" i="21" s="1"/>
  <c r="U5" i="21" s="1"/>
  <c r="V5" i="21" s="1"/>
  <c r="W5" i="21" s="1"/>
  <c r="X5" i="21" s="1"/>
  <c r="Y5" i="21" s="1"/>
  <c r="D165" i="4" l="1"/>
  <c r="D166" i="4" s="1"/>
  <c r="P38" i="4" l="1"/>
  <c r="D132" i="20" l="1"/>
  <c r="E132" i="20"/>
  <c r="F132" i="20"/>
  <c r="G132" i="20"/>
  <c r="H132" i="20"/>
  <c r="I132" i="20"/>
  <c r="J132" i="20"/>
  <c r="K132" i="20"/>
  <c r="L132" i="20"/>
  <c r="M132" i="20"/>
  <c r="N132" i="20"/>
  <c r="O132" i="20"/>
  <c r="P132" i="20"/>
  <c r="Q132" i="20"/>
  <c r="R132" i="20"/>
  <c r="S132" i="20"/>
  <c r="T132" i="20"/>
  <c r="U132" i="20"/>
  <c r="V132" i="20"/>
  <c r="W132" i="20"/>
  <c r="X132" i="20"/>
  <c r="D133" i="20"/>
  <c r="AB133" i="20" s="1"/>
  <c r="E133" i="20"/>
  <c r="AC133" i="20" s="1"/>
  <c r="F133" i="20"/>
  <c r="AD133" i="20" s="1"/>
  <c r="G133" i="20"/>
  <c r="AE133" i="20" s="1"/>
  <c r="H133" i="20"/>
  <c r="AF133" i="20" s="1"/>
  <c r="I133" i="20"/>
  <c r="AG133" i="20" s="1"/>
  <c r="J133" i="20"/>
  <c r="AH133" i="20" s="1"/>
  <c r="K133" i="20"/>
  <c r="AI133" i="20" s="1"/>
  <c r="L133" i="20"/>
  <c r="AJ133" i="20" s="1"/>
  <c r="M133" i="20"/>
  <c r="AK133" i="20" s="1"/>
  <c r="N133" i="20"/>
  <c r="AL133" i="20" s="1"/>
  <c r="O133" i="20"/>
  <c r="AM133" i="20" s="1"/>
  <c r="P133" i="20"/>
  <c r="AN133" i="20" s="1"/>
  <c r="Q133" i="20"/>
  <c r="AO133" i="20" s="1"/>
  <c r="R133" i="20"/>
  <c r="AP133" i="20" s="1"/>
  <c r="S133" i="20"/>
  <c r="AQ133" i="20" s="1"/>
  <c r="T133" i="20"/>
  <c r="AR133" i="20" s="1"/>
  <c r="U133" i="20"/>
  <c r="AS133" i="20" s="1"/>
  <c r="V133" i="20"/>
  <c r="AT133" i="20" s="1"/>
  <c r="W133" i="20"/>
  <c r="AU133" i="20" s="1"/>
  <c r="X133" i="20"/>
  <c r="AV133" i="20" s="1"/>
  <c r="D134" i="20"/>
  <c r="AB134" i="20" s="1"/>
  <c r="E134" i="20"/>
  <c r="AC134" i="20" s="1"/>
  <c r="F134" i="20"/>
  <c r="AD134" i="20" s="1"/>
  <c r="G134" i="20"/>
  <c r="AE134" i="20" s="1"/>
  <c r="H134" i="20"/>
  <c r="AF134" i="20" s="1"/>
  <c r="I134" i="20"/>
  <c r="AG134" i="20" s="1"/>
  <c r="J134" i="20"/>
  <c r="AH134" i="20" s="1"/>
  <c r="K134" i="20"/>
  <c r="AI134" i="20" s="1"/>
  <c r="L134" i="20"/>
  <c r="AJ134" i="20" s="1"/>
  <c r="M134" i="20"/>
  <c r="AK134" i="20" s="1"/>
  <c r="N134" i="20"/>
  <c r="AL134" i="20" s="1"/>
  <c r="O134" i="20"/>
  <c r="AM134" i="20" s="1"/>
  <c r="P134" i="20"/>
  <c r="AN134" i="20" s="1"/>
  <c r="Q134" i="20"/>
  <c r="AO134" i="20" s="1"/>
  <c r="R134" i="20"/>
  <c r="AP134" i="20" s="1"/>
  <c r="S134" i="20"/>
  <c r="AQ134" i="20" s="1"/>
  <c r="T134" i="20"/>
  <c r="AR134" i="20" s="1"/>
  <c r="U134" i="20"/>
  <c r="AS134" i="20" s="1"/>
  <c r="V134" i="20"/>
  <c r="AT134" i="20" s="1"/>
  <c r="W134" i="20"/>
  <c r="AU134" i="20" s="1"/>
  <c r="X134" i="20"/>
  <c r="AV134" i="20" s="1"/>
  <c r="D135" i="20"/>
  <c r="AB135" i="20" s="1"/>
  <c r="E135" i="20"/>
  <c r="AC135" i="20" s="1"/>
  <c r="F135" i="20"/>
  <c r="AD135" i="20" s="1"/>
  <c r="G135" i="20"/>
  <c r="AE135" i="20" s="1"/>
  <c r="H135" i="20"/>
  <c r="AF135" i="20" s="1"/>
  <c r="I135" i="20"/>
  <c r="AG135" i="20" s="1"/>
  <c r="J135" i="20"/>
  <c r="AH135" i="20" s="1"/>
  <c r="K135" i="20"/>
  <c r="AI135" i="20" s="1"/>
  <c r="L135" i="20"/>
  <c r="AJ135" i="20" s="1"/>
  <c r="M135" i="20"/>
  <c r="AK135" i="20" s="1"/>
  <c r="N135" i="20"/>
  <c r="AL135" i="20" s="1"/>
  <c r="O135" i="20"/>
  <c r="AM135" i="20" s="1"/>
  <c r="P135" i="20"/>
  <c r="AN135" i="20" s="1"/>
  <c r="Q135" i="20"/>
  <c r="AO135" i="20" s="1"/>
  <c r="R135" i="20"/>
  <c r="AP135" i="20" s="1"/>
  <c r="S135" i="20"/>
  <c r="AQ135" i="20" s="1"/>
  <c r="T135" i="20"/>
  <c r="AR135" i="20" s="1"/>
  <c r="U135" i="20"/>
  <c r="AS135" i="20" s="1"/>
  <c r="V135" i="20"/>
  <c r="AT135" i="20" s="1"/>
  <c r="W135" i="20"/>
  <c r="AU135" i="20" s="1"/>
  <c r="X135" i="20"/>
  <c r="AV135" i="20" s="1"/>
  <c r="D136" i="20"/>
  <c r="AB136" i="20" s="1"/>
  <c r="E136" i="20"/>
  <c r="AC136" i="20" s="1"/>
  <c r="F136" i="20"/>
  <c r="AD136" i="20" s="1"/>
  <c r="G136" i="20"/>
  <c r="AE136" i="20" s="1"/>
  <c r="H136" i="20"/>
  <c r="AF136" i="20" s="1"/>
  <c r="I136" i="20"/>
  <c r="AG136" i="20" s="1"/>
  <c r="J136" i="20"/>
  <c r="AH136" i="20" s="1"/>
  <c r="K136" i="20"/>
  <c r="AI136" i="20" s="1"/>
  <c r="L136" i="20"/>
  <c r="AJ136" i="20" s="1"/>
  <c r="M136" i="20"/>
  <c r="AK136" i="20" s="1"/>
  <c r="N136" i="20"/>
  <c r="AL136" i="20" s="1"/>
  <c r="O136" i="20"/>
  <c r="AM136" i="20" s="1"/>
  <c r="P136" i="20"/>
  <c r="AN136" i="20" s="1"/>
  <c r="Q136" i="20"/>
  <c r="AO136" i="20" s="1"/>
  <c r="R136" i="20"/>
  <c r="AP136" i="20" s="1"/>
  <c r="S136" i="20"/>
  <c r="AQ136" i="20" s="1"/>
  <c r="T136" i="20"/>
  <c r="AR136" i="20" s="1"/>
  <c r="U136" i="20"/>
  <c r="AS136" i="20" s="1"/>
  <c r="V136" i="20"/>
  <c r="AT136" i="20" s="1"/>
  <c r="W136" i="20"/>
  <c r="AU136" i="20" s="1"/>
  <c r="X136" i="20"/>
  <c r="AV136" i="20" s="1"/>
  <c r="D137" i="20"/>
  <c r="AB137" i="20" s="1"/>
  <c r="E137" i="20"/>
  <c r="AC137" i="20" s="1"/>
  <c r="F137" i="20"/>
  <c r="AD137" i="20" s="1"/>
  <c r="G137" i="20"/>
  <c r="AE137" i="20" s="1"/>
  <c r="H137" i="20"/>
  <c r="AF137" i="20" s="1"/>
  <c r="I137" i="20"/>
  <c r="AG137" i="20" s="1"/>
  <c r="J137" i="20"/>
  <c r="AH137" i="20" s="1"/>
  <c r="K137" i="20"/>
  <c r="AI137" i="20" s="1"/>
  <c r="L137" i="20"/>
  <c r="AJ137" i="20" s="1"/>
  <c r="M137" i="20"/>
  <c r="AK137" i="20" s="1"/>
  <c r="N137" i="20"/>
  <c r="AL137" i="20" s="1"/>
  <c r="O137" i="20"/>
  <c r="AM137" i="20" s="1"/>
  <c r="P137" i="20"/>
  <c r="AN137" i="20" s="1"/>
  <c r="Q137" i="20"/>
  <c r="AO137" i="20" s="1"/>
  <c r="R137" i="20"/>
  <c r="AP137" i="20" s="1"/>
  <c r="S137" i="20"/>
  <c r="AQ137" i="20" s="1"/>
  <c r="T137" i="20"/>
  <c r="AR137" i="20" s="1"/>
  <c r="U137" i="20"/>
  <c r="AS137" i="20" s="1"/>
  <c r="V137" i="20"/>
  <c r="AT137" i="20" s="1"/>
  <c r="W137" i="20"/>
  <c r="AU137" i="20" s="1"/>
  <c r="X137" i="20"/>
  <c r="AV137" i="20" s="1"/>
  <c r="D138" i="20"/>
  <c r="AB138" i="20" s="1"/>
  <c r="E138" i="20"/>
  <c r="AC138" i="20" s="1"/>
  <c r="F138" i="20"/>
  <c r="AD138" i="20" s="1"/>
  <c r="G138" i="20"/>
  <c r="AE138" i="20" s="1"/>
  <c r="H138" i="20"/>
  <c r="AF138" i="20" s="1"/>
  <c r="I138" i="20"/>
  <c r="AG138" i="20" s="1"/>
  <c r="J138" i="20"/>
  <c r="AH138" i="20" s="1"/>
  <c r="K138" i="20"/>
  <c r="AI138" i="20" s="1"/>
  <c r="L138" i="20"/>
  <c r="AJ138" i="20" s="1"/>
  <c r="M138" i="20"/>
  <c r="AK138" i="20" s="1"/>
  <c r="N138" i="20"/>
  <c r="AL138" i="20" s="1"/>
  <c r="O138" i="20"/>
  <c r="AM138" i="20" s="1"/>
  <c r="P138" i="20"/>
  <c r="AN138" i="20" s="1"/>
  <c r="Q138" i="20"/>
  <c r="AO138" i="20" s="1"/>
  <c r="R138" i="20"/>
  <c r="AP138" i="20" s="1"/>
  <c r="S138" i="20"/>
  <c r="AQ138" i="20" s="1"/>
  <c r="T138" i="20"/>
  <c r="AR138" i="20" s="1"/>
  <c r="U138" i="20"/>
  <c r="AS138" i="20" s="1"/>
  <c r="V138" i="20"/>
  <c r="AT138" i="20" s="1"/>
  <c r="W138" i="20"/>
  <c r="AU138" i="20" s="1"/>
  <c r="X138" i="20"/>
  <c r="AV138" i="20" s="1"/>
  <c r="D139" i="20"/>
  <c r="AB139" i="20" s="1"/>
  <c r="E139" i="20"/>
  <c r="AC139" i="20" s="1"/>
  <c r="F139" i="20"/>
  <c r="AD139" i="20" s="1"/>
  <c r="G139" i="20"/>
  <c r="AE139" i="20" s="1"/>
  <c r="H139" i="20"/>
  <c r="AF139" i="20" s="1"/>
  <c r="I139" i="20"/>
  <c r="AG139" i="20" s="1"/>
  <c r="J139" i="20"/>
  <c r="AH139" i="20" s="1"/>
  <c r="K139" i="20"/>
  <c r="AI139" i="20" s="1"/>
  <c r="L139" i="20"/>
  <c r="AJ139" i="20" s="1"/>
  <c r="M139" i="20"/>
  <c r="AK139" i="20" s="1"/>
  <c r="N139" i="20"/>
  <c r="AL139" i="20" s="1"/>
  <c r="O139" i="20"/>
  <c r="AM139" i="20" s="1"/>
  <c r="P139" i="20"/>
  <c r="AN139" i="20" s="1"/>
  <c r="Q139" i="20"/>
  <c r="AO139" i="20" s="1"/>
  <c r="R139" i="20"/>
  <c r="AP139" i="20" s="1"/>
  <c r="S139" i="20"/>
  <c r="AQ139" i="20" s="1"/>
  <c r="T139" i="20"/>
  <c r="AR139" i="20" s="1"/>
  <c r="U139" i="20"/>
  <c r="AS139" i="20" s="1"/>
  <c r="V139" i="20"/>
  <c r="AT139" i="20" s="1"/>
  <c r="W139" i="20"/>
  <c r="AU139" i="20" s="1"/>
  <c r="X139" i="20"/>
  <c r="AV139" i="20" s="1"/>
  <c r="D140" i="20"/>
  <c r="AB140" i="20" s="1"/>
  <c r="E140" i="20"/>
  <c r="AC140" i="20" s="1"/>
  <c r="F140" i="20"/>
  <c r="AD140" i="20" s="1"/>
  <c r="G140" i="20"/>
  <c r="AE140" i="20" s="1"/>
  <c r="H140" i="20"/>
  <c r="AF140" i="20" s="1"/>
  <c r="I140" i="20"/>
  <c r="AG140" i="20" s="1"/>
  <c r="J140" i="20"/>
  <c r="AH140" i="20" s="1"/>
  <c r="K140" i="20"/>
  <c r="AI140" i="20" s="1"/>
  <c r="L140" i="20"/>
  <c r="AJ140" i="20" s="1"/>
  <c r="M140" i="20"/>
  <c r="AK140" i="20" s="1"/>
  <c r="N140" i="20"/>
  <c r="AL140" i="20" s="1"/>
  <c r="O140" i="20"/>
  <c r="AM140" i="20" s="1"/>
  <c r="P140" i="20"/>
  <c r="AN140" i="20" s="1"/>
  <c r="Q140" i="20"/>
  <c r="AO140" i="20" s="1"/>
  <c r="R140" i="20"/>
  <c r="AP140" i="20" s="1"/>
  <c r="S140" i="20"/>
  <c r="AQ140" i="20" s="1"/>
  <c r="T140" i="20"/>
  <c r="AR140" i="20" s="1"/>
  <c r="U140" i="20"/>
  <c r="AS140" i="20" s="1"/>
  <c r="V140" i="20"/>
  <c r="AT140" i="20" s="1"/>
  <c r="W140" i="20"/>
  <c r="AU140" i="20" s="1"/>
  <c r="X140" i="20"/>
  <c r="AV140" i="20" s="1"/>
  <c r="D141" i="20"/>
  <c r="AB141" i="20" s="1"/>
  <c r="E141" i="20"/>
  <c r="AC141" i="20" s="1"/>
  <c r="F141" i="20"/>
  <c r="AD141" i="20" s="1"/>
  <c r="G141" i="20"/>
  <c r="AE141" i="20" s="1"/>
  <c r="H141" i="20"/>
  <c r="AF141" i="20" s="1"/>
  <c r="I141" i="20"/>
  <c r="AG141" i="20" s="1"/>
  <c r="J141" i="20"/>
  <c r="AH141" i="20" s="1"/>
  <c r="K141" i="20"/>
  <c r="AI141" i="20" s="1"/>
  <c r="L141" i="20"/>
  <c r="AJ141" i="20" s="1"/>
  <c r="M141" i="20"/>
  <c r="AK141" i="20" s="1"/>
  <c r="N141" i="20"/>
  <c r="AL141" i="20" s="1"/>
  <c r="O141" i="20"/>
  <c r="AM141" i="20" s="1"/>
  <c r="P141" i="20"/>
  <c r="AN141" i="20" s="1"/>
  <c r="Q141" i="20"/>
  <c r="AO141" i="20" s="1"/>
  <c r="R141" i="20"/>
  <c r="AP141" i="20" s="1"/>
  <c r="S141" i="20"/>
  <c r="AQ141" i="20" s="1"/>
  <c r="T141" i="20"/>
  <c r="AR141" i="20" s="1"/>
  <c r="U141" i="20"/>
  <c r="AS141" i="20" s="1"/>
  <c r="V141" i="20"/>
  <c r="AT141" i="20" s="1"/>
  <c r="W141" i="20"/>
  <c r="AU141" i="20" s="1"/>
  <c r="X141" i="20"/>
  <c r="AV141" i="20" s="1"/>
  <c r="D142" i="20"/>
  <c r="AB142" i="20" s="1"/>
  <c r="E142" i="20"/>
  <c r="AC142" i="20" s="1"/>
  <c r="F142" i="20"/>
  <c r="AD142" i="20" s="1"/>
  <c r="G142" i="20"/>
  <c r="AE142" i="20" s="1"/>
  <c r="H142" i="20"/>
  <c r="AF142" i="20" s="1"/>
  <c r="I142" i="20"/>
  <c r="AG142" i="20" s="1"/>
  <c r="J142" i="20"/>
  <c r="AH142" i="20" s="1"/>
  <c r="K142" i="20"/>
  <c r="AI142" i="20" s="1"/>
  <c r="L142" i="20"/>
  <c r="AJ142" i="20" s="1"/>
  <c r="M142" i="20"/>
  <c r="AK142" i="20" s="1"/>
  <c r="N142" i="20"/>
  <c r="AL142" i="20" s="1"/>
  <c r="O142" i="20"/>
  <c r="AM142" i="20" s="1"/>
  <c r="P142" i="20"/>
  <c r="AN142" i="20" s="1"/>
  <c r="Q142" i="20"/>
  <c r="AO142" i="20" s="1"/>
  <c r="R142" i="20"/>
  <c r="AP142" i="20" s="1"/>
  <c r="S142" i="20"/>
  <c r="AQ142" i="20" s="1"/>
  <c r="T142" i="20"/>
  <c r="AR142" i="20" s="1"/>
  <c r="U142" i="20"/>
  <c r="AS142" i="20" s="1"/>
  <c r="V142" i="20"/>
  <c r="AT142" i="20" s="1"/>
  <c r="W142" i="20"/>
  <c r="AU142" i="20" s="1"/>
  <c r="X142" i="20"/>
  <c r="AV142" i="20" s="1"/>
  <c r="D143" i="20"/>
  <c r="AB143" i="20" s="1"/>
  <c r="E143" i="20"/>
  <c r="AC143" i="20" s="1"/>
  <c r="F143" i="20"/>
  <c r="AD143" i="20" s="1"/>
  <c r="G143" i="20"/>
  <c r="AE143" i="20" s="1"/>
  <c r="H143" i="20"/>
  <c r="AF143" i="20" s="1"/>
  <c r="I143" i="20"/>
  <c r="AG143" i="20" s="1"/>
  <c r="J143" i="20"/>
  <c r="AH143" i="20" s="1"/>
  <c r="K143" i="20"/>
  <c r="AI143" i="20" s="1"/>
  <c r="L143" i="20"/>
  <c r="AJ143" i="20" s="1"/>
  <c r="M143" i="20"/>
  <c r="AK143" i="20" s="1"/>
  <c r="N143" i="20"/>
  <c r="AL143" i="20" s="1"/>
  <c r="O143" i="20"/>
  <c r="AM143" i="20" s="1"/>
  <c r="P143" i="20"/>
  <c r="AN143" i="20" s="1"/>
  <c r="Q143" i="20"/>
  <c r="AO143" i="20" s="1"/>
  <c r="R143" i="20"/>
  <c r="AP143" i="20" s="1"/>
  <c r="S143" i="20"/>
  <c r="AQ143" i="20" s="1"/>
  <c r="T143" i="20"/>
  <c r="AR143" i="20" s="1"/>
  <c r="U143" i="20"/>
  <c r="AS143" i="20" s="1"/>
  <c r="V143" i="20"/>
  <c r="AT143" i="20" s="1"/>
  <c r="W143" i="20"/>
  <c r="AU143" i="20" s="1"/>
  <c r="X143" i="20"/>
  <c r="AV143" i="20" s="1"/>
  <c r="D144" i="20"/>
  <c r="AB144" i="20" s="1"/>
  <c r="E144" i="20"/>
  <c r="AC144" i="20" s="1"/>
  <c r="F144" i="20"/>
  <c r="AD144" i="20" s="1"/>
  <c r="G144" i="20"/>
  <c r="AE144" i="20" s="1"/>
  <c r="H144" i="20"/>
  <c r="AF144" i="20" s="1"/>
  <c r="I144" i="20"/>
  <c r="AG144" i="20" s="1"/>
  <c r="J144" i="20"/>
  <c r="AH144" i="20" s="1"/>
  <c r="K144" i="20"/>
  <c r="AI144" i="20" s="1"/>
  <c r="L144" i="20"/>
  <c r="AJ144" i="20" s="1"/>
  <c r="M144" i="20"/>
  <c r="AK144" i="20" s="1"/>
  <c r="N144" i="20"/>
  <c r="AL144" i="20" s="1"/>
  <c r="O144" i="20"/>
  <c r="AM144" i="20" s="1"/>
  <c r="P144" i="20"/>
  <c r="AN144" i="20" s="1"/>
  <c r="Q144" i="20"/>
  <c r="AO144" i="20" s="1"/>
  <c r="R144" i="20"/>
  <c r="AP144" i="20" s="1"/>
  <c r="S144" i="20"/>
  <c r="AQ144" i="20" s="1"/>
  <c r="T144" i="20"/>
  <c r="AR144" i="20" s="1"/>
  <c r="U144" i="20"/>
  <c r="AS144" i="20" s="1"/>
  <c r="V144" i="20"/>
  <c r="AT144" i="20" s="1"/>
  <c r="W144" i="20"/>
  <c r="AU144" i="20" s="1"/>
  <c r="X144" i="20"/>
  <c r="AV144" i="20" s="1"/>
  <c r="D145" i="20"/>
  <c r="AB145" i="20" s="1"/>
  <c r="E145" i="20"/>
  <c r="AC145" i="20" s="1"/>
  <c r="F145" i="20"/>
  <c r="AD145" i="20" s="1"/>
  <c r="G145" i="20"/>
  <c r="AE145" i="20" s="1"/>
  <c r="H145" i="20"/>
  <c r="AF145" i="20" s="1"/>
  <c r="I145" i="20"/>
  <c r="AG145" i="20" s="1"/>
  <c r="J145" i="20"/>
  <c r="AH145" i="20" s="1"/>
  <c r="K145" i="20"/>
  <c r="AI145" i="20" s="1"/>
  <c r="L145" i="20"/>
  <c r="AJ145" i="20" s="1"/>
  <c r="M145" i="20"/>
  <c r="AK145" i="20" s="1"/>
  <c r="N145" i="20"/>
  <c r="AL145" i="20" s="1"/>
  <c r="O145" i="20"/>
  <c r="AM145" i="20" s="1"/>
  <c r="P145" i="20"/>
  <c r="AN145" i="20" s="1"/>
  <c r="Q145" i="20"/>
  <c r="AO145" i="20" s="1"/>
  <c r="R145" i="20"/>
  <c r="AP145" i="20" s="1"/>
  <c r="S145" i="20"/>
  <c r="AQ145" i="20" s="1"/>
  <c r="T145" i="20"/>
  <c r="AR145" i="20" s="1"/>
  <c r="U145" i="20"/>
  <c r="AS145" i="20" s="1"/>
  <c r="V145" i="20"/>
  <c r="AT145" i="20" s="1"/>
  <c r="W145" i="20"/>
  <c r="AU145" i="20" s="1"/>
  <c r="X145" i="20"/>
  <c r="AV145" i="20" s="1"/>
  <c r="D146" i="20"/>
  <c r="AB146" i="20" s="1"/>
  <c r="E146" i="20"/>
  <c r="AC146" i="20" s="1"/>
  <c r="F146" i="20"/>
  <c r="AD146" i="20" s="1"/>
  <c r="G146" i="20"/>
  <c r="AE146" i="20" s="1"/>
  <c r="H146" i="20"/>
  <c r="AF146" i="20" s="1"/>
  <c r="I146" i="20"/>
  <c r="AG146" i="20" s="1"/>
  <c r="J146" i="20"/>
  <c r="AH146" i="20" s="1"/>
  <c r="K146" i="20"/>
  <c r="AI146" i="20" s="1"/>
  <c r="L146" i="20"/>
  <c r="AJ146" i="20" s="1"/>
  <c r="M146" i="20"/>
  <c r="AK146" i="20" s="1"/>
  <c r="N146" i="20"/>
  <c r="AL146" i="20" s="1"/>
  <c r="O146" i="20"/>
  <c r="AM146" i="20" s="1"/>
  <c r="P146" i="20"/>
  <c r="AN146" i="20" s="1"/>
  <c r="Q146" i="20"/>
  <c r="AO146" i="20" s="1"/>
  <c r="R146" i="20"/>
  <c r="AP146" i="20" s="1"/>
  <c r="S146" i="20"/>
  <c r="AQ146" i="20" s="1"/>
  <c r="T146" i="20"/>
  <c r="AR146" i="20" s="1"/>
  <c r="U146" i="20"/>
  <c r="AS146" i="20" s="1"/>
  <c r="V146" i="20"/>
  <c r="AT146" i="20" s="1"/>
  <c r="W146" i="20"/>
  <c r="AU146" i="20" s="1"/>
  <c r="X146" i="20"/>
  <c r="AV146" i="20" s="1"/>
  <c r="D147" i="20"/>
  <c r="AB147" i="20" s="1"/>
  <c r="E147" i="20"/>
  <c r="AC147" i="20" s="1"/>
  <c r="F147" i="20"/>
  <c r="AD147" i="20" s="1"/>
  <c r="G147" i="20"/>
  <c r="AE147" i="20" s="1"/>
  <c r="H147" i="20"/>
  <c r="AF147" i="20" s="1"/>
  <c r="I147" i="20"/>
  <c r="AG147" i="20" s="1"/>
  <c r="J147" i="20"/>
  <c r="AH147" i="20" s="1"/>
  <c r="K147" i="20"/>
  <c r="AI147" i="20" s="1"/>
  <c r="L147" i="20"/>
  <c r="AJ147" i="20" s="1"/>
  <c r="M147" i="20"/>
  <c r="AK147" i="20" s="1"/>
  <c r="N147" i="20"/>
  <c r="AL147" i="20" s="1"/>
  <c r="O147" i="20"/>
  <c r="AM147" i="20" s="1"/>
  <c r="P147" i="20"/>
  <c r="AN147" i="20" s="1"/>
  <c r="Q147" i="20"/>
  <c r="AO147" i="20" s="1"/>
  <c r="R147" i="20"/>
  <c r="AP147" i="20" s="1"/>
  <c r="S147" i="20"/>
  <c r="AQ147" i="20" s="1"/>
  <c r="T147" i="20"/>
  <c r="AR147" i="20" s="1"/>
  <c r="U147" i="20"/>
  <c r="AS147" i="20" s="1"/>
  <c r="V147" i="20"/>
  <c r="AT147" i="20" s="1"/>
  <c r="W147" i="20"/>
  <c r="AU147" i="20" s="1"/>
  <c r="X147" i="20"/>
  <c r="AV147" i="20" s="1"/>
  <c r="D148" i="20"/>
  <c r="AB148" i="20" s="1"/>
  <c r="E148" i="20"/>
  <c r="AC148" i="20" s="1"/>
  <c r="F148" i="20"/>
  <c r="AD148" i="20" s="1"/>
  <c r="G148" i="20"/>
  <c r="AE148" i="20" s="1"/>
  <c r="H148" i="20"/>
  <c r="AF148" i="20" s="1"/>
  <c r="I148" i="20"/>
  <c r="AG148" i="20" s="1"/>
  <c r="J148" i="20"/>
  <c r="AH148" i="20" s="1"/>
  <c r="K148" i="20"/>
  <c r="AI148" i="20" s="1"/>
  <c r="L148" i="20"/>
  <c r="AJ148" i="20" s="1"/>
  <c r="M148" i="20"/>
  <c r="AK148" i="20" s="1"/>
  <c r="N148" i="20"/>
  <c r="AL148" i="20" s="1"/>
  <c r="O148" i="20"/>
  <c r="AM148" i="20" s="1"/>
  <c r="P148" i="20"/>
  <c r="AN148" i="20" s="1"/>
  <c r="Q148" i="20"/>
  <c r="AO148" i="20" s="1"/>
  <c r="R148" i="20"/>
  <c r="AP148" i="20" s="1"/>
  <c r="S148" i="20"/>
  <c r="AQ148" i="20" s="1"/>
  <c r="T148" i="20"/>
  <c r="AR148" i="20" s="1"/>
  <c r="U148" i="20"/>
  <c r="AS148" i="20" s="1"/>
  <c r="V148" i="20"/>
  <c r="AT148" i="20" s="1"/>
  <c r="W148" i="20"/>
  <c r="AU148" i="20" s="1"/>
  <c r="X148" i="20"/>
  <c r="AV148" i="20" s="1"/>
  <c r="D149" i="20"/>
  <c r="AB149" i="20" s="1"/>
  <c r="E149" i="20"/>
  <c r="AC149" i="20" s="1"/>
  <c r="F149" i="20"/>
  <c r="AD149" i="20" s="1"/>
  <c r="G149" i="20"/>
  <c r="AE149" i="20" s="1"/>
  <c r="H149" i="20"/>
  <c r="AF149" i="20" s="1"/>
  <c r="I149" i="20"/>
  <c r="AG149" i="20" s="1"/>
  <c r="J149" i="20"/>
  <c r="AH149" i="20" s="1"/>
  <c r="K149" i="20"/>
  <c r="AI149" i="20" s="1"/>
  <c r="L149" i="20"/>
  <c r="AJ149" i="20" s="1"/>
  <c r="M149" i="20"/>
  <c r="AK149" i="20" s="1"/>
  <c r="N149" i="20"/>
  <c r="AL149" i="20" s="1"/>
  <c r="O149" i="20"/>
  <c r="AM149" i="20" s="1"/>
  <c r="P149" i="20"/>
  <c r="AN149" i="20" s="1"/>
  <c r="Q149" i="20"/>
  <c r="AO149" i="20" s="1"/>
  <c r="R149" i="20"/>
  <c r="AP149" i="20" s="1"/>
  <c r="S149" i="20"/>
  <c r="AQ149" i="20" s="1"/>
  <c r="T149" i="20"/>
  <c r="AR149" i="20" s="1"/>
  <c r="U149" i="20"/>
  <c r="AS149" i="20" s="1"/>
  <c r="V149" i="20"/>
  <c r="AT149" i="20" s="1"/>
  <c r="W149" i="20"/>
  <c r="AU149" i="20" s="1"/>
  <c r="X149" i="20"/>
  <c r="AV149" i="20" s="1"/>
  <c r="D150" i="20"/>
  <c r="AB150" i="20" s="1"/>
  <c r="E150" i="20"/>
  <c r="AC150" i="20" s="1"/>
  <c r="F150" i="20"/>
  <c r="AD150" i="20" s="1"/>
  <c r="G150" i="20"/>
  <c r="AE150" i="20" s="1"/>
  <c r="H150" i="20"/>
  <c r="AF150" i="20" s="1"/>
  <c r="I150" i="20"/>
  <c r="AG150" i="20" s="1"/>
  <c r="J150" i="20"/>
  <c r="AH150" i="20" s="1"/>
  <c r="K150" i="20"/>
  <c r="AI150" i="20" s="1"/>
  <c r="L150" i="20"/>
  <c r="AJ150" i="20" s="1"/>
  <c r="M150" i="20"/>
  <c r="AK150" i="20" s="1"/>
  <c r="N150" i="20"/>
  <c r="AL150" i="20" s="1"/>
  <c r="O150" i="20"/>
  <c r="AM150" i="20" s="1"/>
  <c r="P150" i="20"/>
  <c r="AN150" i="20" s="1"/>
  <c r="Q150" i="20"/>
  <c r="AO150" i="20" s="1"/>
  <c r="R150" i="20"/>
  <c r="AP150" i="20" s="1"/>
  <c r="S150" i="20"/>
  <c r="AQ150" i="20" s="1"/>
  <c r="T150" i="20"/>
  <c r="AR150" i="20" s="1"/>
  <c r="U150" i="20"/>
  <c r="AS150" i="20" s="1"/>
  <c r="V150" i="20"/>
  <c r="AT150" i="20" s="1"/>
  <c r="W150" i="20"/>
  <c r="AU150" i="20" s="1"/>
  <c r="X150" i="20"/>
  <c r="AV150" i="20" s="1"/>
  <c r="D151" i="20"/>
  <c r="AB151" i="20" s="1"/>
  <c r="E151" i="20"/>
  <c r="AC151" i="20" s="1"/>
  <c r="F151" i="20"/>
  <c r="AD151" i="20" s="1"/>
  <c r="G151" i="20"/>
  <c r="AE151" i="20" s="1"/>
  <c r="H151" i="20"/>
  <c r="AF151" i="20" s="1"/>
  <c r="I151" i="20"/>
  <c r="AG151" i="20" s="1"/>
  <c r="J151" i="20"/>
  <c r="AH151" i="20" s="1"/>
  <c r="K151" i="20"/>
  <c r="AI151" i="20" s="1"/>
  <c r="L151" i="20"/>
  <c r="AJ151" i="20" s="1"/>
  <c r="M151" i="20"/>
  <c r="AK151" i="20" s="1"/>
  <c r="N151" i="20"/>
  <c r="AL151" i="20" s="1"/>
  <c r="O151" i="20"/>
  <c r="AM151" i="20" s="1"/>
  <c r="P151" i="20"/>
  <c r="AN151" i="20" s="1"/>
  <c r="Q151" i="20"/>
  <c r="AO151" i="20" s="1"/>
  <c r="R151" i="20"/>
  <c r="AP151" i="20" s="1"/>
  <c r="S151" i="20"/>
  <c r="AQ151" i="20" s="1"/>
  <c r="T151" i="20"/>
  <c r="AR151" i="20" s="1"/>
  <c r="U151" i="20"/>
  <c r="AS151" i="20" s="1"/>
  <c r="V151" i="20"/>
  <c r="AT151" i="20" s="1"/>
  <c r="W151" i="20"/>
  <c r="AU151" i="20" s="1"/>
  <c r="X151" i="20"/>
  <c r="AV151" i="20" s="1"/>
  <c r="D152" i="20"/>
  <c r="AB152" i="20" s="1"/>
  <c r="E152" i="20"/>
  <c r="AC152" i="20" s="1"/>
  <c r="F152" i="20"/>
  <c r="AD152" i="20" s="1"/>
  <c r="G152" i="20"/>
  <c r="AE152" i="20" s="1"/>
  <c r="H152" i="20"/>
  <c r="AF152" i="20" s="1"/>
  <c r="I152" i="20"/>
  <c r="AG152" i="20" s="1"/>
  <c r="J152" i="20"/>
  <c r="AH152" i="20" s="1"/>
  <c r="K152" i="20"/>
  <c r="AI152" i="20" s="1"/>
  <c r="L152" i="20"/>
  <c r="AJ152" i="20" s="1"/>
  <c r="M152" i="20"/>
  <c r="AK152" i="20" s="1"/>
  <c r="N152" i="20"/>
  <c r="AL152" i="20" s="1"/>
  <c r="O152" i="20"/>
  <c r="AM152" i="20" s="1"/>
  <c r="P152" i="20"/>
  <c r="AN152" i="20" s="1"/>
  <c r="Q152" i="20"/>
  <c r="AO152" i="20" s="1"/>
  <c r="R152" i="20"/>
  <c r="AP152" i="20" s="1"/>
  <c r="S152" i="20"/>
  <c r="AQ152" i="20" s="1"/>
  <c r="T152" i="20"/>
  <c r="AR152" i="20" s="1"/>
  <c r="U152" i="20"/>
  <c r="AS152" i="20" s="1"/>
  <c r="V152" i="20"/>
  <c r="AT152" i="20" s="1"/>
  <c r="W152" i="20"/>
  <c r="AU152" i="20" s="1"/>
  <c r="X152" i="20"/>
  <c r="AV152" i="20" s="1"/>
  <c r="D153" i="20"/>
  <c r="AB153" i="20" s="1"/>
  <c r="E153" i="20"/>
  <c r="AC153" i="20" s="1"/>
  <c r="F153" i="20"/>
  <c r="AD153" i="20" s="1"/>
  <c r="G153" i="20"/>
  <c r="AE153" i="20" s="1"/>
  <c r="H153" i="20"/>
  <c r="AF153" i="20" s="1"/>
  <c r="I153" i="20"/>
  <c r="AG153" i="20" s="1"/>
  <c r="J153" i="20"/>
  <c r="AH153" i="20" s="1"/>
  <c r="K153" i="20"/>
  <c r="AI153" i="20" s="1"/>
  <c r="L153" i="20"/>
  <c r="AJ153" i="20" s="1"/>
  <c r="M153" i="20"/>
  <c r="AK153" i="20" s="1"/>
  <c r="N153" i="20"/>
  <c r="AL153" i="20" s="1"/>
  <c r="O153" i="20"/>
  <c r="AM153" i="20" s="1"/>
  <c r="P153" i="20"/>
  <c r="AN153" i="20" s="1"/>
  <c r="Q153" i="20"/>
  <c r="AO153" i="20" s="1"/>
  <c r="R153" i="20"/>
  <c r="AP153" i="20" s="1"/>
  <c r="S153" i="20"/>
  <c r="AQ153" i="20" s="1"/>
  <c r="T153" i="20"/>
  <c r="AR153" i="20" s="1"/>
  <c r="U153" i="20"/>
  <c r="AS153" i="20" s="1"/>
  <c r="V153" i="20"/>
  <c r="AT153" i="20" s="1"/>
  <c r="W153" i="20"/>
  <c r="AU153" i="20" s="1"/>
  <c r="X153" i="20"/>
  <c r="AV153" i="20" s="1"/>
  <c r="S156" i="20" l="1"/>
  <c r="AQ132" i="20"/>
  <c r="K156" i="20"/>
  <c r="AI132" i="20"/>
  <c r="R156" i="20"/>
  <c r="AP132" i="20"/>
  <c r="J156" i="20"/>
  <c r="AH132" i="20"/>
  <c r="Q156" i="20"/>
  <c r="AO132" i="20"/>
  <c r="I156" i="20"/>
  <c r="AG132" i="20"/>
  <c r="X156" i="20"/>
  <c r="AV132" i="20"/>
  <c r="P156" i="20"/>
  <c r="AN132" i="20"/>
  <c r="H156" i="20"/>
  <c r="AF132" i="20"/>
  <c r="AU132" i="20"/>
  <c r="W156" i="20"/>
  <c r="AM132" i="20"/>
  <c r="O156" i="20"/>
  <c r="AE132" i="20"/>
  <c r="G156" i="20"/>
  <c r="V156" i="20"/>
  <c r="AT132" i="20"/>
  <c r="N156" i="20"/>
  <c r="AL132" i="20"/>
  <c r="F156" i="20"/>
  <c r="AD132" i="20"/>
  <c r="U156" i="20"/>
  <c r="AS132" i="20"/>
  <c r="M156" i="20"/>
  <c r="AK132" i="20"/>
  <c r="AC132" i="20"/>
  <c r="E156" i="20"/>
  <c r="T156" i="20"/>
  <c r="AR132" i="20"/>
  <c r="AJ132" i="20"/>
  <c r="L156" i="20"/>
  <c r="D156" i="20"/>
  <c r="AB132" i="20"/>
  <c r="D163" i="20"/>
  <c r="E163" i="20"/>
  <c r="F163" i="20"/>
  <c r="G163" i="20"/>
  <c r="H163" i="20"/>
  <c r="I163" i="20"/>
  <c r="J163" i="20"/>
  <c r="K163" i="20"/>
  <c r="L163" i="20"/>
  <c r="M163" i="20"/>
  <c r="N163" i="20"/>
  <c r="O163" i="20"/>
  <c r="P163" i="20"/>
  <c r="Q163" i="20"/>
  <c r="R163" i="20"/>
  <c r="S163" i="20"/>
  <c r="T163" i="20"/>
  <c r="U163" i="20"/>
  <c r="V163" i="20"/>
  <c r="W163" i="20"/>
  <c r="X163" i="20"/>
  <c r="D164" i="20"/>
  <c r="E164" i="20"/>
  <c r="F164" i="20"/>
  <c r="G164" i="20"/>
  <c r="H164" i="20"/>
  <c r="I164" i="20"/>
  <c r="J164" i="20"/>
  <c r="K164" i="20"/>
  <c r="L164" i="20"/>
  <c r="M164" i="20"/>
  <c r="N164" i="20"/>
  <c r="O164" i="20"/>
  <c r="P164" i="20"/>
  <c r="Q164" i="20"/>
  <c r="R164" i="20"/>
  <c r="S164" i="20"/>
  <c r="T164" i="20"/>
  <c r="U164" i="20"/>
  <c r="V164" i="20"/>
  <c r="W164" i="20"/>
  <c r="X164" i="20"/>
  <c r="D165" i="20"/>
  <c r="E165" i="20"/>
  <c r="F165" i="20"/>
  <c r="G165" i="20"/>
  <c r="H165" i="20"/>
  <c r="I165" i="20"/>
  <c r="J165" i="20"/>
  <c r="K165" i="20"/>
  <c r="L165" i="20"/>
  <c r="M165" i="20"/>
  <c r="N165" i="20"/>
  <c r="O165" i="20"/>
  <c r="P165" i="20"/>
  <c r="Q165" i="20"/>
  <c r="R165" i="20"/>
  <c r="S165" i="20"/>
  <c r="T165" i="20"/>
  <c r="U165" i="20"/>
  <c r="V165" i="20"/>
  <c r="W165" i="20"/>
  <c r="X165" i="20"/>
  <c r="D166" i="20"/>
  <c r="E166" i="20"/>
  <c r="F166" i="20"/>
  <c r="G166" i="20"/>
  <c r="H166" i="20"/>
  <c r="I166" i="20"/>
  <c r="J166" i="20"/>
  <c r="K166" i="20"/>
  <c r="L166" i="20"/>
  <c r="M166" i="20"/>
  <c r="N166" i="20"/>
  <c r="O166" i="20"/>
  <c r="P166" i="20"/>
  <c r="Q166" i="20"/>
  <c r="R166" i="20"/>
  <c r="S166" i="20"/>
  <c r="T166" i="20"/>
  <c r="U166" i="20"/>
  <c r="V166" i="20"/>
  <c r="W166" i="20"/>
  <c r="X166" i="20"/>
  <c r="D167" i="20"/>
  <c r="E167" i="20"/>
  <c r="F167" i="20"/>
  <c r="G167" i="20"/>
  <c r="H167" i="20"/>
  <c r="I167" i="20"/>
  <c r="J167" i="20"/>
  <c r="K167" i="20"/>
  <c r="L167" i="20"/>
  <c r="M167" i="20"/>
  <c r="N167" i="20"/>
  <c r="O167" i="20"/>
  <c r="P167" i="20"/>
  <c r="Q167" i="20"/>
  <c r="R167" i="20"/>
  <c r="S167" i="20"/>
  <c r="T167" i="20"/>
  <c r="U167" i="20"/>
  <c r="V167" i="20"/>
  <c r="W167" i="20"/>
  <c r="X167" i="20"/>
  <c r="D168" i="20"/>
  <c r="E168" i="20"/>
  <c r="F168" i="20"/>
  <c r="G168" i="20"/>
  <c r="H168" i="20"/>
  <c r="I168" i="20"/>
  <c r="J168" i="20"/>
  <c r="K168" i="20"/>
  <c r="L168" i="20"/>
  <c r="M168" i="20"/>
  <c r="N168" i="20"/>
  <c r="O168" i="20"/>
  <c r="P168" i="20"/>
  <c r="Q168" i="20"/>
  <c r="R168" i="20"/>
  <c r="S168" i="20"/>
  <c r="T168" i="20"/>
  <c r="U168" i="20"/>
  <c r="V168" i="20"/>
  <c r="W168" i="20"/>
  <c r="X168" i="20"/>
  <c r="D169" i="20"/>
  <c r="E169" i="20"/>
  <c r="F169" i="20"/>
  <c r="G169" i="20"/>
  <c r="H169" i="20"/>
  <c r="I169" i="20"/>
  <c r="J169" i="20"/>
  <c r="K169" i="20"/>
  <c r="L169" i="20"/>
  <c r="M169" i="20"/>
  <c r="N169" i="20"/>
  <c r="O169" i="20"/>
  <c r="P169" i="20"/>
  <c r="Q169" i="20"/>
  <c r="R169" i="20"/>
  <c r="S169" i="20"/>
  <c r="T169" i="20"/>
  <c r="U169" i="20"/>
  <c r="V169" i="20"/>
  <c r="W169" i="20"/>
  <c r="X169" i="20"/>
  <c r="D170" i="20"/>
  <c r="E170" i="20"/>
  <c r="F170" i="20"/>
  <c r="G170" i="20"/>
  <c r="H170" i="20"/>
  <c r="I170" i="20"/>
  <c r="J170" i="20"/>
  <c r="K170" i="20"/>
  <c r="L170" i="20"/>
  <c r="M170" i="20"/>
  <c r="N170" i="20"/>
  <c r="O170" i="20"/>
  <c r="P170" i="20"/>
  <c r="Q170" i="20"/>
  <c r="R170" i="20"/>
  <c r="S170" i="20"/>
  <c r="T170" i="20"/>
  <c r="U170" i="20"/>
  <c r="V170" i="20"/>
  <c r="W170" i="20"/>
  <c r="X170" i="20"/>
  <c r="D171" i="20"/>
  <c r="E171" i="20"/>
  <c r="F171" i="20"/>
  <c r="G171" i="20"/>
  <c r="H171" i="20"/>
  <c r="I171" i="20"/>
  <c r="J171" i="20"/>
  <c r="K171" i="20"/>
  <c r="L171" i="20"/>
  <c r="M171" i="20"/>
  <c r="N171" i="20"/>
  <c r="O171" i="20"/>
  <c r="P171" i="20"/>
  <c r="Q171" i="20"/>
  <c r="R171" i="20"/>
  <c r="S171" i="20"/>
  <c r="T171" i="20"/>
  <c r="U171" i="20"/>
  <c r="V171" i="20"/>
  <c r="W171" i="20"/>
  <c r="X171" i="20"/>
  <c r="D172" i="20"/>
  <c r="E172" i="20"/>
  <c r="F172" i="20"/>
  <c r="G172" i="20"/>
  <c r="H172" i="20"/>
  <c r="I172" i="20"/>
  <c r="J172" i="20"/>
  <c r="K172" i="20"/>
  <c r="L172" i="20"/>
  <c r="M172" i="20"/>
  <c r="N172" i="20"/>
  <c r="O172" i="20"/>
  <c r="P172" i="20"/>
  <c r="Q172" i="20"/>
  <c r="R172" i="20"/>
  <c r="S172" i="20"/>
  <c r="T172" i="20"/>
  <c r="U172" i="20"/>
  <c r="V172" i="20"/>
  <c r="W172" i="20"/>
  <c r="X172" i="20"/>
  <c r="D173" i="20"/>
  <c r="E173" i="20"/>
  <c r="F173" i="20"/>
  <c r="G173" i="20"/>
  <c r="H173" i="20"/>
  <c r="I173" i="20"/>
  <c r="J173" i="20"/>
  <c r="K173" i="20"/>
  <c r="L173" i="20"/>
  <c r="M173" i="20"/>
  <c r="N173" i="20"/>
  <c r="O173" i="20"/>
  <c r="P173" i="20"/>
  <c r="Q173" i="20"/>
  <c r="R173" i="20"/>
  <c r="S173" i="20"/>
  <c r="T173" i="20"/>
  <c r="U173" i="20"/>
  <c r="V173" i="20"/>
  <c r="W173" i="20"/>
  <c r="X173" i="20"/>
  <c r="D174" i="20"/>
  <c r="E174" i="20"/>
  <c r="F174" i="20"/>
  <c r="G174" i="20"/>
  <c r="H174" i="20"/>
  <c r="I174" i="20"/>
  <c r="J174" i="20"/>
  <c r="K174" i="20"/>
  <c r="L174" i="20"/>
  <c r="M174" i="20"/>
  <c r="N174" i="20"/>
  <c r="O174" i="20"/>
  <c r="P174" i="20"/>
  <c r="Q174" i="20"/>
  <c r="R174" i="20"/>
  <c r="S174" i="20"/>
  <c r="T174" i="20"/>
  <c r="U174" i="20"/>
  <c r="V174" i="20"/>
  <c r="W174" i="20"/>
  <c r="X174" i="20"/>
  <c r="D175" i="20"/>
  <c r="E175" i="20"/>
  <c r="F175" i="20"/>
  <c r="G175" i="20"/>
  <c r="H175" i="20"/>
  <c r="I175" i="20"/>
  <c r="J175" i="20"/>
  <c r="K175" i="20"/>
  <c r="L175" i="20"/>
  <c r="M175" i="20"/>
  <c r="N175" i="20"/>
  <c r="O175" i="20"/>
  <c r="P175" i="20"/>
  <c r="Q175" i="20"/>
  <c r="R175" i="20"/>
  <c r="S175" i="20"/>
  <c r="T175" i="20"/>
  <c r="U175" i="20"/>
  <c r="V175" i="20"/>
  <c r="W175" i="20"/>
  <c r="X175" i="20"/>
  <c r="D176" i="20"/>
  <c r="E176" i="20"/>
  <c r="F176" i="20"/>
  <c r="G176" i="20"/>
  <c r="H176" i="20"/>
  <c r="I176" i="20"/>
  <c r="J176" i="20"/>
  <c r="K176" i="20"/>
  <c r="L176" i="20"/>
  <c r="M176" i="20"/>
  <c r="N176" i="20"/>
  <c r="O176" i="20"/>
  <c r="P176" i="20"/>
  <c r="Q176" i="20"/>
  <c r="R176" i="20"/>
  <c r="S176" i="20"/>
  <c r="T176" i="20"/>
  <c r="U176" i="20"/>
  <c r="V176" i="20"/>
  <c r="W176" i="20"/>
  <c r="X176" i="20"/>
  <c r="D177" i="20"/>
  <c r="E177" i="20"/>
  <c r="F177" i="20"/>
  <c r="G177" i="20"/>
  <c r="H177" i="20"/>
  <c r="I177" i="20"/>
  <c r="J177" i="20"/>
  <c r="K177" i="20"/>
  <c r="L177" i="20"/>
  <c r="M177" i="20"/>
  <c r="N177" i="20"/>
  <c r="O177" i="20"/>
  <c r="P177" i="20"/>
  <c r="Q177" i="20"/>
  <c r="R177" i="20"/>
  <c r="S177" i="20"/>
  <c r="T177" i="20"/>
  <c r="U177" i="20"/>
  <c r="V177" i="20"/>
  <c r="W177" i="20"/>
  <c r="X177" i="20"/>
  <c r="D178" i="20"/>
  <c r="E178" i="20"/>
  <c r="F178" i="20"/>
  <c r="G178" i="20"/>
  <c r="H178" i="20"/>
  <c r="I178" i="20"/>
  <c r="J178" i="20"/>
  <c r="K178" i="20"/>
  <c r="L178" i="20"/>
  <c r="M178" i="20"/>
  <c r="N178" i="20"/>
  <c r="O178" i="20"/>
  <c r="P178" i="20"/>
  <c r="Q178" i="20"/>
  <c r="R178" i="20"/>
  <c r="S178" i="20"/>
  <c r="T178" i="20"/>
  <c r="U178" i="20"/>
  <c r="V178" i="20"/>
  <c r="W178" i="20"/>
  <c r="X178" i="20"/>
  <c r="D179" i="20"/>
  <c r="E179" i="20"/>
  <c r="F179" i="20"/>
  <c r="G179" i="20"/>
  <c r="H179" i="20"/>
  <c r="I179" i="20"/>
  <c r="J179" i="20"/>
  <c r="K179" i="20"/>
  <c r="L179" i="20"/>
  <c r="M179" i="20"/>
  <c r="N179" i="20"/>
  <c r="O179" i="20"/>
  <c r="P179" i="20"/>
  <c r="Q179" i="20"/>
  <c r="R179" i="20"/>
  <c r="S179" i="20"/>
  <c r="T179" i="20"/>
  <c r="U179" i="20"/>
  <c r="V179" i="20"/>
  <c r="W179" i="20"/>
  <c r="X179" i="20"/>
  <c r="D180" i="20"/>
  <c r="E180" i="20"/>
  <c r="F180" i="20"/>
  <c r="G180" i="20"/>
  <c r="H180" i="20"/>
  <c r="I180" i="20"/>
  <c r="J180" i="20"/>
  <c r="K180" i="20"/>
  <c r="L180" i="20"/>
  <c r="M180" i="20"/>
  <c r="N180" i="20"/>
  <c r="O180" i="20"/>
  <c r="P180" i="20"/>
  <c r="Q180" i="20"/>
  <c r="R180" i="20"/>
  <c r="S180" i="20"/>
  <c r="T180" i="20"/>
  <c r="U180" i="20"/>
  <c r="V180" i="20"/>
  <c r="W180" i="20"/>
  <c r="X180" i="20"/>
  <c r="D181" i="20"/>
  <c r="E181" i="20"/>
  <c r="F181" i="20"/>
  <c r="G181" i="20"/>
  <c r="H181" i="20"/>
  <c r="I181" i="20"/>
  <c r="J181" i="20"/>
  <c r="K181" i="20"/>
  <c r="L181" i="20"/>
  <c r="M181" i="20"/>
  <c r="N181" i="20"/>
  <c r="O181" i="20"/>
  <c r="P181" i="20"/>
  <c r="Q181" i="20"/>
  <c r="R181" i="20"/>
  <c r="S181" i="20"/>
  <c r="T181" i="20"/>
  <c r="U181" i="20"/>
  <c r="V181" i="20"/>
  <c r="W181" i="20"/>
  <c r="X181" i="20"/>
  <c r="D182" i="20"/>
  <c r="E182" i="20"/>
  <c r="F182" i="20"/>
  <c r="G182" i="20"/>
  <c r="H182" i="20"/>
  <c r="I182" i="20"/>
  <c r="J182" i="20"/>
  <c r="K182" i="20"/>
  <c r="L182" i="20"/>
  <c r="M182" i="20"/>
  <c r="N182" i="20"/>
  <c r="O182" i="20"/>
  <c r="P182" i="20"/>
  <c r="Q182" i="20"/>
  <c r="R182" i="20"/>
  <c r="S182" i="20"/>
  <c r="T182" i="20"/>
  <c r="U182" i="20"/>
  <c r="V182" i="20"/>
  <c r="W182" i="20"/>
  <c r="X182" i="20"/>
  <c r="D183" i="20"/>
  <c r="E183" i="20"/>
  <c r="F183" i="20"/>
  <c r="G183" i="20"/>
  <c r="H183" i="20"/>
  <c r="I183" i="20"/>
  <c r="J183" i="20"/>
  <c r="K183" i="20"/>
  <c r="L183" i="20"/>
  <c r="M183" i="20"/>
  <c r="N183" i="20"/>
  <c r="O183" i="20"/>
  <c r="P183" i="20"/>
  <c r="Q183" i="20"/>
  <c r="R183" i="20"/>
  <c r="S183" i="20"/>
  <c r="T183" i="20"/>
  <c r="U183" i="20"/>
  <c r="V183" i="20"/>
  <c r="W183" i="20"/>
  <c r="X183" i="20"/>
  <c r="D184" i="20"/>
  <c r="E184" i="20"/>
  <c r="F184" i="20"/>
  <c r="G184" i="20"/>
  <c r="H184" i="20"/>
  <c r="I184" i="20"/>
  <c r="J184" i="20"/>
  <c r="K184" i="20"/>
  <c r="L184" i="20"/>
  <c r="M184" i="20"/>
  <c r="N184" i="20"/>
  <c r="O184" i="20"/>
  <c r="P184" i="20"/>
  <c r="Q184" i="20"/>
  <c r="R184" i="20"/>
  <c r="S184" i="20"/>
  <c r="T184" i="20"/>
  <c r="U184" i="20"/>
  <c r="V184" i="20"/>
  <c r="W184" i="20"/>
  <c r="X184" i="20"/>
  <c r="AC162" i="20"/>
  <c r="AD162" i="20" s="1"/>
  <c r="AE162" i="20" s="1"/>
  <c r="AF162" i="20" s="1"/>
  <c r="AG162" i="20" s="1"/>
  <c r="AH162" i="20" s="1"/>
  <c r="AI162" i="20" s="1"/>
  <c r="AJ162" i="20" s="1"/>
  <c r="AK162" i="20" s="1"/>
  <c r="AL162" i="20" s="1"/>
  <c r="AM162" i="20" s="1"/>
  <c r="AN162" i="20" s="1"/>
  <c r="AO162" i="20" s="1"/>
  <c r="AP162" i="20" s="1"/>
  <c r="AQ162" i="20" s="1"/>
  <c r="AR162" i="20" s="1"/>
  <c r="AS162" i="20" s="1"/>
  <c r="AT162" i="20" s="1"/>
  <c r="AU162" i="20" s="1"/>
  <c r="AV162" i="20" s="1"/>
  <c r="AK187" i="20" l="1"/>
  <c r="AR187" i="20"/>
  <c r="AJ187" i="20"/>
  <c r="AB187" i="20"/>
  <c r="AQ187" i="20"/>
  <c r="AI187" i="20"/>
  <c r="AP187" i="20"/>
  <c r="AH187" i="20"/>
  <c r="AO187" i="20"/>
  <c r="AG187" i="20"/>
  <c r="AV187" i="20"/>
  <c r="AN187" i="20"/>
  <c r="AF187" i="20"/>
  <c r="AU187" i="20"/>
  <c r="AM187" i="20"/>
  <c r="AE187" i="20"/>
  <c r="AT187" i="20"/>
  <c r="AL187" i="20"/>
  <c r="AD187" i="20"/>
  <c r="AC187" i="20"/>
  <c r="AS187" i="20"/>
  <c r="AB469" i="2" l="1"/>
  <c r="AB470" i="2"/>
  <c r="AB471" i="2"/>
  <c r="AB472" i="2"/>
  <c r="AB473" i="2"/>
  <c r="AB474" i="2"/>
  <c r="AB477" i="2"/>
  <c r="AB478" i="2"/>
  <c r="AB479" i="2"/>
  <c r="AB480" i="2"/>
  <c r="AB481" i="2"/>
  <c r="AB482" i="2"/>
  <c r="AB483" i="2"/>
  <c r="AB484" i="2"/>
  <c r="AB485" i="2"/>
  <c r="AB486" i="2"/>
  <c r="AB487" i="2"/>
  <c r="AB488" i="2"/>
  <c r="AB489" i="2"/>
  <c r="AB490" i="2"/>
  <c r="X469" i="2"/>
  <c r="X470" i="2"/>
  <c r="X471" i="2"/>
  <c r="X472" i="2"/>
  <c r="X473" i="2"/>
  <c r="X474" i="2"/>
  <c r="X477" i="2"/>
  <c r="X478" i="2"/>
  <c r="X479" i="2"/>
  <c r="X480" i="2"/>
  <c r="X481" i="2"/>
  <c r="X482" i="2"/>
  <c r="X483" i="2"/>
  <c r="X484" i="2"/>
  <c r="X485" i="2"/>
  <c r="X486" i="2"/>
  <c r="X487" i="2"/>
  <c r="X488" i="2"/>
  <c r="X489" i="2"/>
  <c r="X490" i="2"/>
  <c r="T469" i="2"/>
  <c r="T470" i="2"/>
  <c r="T471" i="2"/>
  <c r="T472" i="2"/>
  <c r="T473" i="2"/>
  <c r="T474" i="2"/>
  <c r="T477" i="2"/>
  <c r="T478" i="2"/>
  <c r="T479" i="2"/>
  <c r="T480" i="2"/>
  <c r="T481" i="2"/>
  <c r="T482" i="2"/>
  <c r="T483" i="2"/>
  <c r="T484" i="2"/>
  <c r="T485" i="2"/>
  <c r="T486" i="2"/>
  <c r="T487" i="2"/>
  <c r="T488" i="2"/>
  <c r="T489" i="2"/>
  <c r="T490" i="2"/>
  <c r="P469" i="2"/>
  <c r="P470" i="2"/>
  <c r="P471" i="2"/>
  <c r="P472" i="2"/>
  <c r="P473" i="2"/>
  <c r="P474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490" i="2"/>
  <c r="L469" i="2"/>
  <c r="L470" i="2"/>
  <c r="L471" i="2"/>
  <c r="L472" i="2"/>
  <c r="L473" i="2"/>
  <c r="L474" i="2"/>
  <c r="L477" i="2"/>
  <c r="L478" i="2"/>
  <c r="L479" i="2"/>
  <c r="L480" i="2"/>
  <c r="L481" i="2"/>
  <c r="L482" i="2"/>
  <c r="L483" i="2"/>
  <c r="L484" i="2"/>
  <c r="L485" i="2"/>
  <c r="L486" i="2"/>
  <c r="L487" i="2"/>
  <c r="L488" i="2"/>
  <c r="L489" i="2"/>
  <c r="L490" i="2"/>
  <c r="H473" i="2"/>
  <c r="H474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D473" i="2"/>
  <c r="D474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X5" i="59" l="1"/>
  <c r="E7" i="47"/>
  <c r="F7" i="47" s="1"/>
  <c r="G7" i="47" s="1"/>
  <c r="H7" i="47" s="1"/>
  <c r="I7" i="47" s="1"/>
  <c r="J7" i="47" s="1"/>
  <c r="K7" i="47" s="1"/>
  <c r="L7" i="47" s="1"/>
  <c r="M7" i="47" s="1"/>
  <c r="N7" i="47" s="1"/>
  <c r="O7" i="47" s="1"/>
  <c r="P7" i="47" s="1"/>
  <c r="Q7" i="47" s="1"/>
  <c r="R7" i="47" s="1"/>
  <c r="S7" i="47" s="1"/>
  <c r="T7" i="47" s="1"/>
  <c r="U7" i="47" s="1"/>
  <c r="V7" i="47" s="1"/>
  <c r="W7" i="47" s="1"/>
  <c r="X7" i="47" s="1"/>
  <c r="D6" i="48" l="1"/>
  <c r="E6" i="48"/>
  <c r="F6" i="48"/>
  <c r="G6" i="48"/>
  <c r="H6" i="48"/>
  <c r="I6" i="48"/>
  <c r="J6" i="48"/>
  <c r="K6" i="48"/>
  <c r="L6" i="48"/>
  <c r="M6" i="48"/>
  <c r="N6" i="48"/>
  <c r="O6" i="48"/>
  <c r="P6" i="48"/>
  <c r="Q6" i="48"/>
  <c r="R6" i="48"/>
  <c r="S6" i="48"/>
  <c r="T6" i="48"/>
  <c r="U6" i="48"/>
  <c r="V6" i="48"/>
  <c r="W6" i="48"/>
  <c r="X6" i="48"/>
  <c r="D7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R7" i="48"/>
  <c r="S7" i="48"/>
  <c r="T7" i="48"/>
  <c r="U7" i="48"/>
  <c r="V7" i="48"/>
  <c r="W7" i="48"/>
  <c r="X7" i="48"/>
  <c r="D8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R8" i="48"/>
  <c r="S8" i="48"/>
  <c r="T8" i="48"/>
  <c r="U8" i="48"/>
  <c r="V8" i="48"/>
  <c r="W8" i="48"/>
  <c r="X8" i="48"/>
  <c r="D9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R9" i="48"/>
  <c r="S9" i="48"/>
  <c r="T9" i="48"/>
  <c r="U9" i="48"/>
  <c r="V9" i="48"/>
  <c r="W9" i="48"/>
  <c r="X9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R10" i="48"/>
  <c r="S10" i="48"/>
  <c r="T10" i="48"/>
  <c r="U10" i="48"/>
  <c r="V10" i="48"/>
  <c r="W10" i="48"/>
  <c r="X10" i="48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R11" i="48"/>
  <c r="S11" i="48"/>
  <c r="T11" i="48"/>
  <c r="U11" i="48"/>
  <c r="V11" i="48"/>
  <c r="W11" i="48"/>
  <c r="X11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R12" i="48"/>
  <c r="S12" i="48"/>
  <c r="T12" i="48"/>
  <c r="U12" i="48"/>
  <c r="V12" i="48"/>
  <c r="W12" i="48"/>
  <c r="X12" i="48"/>
  <c r="D13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R13" i="48"/>
  <c r="S13" i="48"/>
  <c r="T13" i="48"/>
  <c r="U13" i="48"/>
  <c r="V13" i="48"/>
  <c r="W13" i="48"/>
  <c r="X13" i="48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R14" i="48"/>
  <c r="S14" i="48"/>
  <c r="T14" i="48"/>
  <c r="U14" i="48"/>
  <c r="V14" i="48"/>
  <c r="W14" i="48"/>
  <c r="X14" i="48"/>
  <c r="D15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R15" i="48"/>
  <c r="S15" i="48"/>
  <c r="T15" i="48"/>
  <c r="U15" i="48"/>
  <c r="V15" i="48"/>
  <c r="W15" i="48"/>
  <c r="X15" i="48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R16" i="48"/>
  <c r="S16" i="48"/>
  <c r="T16" i="48"/>
  <c r="U16" i="48"/>
  <c r="V16" i="48"/>
  <c r="W16" i="48"/>
  <c r="X16" i="48"/>
  <c r="D17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R17" i="48"/>
  <c r="S17" i="48"/>
  <c r="T17" i="48"/>
  <c r="U17" i="48"/>
  <c r="V17" i="48"/>
  <c r="W17" i="48"/>
  <c r="X17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R18" i="48"/>
  <c r="S18" i="48"/>
  <c r="T18" i="48"/>
  <c r="U18" i="48"/>
  <c r="V18" i="48"/>
  <c r="W18" i="48"/>
  <c r="X18" i="48"/>
  <c r="D19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R19" i="48"/>
  <c r="S19" i="48"/>
  <c r="T19" i="48"/>
  <c r="U19" i="48"/>
  <c r="V19" i="48"/>
  <c r="W19" i="48"/>
  <c r="X19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R20" i="48"/>
  <c r="S20" i="48"/>
  <c r="T20" i="48"/>
  <c r="U20" i="48"/>
  <c r="V20" i="48"/>
  <c r="W20" i="48"/>
  <c r="X20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R21" i="48"/>
  <c r="S21" i="48"/>
  <c r="T21" i="48"/>
  <c r="U21" i="48"/>
  <c r="V21" i="48"/>
  <c r="W21" i="48"/>
  <c r="X21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R22" i="48"/>
  <c r="S22" i="48"/>
  <c r="T22" i="48"/>
  <c r="U22" i="48"/>
  <c r="V22" i="48"/>
  <c r="W22" i="48"/>
  <c r="X22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R23" i="48"/>
  <c r="S23" i="48"/>
  <c r="T23" i="48"/>
  <c r="U23" i="48"/>
  <c r="V23" i="48"/>
  <c r="W23" i="48"/>
  <c r="X23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R24" i="48"/>
  <c r="S24" i="48"/>
  <c r="T24" i="48"/>
  <c r="U24" i="48"/>
  <c r="V24" i="48"/>
  <c r="W24" i="48"/>
  <c r="X24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R25" i="48"/>
  <c r="S25" i="48"/>
  <c r="T25" i="48"/>
  <c r="U25" i="48"/>
  <c r="V25" i="48"/>
  <c r="W25" i="48"/>
  <c r="X25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R26" i="48"/>
  <c r="S26" i="48"/>
  <c r="T26" i="48"/>
  <c r="U26" i="48"/>
  <c r="V26" i="48"/>
  <c r="W26" i="48"/>
  <c r="X26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R27" i="48"/>
  <c r="S27" i="48"/>
  <c r="T27" i="48"/>
  <c r="U27" i="48"/>
  <c r="V27" i="48"/>
  <c r="W27" i="48"/>
  <c r="X27" i="48"/>
  <c r="E5" i="48"/>
  <c r="F5" i="48" s="1"/>
  <c r="G5" i="48" s="1"/>
  <c r="H5" i="48" s="1"/>
  <c r="I5" i="48" s="1"/>
  <c r="J5" i="48" s="1"/>
  <c r="K5" i="48" s="1"/>
  <c r="L5" i="48" s="1"/>
  <c r="M5" i="48" s="1"/>
  <c r="N5" i="48" s="1"/>
  <c r="O5" i="48" s="1"/>
  <c r="P5" i="48" s="1"/>
  <c r="Q5" i="48" s="1"/>
  <c r="R5" i="48" s="1"/>
  <c r="S5" i="48" s="1"/>
  <c r="T5" i="48" s="1"/>
  <c r="U5" i="48" s="1"/>
  <c r="V5" i="48" s="1"/>
  <c r="W5" i="48" s="1"/>
  <c r="X5" i="48" s="1"/>
  <c r="P30" i="48" l="1"/>
  <c r="S30" i="48"/>
  <c r="K30" i="48"/>
  <c r="R30" i="48"/>
  <c r="J30" i="48"/>
  <c r="W30" i="48"/>
  <c r="O30" i="48"/>
  <c r="G30" i="48"/>
  <c r="X30" i="48"/>
  <c r="V30" i="48"/>
  <c r="N30" i="48"/>
  <c r="F30" i="48"/>
  <c r="I30" i="48"/>
  <c r="U30" i="48"/>
  <c r="M30" i="48"/>
  <c r="E30" i="48"/>
  <c r="Q30" i="48"/>
  <c r="H30" i="48"/>
  <c r="T30" i="48"/>
  <c r="L30" i="48"/>
  <c r="D30" i="48"/>
  <c r="AB220" i="2"/>
  <c r="AB408" i="2" s="1"/>
  <c r="AC220" i="2"/>
  <c r="AC408" i="2" s="1"/>
  <c r="AD220" i="2"/>
  <c r="AD408" i="2" s="1"/>
  <c r="AE220" i="2"/>
  <c r="AE408" i="2" s="1"/>
  <c r="AF220" i="2"/>
  <c r="AF408" i="2" s="1"/>
  <c r="AG220" i="2"/>
  <c r="AG408" i="2" s="1"/>
  <c r="AH220" i="2"/>
  <c r="AH408" i="2" s="1"/>
  <c r="AI220" i="2"/>
  <c r="AI408" i="2" s="1"/>
  <c r="AJ220" i="2"/>
  <c r="AJ408" i="2" s="1"/>
  <c r="AK220" i="2"/>
  <c r="AK408" i="2" s="1"/>
  <c r="AL220" i="2"/>
  <c r="AL408" i="2" s="1"/>
  <c r="AM220" i="2"/>
  <c r="AM408" i="2" s="1"/>
  <c r="AN220" i="2"/>
  <c r="AN408" i="2" s="1"/>
  <c r="AO220" i="2"/>
  <c r="AO408" i="2" s="1"/>
  <c r="AP220" i="2"/>
  <c r="AP408" i="2" s="1"/>
  <c r="AQ220" i="2"/>
  <c r="AQ408" i="2" s="1"/>
  <c r="AR220" i="2"/>
  <c r="AR408" i="2" s="1"/>
  <c r="AS220" i="2"/>
  <c r="AS408" i="2" s="1"/>
  <c r="AT220" i="2"/>
  <c r="AT408" i="2" s="1"/>
  <c r="AU220" i="2"/>
  <c r="AU408" i="2" s="1"/>
  <c r="AV220" i="2"/>
  <c r="AV408" i="2" s="1"/>
  <c r="AB221" i="2"/>
  <c r="AB409" i="2" s="1"/>
  <c r="AC221" i="2"/>
  <c r="AC409" i="2" s="1"/>
  <c r="AD221" i="2"/>
  <c r="AD409" i="2" s="1"/>
  <c r="AE221" i="2"/>
  <c r="AE409" i="2" s="1"/>
  <c r="AF221" i="2"/>
  <c r="AF409" i="2" s="1"/>
  <c r="AG221" i="2"/>
  <c r="AG409" i="2" s="1"/>
  <c r="AH221" i="2"/>
  <c r="AH409" i="2" s="1"/>
  <c r="AI221" i="2"/>
  <c r="AI409" i="2" s="1"/>
  <c r="AJ221" i="2"/>
  <c r="AJ409" i="2" s="1"/>
  <c r="AK221" i="2"/>
  <c r="AK409" i="2" s="1"/>
  <c r="AL221" i="2"/>
  <c r="AL409" i="2" s="1"/>
  <c r="AM221" i="2"/>
  <c r="AM409" i="2" s="1"/>
  <c r="AN221" i="2"/>
  <c r="AN409" i="2" s="1"/>
  <c r="AO221" i="2"/>
  <c r="AO409" i="2" s="1"/>
  <c r="AP221" i="2"/>
  <c r="AP409" i="2" s="1"/>
  <c r="AQ221" i="2"/>
  <c r="AQ409" i="2" s="1"/>
  <c r="AR221" i="2"/>
  <c r="AR409" i="2" s="1"/>
  <c r="AS221" i="2"/>
  <c r="AS409" i="2" s="1"/>
  <c r="AT221" i="2"/>
  <c r="AT409" i="2" s="1"/>
  <c r="AU221" i="2"/>
  <c r="AU409" i="2" s="1"/>
  <c r="AV221" i="2"/>
  <c r="AV409" i="2" s="1"/>
  <c r="AB222" i="2"/>
  <c r="AB410" i="2" s="1"/>
  <c r="AC222" i="2"/>
  <c r="AC410" i="2" s="1"/>
  <c r="AD222" i="2"/>
  <c r="AD410" i="2" s="1"/>
  <c r="AE222" i="2"/>
  <c r="AE410" i="2" s="1"/>
  <c r="AF222" i="2"/>
  <c r="AF410" i="2" s="1"/>
  <c r="AG222" i="2"/>
  <c r="AG410" i="2" s="1"/>
  <c r="AH222" i="2"/>
  <c r="AH410" i="2" s="1"/>
  <c r="AI222" i="2"/>
  <c r="AI410" i="2" s="1"/>
  <c r="AJ222" i="2"/>
  <c r="AJ410" i="2" s="1"/>
  <c r="AK222" i="2"/>
  <c r="AK410" i="2" s="1"/>
  <c r="AL222" i="2"/>
  <c r="AL410" i="2" s="1"/>
  <c r="AM222" i="2"/>
  <c r="AM410" i="2" s="1"/>
  <c r="AN222" i="2"/>
  <c r="AN410" i="2" s="1"/>
  <c r="AO222" i="2"/>
  <c r="AO410" i="2" s="1"/>
  <c r="AP222" i="2"/>
  <c r="AP410" i="2" s="1"/>
  <c r="AQ222" i="2"/>
  <c r="AQ410" i="2" s="1"/>
  <c r="AR222" i="2"/>
  <c r="AR410" i="2" s="1"/>
  <c r="AS222" i="2"/>
  <c r="AS410" i="2" s="1"/>
  <c r="AT222" i="2"/>
  <c r="AT410" i="2" s="1"/>
  <c r="AU222" i="2"/>
  <c r="AU410" i="2" s="1"/>
  <c r="AV222" i="2"/>
  <c r="AV410" i="2" s="1"/>
  <c r="AB223" i="2"/>
  <c r="AB411" i="2" s="1"/>
  <c r="AC223" i="2"/>
  <c r="AC411" i="2" s="1"/>
  <c r="AD223" i="2"/>
  <c r="AD411" i="2" s="1"/>
  <c r="AE223" i="2"/>
  <c r="AE411" i="2" s="1"/>
  <c r="AF223" i="2"/>
  <c r="AF411" i="2" s="1"/>
  <c r="AG223" i="2"/>
  <c r="AG411" i="2" s="1"/>
  <c r="AH223" i="2"/>
  <c r="AH411" i="2" s="1"/>
  <c r="AI223" i="2"/>
  <c r="AI411" i="2" s="1"/>
  <c r="AJ223" i="2"/>
  <c r="AJ411" i="2" s="1"/>
  <c r="AK223" i="2"/>
  <c r="AK411" i="2" s="1"/>
  <c r="AL223" i="2"/>
  <c r="AL411" i="2" s="1"/>
  <c r="AM223" i="2"/>
  <c r="AM411" i="2" s="1"/>
  <c r="AN223" i="2"/>
  <c r="AN411" i="2" s="1"/>
  <c r="AO223" i="2"/>
  <c r="AO411" i="2" s="1"/>
  <c r="AP223" i="2"/>
  <c r="AP411" i="2" s="1"/>
  <c r="AQ223" i="2"/>
  <c r="AQ411" i="2" s="1"/>
  <c r="AR223" i="2"/>
  <c r="AR411" i="2" s="1"/>
  <c r="AS223" i="2"/>
  <c r="AS411" i="2" s="1"/>
  <c r="AT223" i="2"/>
  <c r="AT411" i="2" s="1"/>
  <c r="AU223" i="2"/>
  <c r="AU411" i="2" s="1"/>
  <c r="AV223" i="2"/>
  <c r="AV411" i="2" s="1"/>
  <c r="AB224" i="2"/>
  <c r="AB412" i="2" s="1"/>
  <c r="AC224" i="2"/>
  <c r="AC412" i="2" s="1"/>
  <c r="AD224" i="2"/>
  <c r="AD412" i="2" s="1"/>
  <c r="AE224" i="2"/>
  <c r="AE412" i="2" s="1"/>
  <c r="AF224" i="2"/>
  <c r="AF412" i="2" s="1"/>
  <c r="AG224" i="2"/>
  <c r="AG412" i="2" s="1"/>
  <c r="AH224" i="2"/>
  <c r="AH412" i="2" s="1"/>
  <c r="AI224" i="2"/>
  <c r="AI412" i="2" s="1"/>
  <c r="AJ224" i="2"/>
  <c r="AJ412" i="2" s="1"/>
  <c r="AK224" i="2"/>
  <c r="AK412" i="2" s="1"/>
  <c r="AL224" i="2"/>
  <c r="AL412" i="2" s="1"/>
  <c r="AM224" i="2"/>
  <c r="AM412" i="2" s="1"/>
  <c r="AN224" i="2"/>
  <c r="AN412" i="2" s="1"/>
  <c r="AO224" i="2"/>
  <c r="AO412" i="2" s="1"/>
  <c r="AP224" i="2"/>
  <c r="AP412" i="2" s="1"/>
  <c r="AQ224" i="2"/>
  <c r="AQ412" i="2" s="1"/>
  <c r="AR224" i="2"/>
  <c r="AR412" i="2" s="1"/>
  <c r="AS224" i="2"/>
  <c r="AS412" i="2" s="1"/>
  <c r="AT224" i="2"/>
  <c r="AT412" i="2" s="1"/>
  <c r="AU224" i="2"/>
  <c r="AU412" i="2" s="1"/>
  <c r="AV224" i="2"/>
  <c r="AV412" i="2" s="1"/>
  <c r="AB225" i="2"/>
  <c r="AB413" i="2" s="1"/>
  <c r="AC225" i="2"/>
  <c r="AC413" i="2" s="1"/>
  <c r="AD225" i="2"/>
  <c r="AD413" i="2" s="1"/>
  <c r="AE225" i="2"/>
  <c r="AE413" i="2" s="1"/>
  <c r="AF225" i="2"/>
  <c r="AF413" i="2" s="1"/>
  <c r="AG225" i="2"/>
  <c r="AG413" i="2" s="1"/>
  <c r="AH225" i="2"/>
  <c r="AH413" i="2" s="1"/>
  <c r="AI225" i="2"/>
  <c r="AI413" i="2" s="1"/>
  <c r="AJ225" i="2"/>
  <c r="AJ413" i="2" s="1"/>
  <c r="AK225" i="2"/>
  <c r="AK413" i="2" s="1"/>
  <c r="AL225" i="2"/>
  <c r="AL413" i="2" s="1"/>
  <c r="AM225" i="2"/>
  <c r="AM413" i="2" s="1"/>
  <c r="AN225" i="2"/>
  <c r="AN413" i="2" s="1"/>
  <c r="AO225" i="2"/>
  <c r="AO413" i="2" s="1"/>
  <c r="AP225" i="2"/>
  <c r="AP413" i="2" s="1"/>
  <c r="AQ225" i="2"/>
  <c r="AQ413" i="2" s="1"/>
  <c r="AR225" i="2"/>
  <c r="AR413" i="2" s="1"/>
  <c r="AS225" i="2"/>
  <c r="AS413" i="2" s="1"/>
  <c r="AT225" i="2"/>
  <c r="AT413" i="2" s="1"/>
  <c r="AU225" i="2"/>
  <c r="AU413" i="2" s="1"/>
  <c r="AV225" i="2"/>
  <c r="AV413" i="2" s="1"/>
  <c r="AB226" i="2"/>
  <c r="AC226" i="2"/>
  <c r="AC414" i="2" s="1"/>
  <c r="AD226" i="2"/>
  <c r="AD414" i="2" s="1"/>
  <c r="AE226" i="2"/>
  <c r="AE414" i="2" s="1"/>
  <c r="AF226" i="2"/>
  <c r="AF414" i="2" s="1"/>
  <c r="AG226" i="2"/>
  <c r="AG414" i="2" s="1"/>
  <c r="AH226" i="2"/>
  <c r="AH414" i="2" s="1"/>
  <c r="AI226" i="2"/>
  <c r="AI414" i="2" s="1"/>
  <c r="AJ226" i="2"/>
  <c r="AJ414" i="2" s="1"/>
  <c r="AK226" i="2"/>
  <c r="AK414" i="2" s="1"/>
  <c r="AL226" i="2"/>
  <c r="AL414" i="2" s="1"/>
  <c r="AM226" i="2"/>
  <c r="AM414" i="2" s="1"/>
  <c r="AN226" i="2"/>
  <c r="AN414" i="2" s="1"/>
  <c r="AO226" i="2"/>
  <c r="AO414" i="2" s="1"/>
  <c r="AP226" i="2"/>
  <c r="AP414" i="2" s="1"/>
  <c r="AQ226" i="2"/>
  <c r="AQ414" i="2" s="1"/>
  <c r="AR226" i="2"/>
  <c r="AR414" i="2" s="1"/>
  <c r="AS226" i="2"/>
  <c r="AS414" i="2" s="1"/>
  <c r="AT226" i="2"/>
  <c r="AT414" i="2" s="1"/>
  <c r="AU226" i="2"/>
  <c r="AU414" i="2" s="1"/>
  <c r="AV226" i="2"/>
  <c r="AV414" i="2" s="1"/>
  <c r="AB227" i="2"/>
  <c r="AB415" i="2" s="1"/>
  <c r="AC227" i="2"/>
  <c r="AC415" i="2" s="1"/>
  <c r="AD227" i="2"/>
  <c r="AD415" i="2" s="1"/>
  <c r="AE227" i="2"/>
  <c r="AE415" i="2" s="1"/>
  <c r="AF227" i="2"/>
  <c r="AF415" i="2" s="1"/>
  <c r="AG227" i="2"/>
  <c r="AG415" i="2" s="1"/>
  <c r="AH227" i="2"/>
  <c r="AH415" i="2" s="1"/>
  <c r="AI227" i="2"/>
  <c r="AI415" i="2" s="1"/>
  <c r="AJ227" i="2"/>
  <c r="AJ415" i="2" s="1"/>
  <c r="AK227" i="2"/>
  <c r="AK415" i="2" s="1"/>
  <c r="AL227" i="2"/>
  <c r="AL415" i="2" s="1"/>
  <c r="AM227" i="2"/>
  <c r="AM415" i="2" s="1"/>
  <c r="AN227" i="2"/>
  <c r="AN415" i="2" s="1"/>
  <c r="AO227" i="2"/>
  <c r="AO415" i="2" s="1"/>
  <c r="AP227" i="2"/>
  <c r="AP415" i="2" s="1"/>
  <c r="AQ227" i="2"/>
  <c r="AQ415" i="2" s="1"/>
  <c r="AR227" i="2"/>
  <c r="AR415" i="2" s="1"/>
  <c r="AS227" i="2"/>
  <c r="AS415" i="2" s="1"/>
  <c r="AT227" i="2"/>
  <c r="AT415" i="2" s="1"/>
  <c r="AU227" i="2"/>
  <c r="AU415" i="2" s="1"/>
  <c r="AV227" i="2"/>
  <c r="AV415" i="2" s="1"/>
  <c r="AB228" i="2"/>
  <c r="AB416" i="2" s="1"/>
  <c r="AC228" i="2"/>
  <c r="AC416" i="2" s="1"/>
  <c r="AD228" i="2"/>
  <c r="AD416" i="2" s="1"/>
  <c r="AE228" i="2"/>
  <c r="AE416" i="2" s="1"/>
  <c r="AF228" i="2"/>
  <c r="AF416" i="2" s="1"/>
  <c r="AG228" i="2"/>
  <c r="AG416" i="2" s="1"/>
  <c r="AH228" i="2"/>
  <c r="AH416" i="2" s="1"/>
  <c r="AI228" i="2"/>
  <c r="AI416" i="2" s="1"/>
  <c r="AJ228" i="2"/>
  <c r="AJ416" i="2" s="1"/>
  <c r="AK228" i="2"/>
  <c r="AK416" i="2" s="1"/>
  <c r="AL228" i="2"/>
  <c r="AL416" i="2" s="1"/>
  <c r="AM228" i="2"/>
  <c r="AM416" i="2" s="1"/>
  <c r="AN228" i="2"/>
  <c r="AN416" i="2" s="1"/>
  <c r="AO228" i="2"/>
  <c r="AO416" i="2" s="1"/>
  <c r="AP228" i="2"/>
  <c r="AP416" i="2" s="1"/>
  <c r="AQ228" i="2"/>
  <c r="AQ416" i="2" s="1"/>
  <c r="AR228" i="2"/>
  <c r="AR416" i="2" s="1"/>
  <c r="AS228" i="2"/>
  <c r="AS416" i="2" s="1"/>
  <c r="AT228" i="2"/>
  <c r="AT416" i="2" s="1"/>
  <c r="AU228" i="2"/>
  <c r="AU416" i="2" s="1"/>
  <c r="AV228" i="2"/>
  <c r="AV416" i="2" s="1"/>
  <c r="AB229" i="2"/>
  <c r="AB417" i="2" s="1"/>
  <c r="AC229" i="2"/>
  <c r="AC417" i="2" s="1"/>
  <c r="AD229" i="2"/>
  <c r="AD417" i="2" s="1"/>
  <c r="AE229" i="2"/>
  <c r="AE417" i="2" s="1"/>
  <c r="AF229" i="2"/>
  <c r="AF417" i="2" s="1"/>
  <c r="AG229" i="2"/>
  <c r="AG417" i="2" s="1"/>
  <c r="AH229" i="2"/>
  <c r="AH417" i="2" s="1"/>
  <c r="AI229" i="2"/>
  <c r="AI417" i="2" s="1"/>
  <c r="AJ229" i="2"/>
  <c r="AJ417" i="2" s="1"/>
  <c r="AK229" i="2"/>
  <c r="AK417" i="2" s="1"/>
  <c r="AL229" i="2"/>
  <c r="AL417" i="2" s="1"/>
  <c r="AM229" i="2"/>
  <c r="AM417" i="2" s="1"/>
  <c r="AN229" i="2"/>
  <c r="AN417" i="2" s="1"/>
  <c r="AO229" i="2"/>
  <c r="AO417" i="2" s="1"/>
  <c r="AP229" i="2"/>
  <c r="AP417" i="2" s="1"/>
  <c r="AQ229" i="2"/>
  <c r="AQ417" i="2" s="1"/>
  <c r="AR229" i="2"/>
  <c r="AR417" i="2" s="1"/>
  <c r="AS229" i="2"/>
  <c r="AS417" i="2" s="1"/>
  <c r="AT229" i="2"/>
  <c r="AT417" i="2" s="1"/>
  <c r="AU229" i="2"/>
  <c r="AU417" i="2" s="1"/>
  <c r="AV229" i="2"/>
  <c r="AV417" i="2" s="1"/>
  <c r="AB230" i="2"/>
  <c r="AB418" i="2" s="1"/>
  <c r="AC230" i="2"/>
  <c r="AC418" i="2" s="1"/>
  <c r="AD230" i="2"/>
  <c r="AD418" i="2" s="1"/>
  <c r="AE230" i="2"/>
  <c r="AE418" i="2" s="1"/>
  <c r="AF230" i="2"/>
  <c r="AF418" i="2" s="1"/>
  <c r="AG230" i="2"/>
  <c r="AG418" i="2" s="1"/>
  <c r="AH230" i="2"/>
  <c r="AH418" i="2" s="1"/>
  <c r="AI230" i="2"/>
  <c r="AI418" i="2" s="1"/>
  <c r="AJ230" i="2"/>
  <c r="AJ418" i="2" s="1"/>
  <c r="AK230" i="2"/>
  <c r="AK418" i="2" s="1"/>
  <c r="AL230" i="2"/>
  <c r="AL418" i="2" s="1"/>
  <c r="AM230" i="2"/>
  <c r="AM418" i="2" s="1"/>
  <c r="AN230" i="2"/>
  <c r="AN418" i="2" s="1"/>
  <c r="AO230" i="2"/>
  <c r="AO418" i="2" s="1"/>
  <c r="AP230" i="2"/>
  <c r="AP418" i="2" s="1"/>
  <c r="AQ230" i="2"/>
  <c r="AQ418" i="2" s="1"/>
  <c r="AR230" i="2"/>
  <c r="AR418" i="2" s="1"/>
  <c r="AS230" i="2"/>
  <c r="AS418" i="2" s="1"/>
  <c r="AT230" i="2"/>
  <c r="AT418" i="2" s="1"/>
  <c r="AU230" i="2"/>
  <c r="AU418" i="2" s="1"/>
  <c r="AV230" i="2"/>
  <c r="AV418" i="2" s="1"/>
  <c r="AB231" i="2"/>
  <c r="AB419" i="2" s="1"/>
  <c r="AC231" i="2"/>
  <c r="AC419" i="2" s="1"/>
  <c r="AD231" i="2"/>
  <c r="AD419" i="2" s="1"/>
  <c r="AE231" i="2"/>
  <c r="AE419" i="2" s="1"/>
  <c r="AF231" i="2"/>
  <c r="AF419" i="2" s="1"/>
  <c r="AG231" i="2"/>
  <c r="AG419" i="2" s="1"/>
  <c r="AH231" i="2"/>
  <c r="AH419" i="2" s="1"/>
  <c r="AI231" i="2"/>
  <c r="AI419" i="2" s="1"/>
  <c r="AJ231" i="2"/>
  <c r="AJ419" i="2" s="1"/>
  <c r="AK231" i="2"/>
  <c r="AK419" i="2" s="1"/>
  <c r="AL231" i="2"/>
  <c r="AL419" i="2" s="1"/>
  <c r="AM231" i="2"/>
  <c r="AM419" i="2" s="1"/>
  <c r="AN231" i="2"/>
  <c r="AN419" i="2" s="1"/>
  <c r="AO231" i="2"/>
  <c r="AO419" i="2" s="1"/>
  <c r="AP231" i="2"/>
  <c r="AP419" i="2" s="1"/>
  <c r="AQ231" i="2"/>
  <c r="AQ419" i="2" s="1"/>
  <c r="AR231" i="2"/>
  <c r="AR419" i="2" s="1"/>
  <c r="AS231" i="2"/>
  <c r="AS419" i="2" s="1"/>
  <c r="AT231" i="2"/>
  <c r="AT419" i="2" s="1"/>
  <c r="AU231" i="2"/>
  <c r="AU419" i="2" s="1"/>
  <c r="AV231" i="2"/>
  <c r="AV419" i="2" s="1"/>
  <c r="AB232" i="2"/>
  <c r="AB420" i="2" s="1"/>
  <c r="AC232" i="2"/>
  <c r="AC420" i="2" s="1"/>
  <c r="AD232" i="2"/>
  <c r="AD420" i="2" s="1"/>
  <c r="AE232" i="2"/>
  <c r="AE420" i="2" s="1"/>
  <c r="AF232" i="2"/>
  <c r="AF420" i="2" s="1"/>
  <c r="AG232" i="2"/>
  <c r="AG420" i="2" s="1"/>
  <c r="AH232" i="2"/>
  <c r="AH420" i="2" s="1"/>
  <c r="AI232" i="2"/>
  <c r="AI420" i="2" s="1"/>
  <c r="AJ232" i="2"/>
  <c r="AJ420" i="2" s="1"/>
  <c r="AK232" i="2"/>
  <c r="AK420" i="2" s="1"/>
  <c r="AL232" i="2"/>
  <c r="AL420" i="2" s="1"/>
  <c r="AM232" i="2"/>
  <c r="AM420" i="2" s="1"/>
  <c r="AN232" i="2"/>
  <c r="AN420" i="2" s="1"/>
  <c r="AO232" i="2"/>
  <c r="AO420" i="2" s="1"/>
  <c r="AP232" i="2"/>
  <c r="AP420" i="2" s="1"/>
  <c r="AQ232" i="2"/>
  <c r="AQ420" i="2" s="1"/>
  <c r="AR232" i="2"/>
  <c r="AR420" i="2" s="1"/>
  <c r="AS232" i="2"/>
  <c r="AS420" i="2" s="1"/>
  <c r="AT232" i="2"/>
  <c r="AT420" i="2" s="1"/>
  <c r="AU232" i="2"/>
  <c r="AU420" i="2" s="1"/>
  <c r="AV232" i="2"/>
  <c r="AV420" i="2" s="1"/>
  <c r="AB233" i="2"/>
  <c r="AB421" i="2" s="1"/>
  <c r="AC233" i="2"/>
  <c r="AC421" i="2" s="1"/>
  <c r="AD233" i="2"/>
  <c r="AD421" i="2" s="1"/>
  <c r="AE233" i="2"/>
  <c r="AE421" i="2" s="1"/>
  <c r="AF233" i="2"/>
  <c r="AF421" i="2" s="1"/>
  <c r="AG233" i="2"/>
  <c r="AG421" i="2" s="1"/>
  <c r="AH233" i="2"/>
  <c r="AH421" i="2" s="1"/>
  <c r="AI233" i="2"/>
  <c r="AI421" i="2" s="1"/>
  <c r="AJ233" i="2"/>
  <c r="AJ421" i="2" s="1"/>
  <c r="AK233" i="2"/>
  <c r="AK421" i="2" s="1"/>
  <c r="AL233" i="2"/>
  <c r="AL421" i="2" s="1"/>
  <c r="AM233" i="2"/>
  <c r="AM421" i="2" s="1"/>
  <c r="AN233" i="2"/>
  <c r="AN421" i="2" s="1"/>
  <c r="AO233" i="2"/>
  <c r="AO421" i="2" s="1"/>
  <c r="AP233" i="2"/>
  <c r="AP421" i="2" s="1"/>
  <c r="AQ233" i="2"/>
  <c r="AQ421" i="2" s="1"/>
  <c r="AR233" i="2"/>
  <c r="AR421" i="2" s="1"/>
  <c r="AS233" i="2"/>
  <c r="AS421" i="2" s="1"/>
  <c r="AT233" i="2"/>
  <c r="AT421" i="2" s="1"/>
  <c r="AU233" i="2"/>
  <c r="AU421" i="2" s="1"/>
  <c r="AV233" i="2"/>
  <c r="AV421" i="2" s="1"/>
  <c r="AB234" i="2"/>
  <c r="AB422" i="2" s="1"/>
  <c r="AC234" i="2"/>
  <c r="AC422" i="2" s="1"/>
  <c r="AD234" i="2"/>
  <c r="AD422" i="2" s="1"/>
  <c r="AE234" i="2"/>
  <c r="AE422" i="2" s="1"/>
  <c r="AF234" i="2"/>
  <c r="AF422" i="2" s="1"/>
  <c r="AG234" i="2"/>
  <c r="AG422" i="2" s="1"/>
  <c r="AH234" i="2"/>
  <c r="AH422" i="2" s="1"/>
  <c r="AI234" i="2"/>
  <c r="AI422" i="2" s="1"/>
  <c r="AJ234" i="2"/>
  <c r="AJ422" i="2" s="1"/>
  <c r="AK234" i="2"/>
  <c r="AK422" i="2" s="1"/>
  <c r="AL234" i="2"/>
  <c r="AL422" i="2" s="1"/>
  <c r="AM234" i="2"/>
  <c r="AM422" i="2" s="1"/>
  <c r="AN234" i="2"/>
  <c r="AN422" i="2" s="1"/>
  <c r="AO234" i="2"/>
  <c r="AO422" i="2" s="1"/>
  <c r="AP234" i="2"/>
  <c r="AP422" i="2" s="1"/>
  <c r="AQ234" i="2"/>
  <c r="AQ422" i="2" s="1"/>
  <c r="AR234" i="2"/>
  <c r="AR422" i="2" s="1"/>
  <c r="AS234" i="2"/>
  <c r="AS422" i="2" s="1"/>
  <c r="AT234" i="2"/>
  <c r="AT422" i="2" s="1"/>
  <c r="AU234" i="2"/>
  <c r="AU422" i="2" s="1"/>
  <c r="AV234" i="2"/>
  <c r="AV422" i="2" s="1"/>
  <c r="AB235" i="2"/>
  <c r="AB423" i="2" s="1"/>
  <c r="AC235" i="2"/>
  <c r="AC423" i="2" s="1"/>
  <c r="AD235" i="2"/>
  <c r="AD423" i="2" s="1"/>
  <c r="AE235" i="2"/>
  <c r="AE423" i="2" s="1"/>
  <c r="AF235" i="2"/>
  <c r="AF423" i="2" s="1"/>
  <c r="AG235" i="2"/>
  <c r="AG423" i="2" s="1"/>
  <c r="AH235" i="2"/>
  <c r="AH423" i="2" s="1"/>
  <c r="AI235" i="2"/>
  <c r="AI423" i="2" s="1"/>
  <c r="AJ235" i="2"/>
  <c r="AJ423" i="2" s="1"/>
  <c r="AK235" i="2"/>
  <c r="AK423" i="2" s="1"/>
  <c r="AL235" i="2"/>
  <c r="AL423" i="2" s="1"/>
  <c r="AM235" i="2"/>
  <c r="AM423" i="2" s="1"/>
  <c r="AN235" i="2"/>
  <c r="AN423" i="2" s="1"/>
  <c r="AO235" i="2"/>
  <c r="AO423" i="2" s="1"/>
  <c r="AP235" i="2"/>
  <c r="AP423" i="2" s="1"/>
  <c r="AQ235" i="2"/>
  <c r="AQ423" i="2" s="1"/>
  <c r="AR235" i="2"/>
  <c r="AR423" i="2" s="1"/>
  <c r="AS235" i="2"/>
  <c r="AS423" i="2" s="1"/>
  <c r="AT235" i="2"/>
  <c r="AT423" i="2" s="1"/>
  <c r="AU235" i="2"/>
  <c r="AU423" i="2" s="1"/>
  <c r="AV235" i="2"/>
  <c r="AV423" i="2" s="1"/>
  <c r="AB236" i="2"/>
  <c r="AB424" i="2" s="1"/>
  <c r="AC236" i="2"/>
  <c r="AC424" i="2" s="1"/>
  <c r="AD236" i="2"/>
  <c r="AD424" i="2" s="1"/>
  <c r="AE236" i="2"/>
  <c r="AE424" i="2" s="1"/>
  <c r="AF236" i="2"/>
  <c r="AF424" i="2" s="1"/>
  <c r="AG236" i="2"/>
  <c r="AG424" i="2" s="1"/>
  <c r="AH236" i="2"/>
  <c r="AH424" i="2" s="1"/>
  <c r="AI236" i="2"/>
  <c r="AI424" i="2" s="1"/>
  <c r="AJ236" i="2"/>
  <c r="AJ424" i="2" s="1"/>
  <c r="AK236" i="2"/>
  <c r="AK424" i="2" s="1"/>
  <c r="AL236" i="2"/>
  <c r="AL424" i="2" s="1"/>
  <c r="AM236" i="2"/>
  <c r="AM424" i="2" s="1"/>
  <c r="AN236" i="2"/>
  <c r="AN424" i="2" s="1"/>
  <c r="AO236" i="2"/>
  <c r="AO424" i="2" s="1"/>
  <c r="AP236" i="2"/>
  <c r="AP424" i="2" s="1"/>
  <c r="AQ236" i="2"/>
  <c r="AQ424" i="2" s="1"/>
  <c r="AR236" i="2"/>
  <c r="AR424" i="2" s="1"/>
  <c r="AS236" i="2"/>
  <c r="AS424" i="2" s="1"/>
  <c r="AT236" i="2"/>
  <c r="AT424" i="2" s="1"/>
  <c r="AU236" i="2"/>
  <c r="AU424" i="2" s="1"/>
  <c r="AV236" i="2"/>
  <c r="AV424" i="2" s="1"/>
  <c r="AB237" i="2"/>
  <c r="AB425" i="2" s="1"/>
  <c r="AC237" i="2"/>
  <c r="AC425" i="2" s="1"/>
  <c r="AD237" i="2"/>
  <c r="AD425" i="2" s="1"/>
  <c r="AE237" i="2"/>
  <c r="AE425" i="2" s="1"/>
  <c r="AF237" i="2"/>
  <c r="AF425" i="2" s="1"/>
  <c r="AG237" i="2"/>
  <c r="AG425" i="2" s="1"/>
  <c r="AH237" i="2"/>
  <c r="AH425" i="2" s="1"/>
  <c r="AI237" i="2"/>
  <c r="AI425" i="2" s="1"/>
  <c r="AJ237" i="2"/>
  <c r="AJ425" i="2" s="1"/>
  <c r="AK237" i="2"/>
  <c r="AK425" i="2" s="1"/>
  <c r="AL237" i="2"/>
  <c r="AL425" i="2" s="1"/>
  <c r="AM237" i="2"/>
  <c r="AM425" i="2" s="1"/>
  <c r="AN237" i="2"/>
  <c r="AN425" i="2" s="1"/>
  <c r="AO237" i="2"/>
  <c r="AO425" i="2" s="1"/>
  <c r="AP237" i="2"/>
  <c r="AP425" i="2" s="1"/>
  <c r="AQ237" i="2"/>
  <c r="AQ425" i="2" s="1"/>
  <c r="AR237" i="2"/>
  <c r="AR425" i="2" s="1"/>
  <c r="AS237" i="2"/>
  <c r="AS425" i="2" s="1"/>
  <c r="AT237" i="2"/>
  <c r="AT425" i="2" s="1"/>
  <c r="AU237" i="2"/>
  <c r="AU425" i="2" s="1"/>
  <c r="AV237" i="2"/>
  <c r="AV425" i="2" s="1"/>
  <c r="AB238" i="2"/>
  <c r="AB426" i="2" s="1"/>
  <c r="AC238" i="2"/>
  <c r="AC426" i="2" s="1"/>
  <c r="AD238" i="2"/>
  <c r="AD426" i="2" s="1"/>
  <c r="AE238" i="2"/>
  <c r="AE426" i="2" s="1"/>
  <c r="AF238" i="2"/>
  <c r="AF426" i="2" s="1"/>
  <c r="AG238" i="2"/>
  <c r="AG426" i="2" s="1"/>
  <c r="AH238" i="2"/>
  <c r="AH426" i="2" s="1"/>
  <c r="AI238" i="2"/>
  <c r="AI426" i="2" s="1"/>
  <c r="AJ238" i="2"/>
  <c r="AJ426" i="2" s="1"/>
  <c r="AK238" i="2"/>
  <c r="AK426" i="2" s="1"/>
  <c r="AL238" i="2"/>
  <c r="AL426" i="2" s="1"/>
  <c r="AM238" i="2"/>
  <c r="AM426" i="2" s="1"/>
  <c r="AN238" i="2"/>
  <c r="AN426" i="2" s="1"/>
  <c r="AO238" i="2"/>
  <c r="AO426" i="2" s="1"/>
  <c r="AP238" i="2"/>
  <c r="AP426" i="2" s="1"/>
  <c r="AQ238" i="2"/>
  <c r="AQ426" i="2" s="1"/>
  <c r="AR238" i="2"/>
  <c r="AR426" i="2" s="1"/>
  <c r="AS238" i="2"/>
  <c r="AS426" i="2" s="1"/>
  <c r="AT238" i="2"/>
  <c r="AT426" i="2" s="1"/>
  <c r="AU238" i="2"/>
  <c r="AU426" i="2" s="1"/>
  <c r="AV238" i="2"/>
  <c r="AV426" i="2" s="1"/>
  <c r="AB239" i="2"/>
  <c r="AB427" i="2" s="1"/>
  <c r="AC239" i="2"/>
  <c r="AC427" i="2" s="1"/>
  <c r="AD239" i="2"/>
  <c r="AD427" i="2" s="1"/>
  <c r="AE239" i="2"/>
  <c r="AE427" i="2" s="1"/>
  <c r="AF239" i="2"/>
  <c r="AF427" i="2" s="1"/>
  <c r="AG239" i="2"/>
  <c r="AG427" i="2" s="1"/>
  <c r="AH239" i="2"/>
  <c r="AH427" i="2" s="1"/>
  <c r="AI239" i="2"/>
  <c r="AI427" i="2" s="1"/>
  <c r="AJ239" i="2"/>
  <c r="AJ427" i="2" s="1"/>
  <c r="AK239" i="2"/>
  <c r="AK427" i="2" s="1"/>
  <c r="AL239" i="2"/>
  <c r="AL427" i="2" s="1"/>
  <c r="AM239" i="2"/>
  <c r="AM427" i="2" s="1"/>
  <c r="AN239" i="2"/>
  <c r="AN427" i="2" s="1"/>
  <c r="AO239" i="2"/>
  <c r="AO427" i="2" s="1"/>
  <c r="AP239" i="2"/>
  <c r="AP427" i="2" s="1"/>
  <c r="AQ239" i="2"/>
  <c r="AQ427" i="2" s="1"/>
  <c r="AR239" i="2"/>
  <c r="AR427" i="2" s="1"/>
  <c r="AS239" i="2"/>
  <c r="AS427" i="2" s="1"/>
  <c r="AT239" i="2"/>
  <c r="AT427" i="2" s="1"/>
  <c r="AU239" i="2"/>
  <c r="AU427" i="2" s="1"/>
  <c r="AV239" i="2"/>
  <c r="AV427" i="2" s="1"/>
  <c r="AB240" i="2"/>
  <c r="AB428" i="2" s="1"/>
  <c r="AC240" i="2"/>
  <c r="AC428" i="2" s="1"/>
  <c r="AD240" i="2"/>
  <c r="AD428" i="2" s="1"/>
  <c r="AE240" i="2"/>
  <c r="AE428" i="2" s="1"/>
  <c r="AF240" i="2"/>
  <c r="AF428" i="2" s="1"/>
  <c r="AG240" i="2"/>
  <c r="AG428" i="2" s="1"/>
  <c r="AH240" i="2"/>
  <c r="AH428" i="2" s="1"/>
  <c r="AI240" i="2"/>
  <c r="AI428" i="2" s="1"/>
  <c r="AJ240" i="2"/>
  <c r="AJ428" i="2" s="1"/>
  <c r="AK240" i="2"/>
  <c r="AK428" i="2" s="1"/>
  <c r="AL240" i="2"/>
  <c r="AL428" i="2" s="1"/>
  <c r="AM240" i="2"/>
  <c r="AM428" i="2" s="1"/>
  <c r="AN240" i="2"/>
  <c r="AN428" i="2" s="1"/>
  <c r="AO240" i="2"/>
  <c r="AO428" i="2" s="1"/>
  <c r="AP240" i="2"/>
  <c r="AP428" i="2" s="1"/>
  <c r="AQ240" i="2"/>
  <c r="AQ428" i="2" s="1"/>
  <c r="AR240" i="2"/>
  <c r="AR428" i="2" s="1"/>
  <c r="AS240" i="2"/>
  <c r="AS428" i="2" s="1"/>
  <c r="AT240" i="2"/>
  <c r="AT428" i="2" s="1"/>
  <c r="AU240" i="2"/>
  <c r="AU428" i="2" s="1"/>
  <c r="AV240" i="2"/>
  <c r="AV428" i="2" s="1"/>
  <c r="AB241" i="2"/>
  <c r="AC241" i="2"/>
  <c r="AD241" i="2"/>
  <c r="AE241" i="2"/>
  <c r="AF241" i="2"/>
  <c r="AG241" i="2"/>
  <c r="AH241" i="2"/>
  <c r="AI241" i="2"/>
  <c r="AJ241" i="2"/>
  <c r="AK241" i="2"/>
  <c r="AL241" i="2"/>
  <c r="AM241" i="2"/>
  <c r="AN241" i="2"/>
  <c r="AO241" i="2"/>
  <c r="AP241" i="2"/>
  <c r="AQ241" i="2"/>
  <c r="AR241" i="2"/>
  <c r="AS241" i="2"/>
  <c r="AT241" i="2"/>
  <c r="AU241" i="2"/>
  <c r="AV241" i="2"/>
  <c r="D220" i="2"/>
  <c r="D437" i="2" s="1"/>
  <c r="E220" i="2"/>
  <c r="F220" i="2"/>
  <c r="G220" i="2"/>
  <c r="H220" i="2"/>
  <c r="I220" i="2"/>
  <c r="J220" i="2"/>
  <c r="K220" i="2"/>
  <c r="L220" i="2"/>
  <c r="M220" i="2"/>
  <c r="N220" i="2"/>
  <c r="O220" i="2"/>
  <c r="P220" i="2"/>
  <c r="Q220" i="2"/>
  <c r="R220" i="2"/>
  <c r="S220" i="2"/>
  <c r="T220" i="2"/>
  <c r="U220" i="2"/>
  <c r="V220" i="2"/>
  <c r="W220" i="2"/>
  <c r="X220" i="2"/>
  <c r="D221" i="2"/>
  <c r="D438" i="2" s="1"/>
  <c r="E221" i="2"/>
  <c r="F221" i="2"/>
  <c r="G221" i="2"/>
  <c r="H221" i="2"/>
  <c r="I221" i="2"/>
  <c r="J221" i="2"/>
  <c r="K221" i="2"/>
  <c r="L221" i="2"/>
  <c r="M221" i="2"/>
  <c r="N221" i="2"/>
  <c r="O221" i="2"/>
  <c r="P221" i="2"/>
  <c r="Q221" i="2"/>
  <c r="R221" i="2"/>
  <c r="S221" i="2"/>
  <c r="T221" i="2"/>
  <c r="U221" i="2"/>
  <c r="V221" i="2"/>
  <c r="W221" i="2"/>
  <c r="X221" i="2"/>
  <c r="D222" i="2"/>
  <c r="D439" i="2" s="1"/>
  <c r="E222" i="2"/>
  <c r="F222" i="2"/>
  <c r="G222" i="2"/>
  <c r="H222" i="2"/>
  <c r="I222" i="2"/>
  <c r="J222" i="2"/>
  <c r="K222" i="2"/>
  <c r="L222" i="2"/>
  <c r="M222" i="2"/>
  <c r="N222" i="2"/>
  <c r="O222" i="2"/>
  <c r="P222" i="2"/>
  <c r="Q222" i="2"/>
  <c r="R222" i="2"/>
  <c r="S222" i="2"/>
  <c r="T222" i="2"/>
  <c r="U222" i="2"/>
  <c r="V222" i="2"/>
  <c r="W222" i="2"/>
  <c r="X222" i="2"/>
  <c r="D223" i="2"/>
  <c r="D440" i="2" s="1"/>
  <c r="E223" i="2"/>
  <c r="F223" i="2"/>
  <c r="G223" i="2"/>
  <c r="H223" i="2"/>
  <c r="I223" i="2"/>
  <c r="J223" i="2"/>
  <c r="K223" i="2"/>
  <c r="L223" i="2"/>
  <c r="M223" i="2"/>
  <c r="N223" i="2"/>
  <c r="O223" i="2"/>
  <c r="P223" i="2"/>
  <c r="Q223" i="2"/>
  <c r="R223" i="2"/>
  <c r="S223" i="2"/>
  <c r="T223" i="2"/>
  <c r="U223" i="2"/>
  <c r="V223" i="2"/>
  <c r="W223" i="2"/>
  <c r="X223" i="2"/>
  <c r="D224" i="2"/>
  <c r="D441" i="2" s="1"/>
  <c r="E224" i="2"/>
  <c r="F224" i="2"/>
  <c r="G224" i="2"/>
  <c r="H224" i="2"/>
  <c r="I224" i="2"/>
  <c r="J224" i="2"/>
  <c r="K224" i="2"/>
  <c r="L224" i="2"/>
  <c r="M224" i="2"/>
  <c r="N224" i="2"/>
  <c r="O224" i="2"/>
  <c r="P224" i="2"/>
  <c r="Q224" i="2"/>
  <c r="R224" i="2"/>
  <c r="S224" i="2"/>
  <c r="T224" i="2"/>
  <c r="U224" i="2"/>
  <c r="V224" i="2"/>
  <c r="W224" i="2"/>
  <c r="X224" i="2"/>
  <c r="D225" i="2"/>
  <c r="D442" i="2" s="1"/>
  <c r="E225" i="2"/>
  <c r="F225" i="2"/>
  <c r="G225" i="2"/>
  <c r="H225" i="2"/>
  <c r="I225" i="2"/>
  <c r="J225" i="2"/>
  <c r="K225" i="2"/>
  <c r="L225" i="2"/>
  <c r="M225" i="2"/>
  <c r="N225" i="2"/>
  <c r="O225" i="2"/>
  <c r="P225" i="2"/>
  <c r="Q225" i="2"/>
  <c r="R225" i="2"/>
  <c r="S225" i="2"/>
  <c r="T225" i="2"/>
  <c r="U225" i="2"/>
  <c r="V225" i="2"/>
  <c r="W225" i="2"/>
  <c r="X225" i="2"/>
  <c r="D226" i="2"/>
  <c r="D443" i="2" s="1"/>
  <c r="E226" i="2"/>
  <c r="F226" i="2"/>
  <c r="G226" i="2"/>
  <c r="H226" i="2"/>
  <c r="I226" i="2"/>
  <c r="J226" i="2"/>
  <c r="K226" i="2"/>
  <c r="L226" i="2"/>
  <c r="M226" i="2"/>
  <c r="N226" i="2"/>
  <c r="O226" i="2"/>
  <c r="P226" i="2"/>
  <c r="Q226" i="2"/>
  <c r="R226" i="2"/>
  <c r="S226" i="2"/>
  <c r="T226" i="2"/>
  <c r="U226" i="2"/>
  <c r="V226" i="2"/>
  <c r="W226" i="2"/>
  <c r="X226" i="2"/>
  <c r="D227" i="2"/>
  <c r="E227" i="2"/>
  <c r="F227" i="2"/>
  <c r="G227" i="2"/>
  <c r="H227" i="2"/>
  <c r="I227" i="2"/>
  <c r="J227" i="2"/>
  <c r="K227" i="2"/>
  <c r="L227" i="2"/>
  <c r="M227" i="2"/>
  <c r="N227" i="2"/>
  <c r="O227" i="2"/>
  <c r="P227" i="2"/>
  <c r="Q227" i="2"/>
  <c r="R227" i="2"/>
  <c r="S227" i="2"/>
  <c r="T227" i="2"/>
  <c r="U227" i="2"/>
  <c r="V227" i="2"/>
  <c r="W227" i="2"/>
  <c r="X227" i="2"/>
  <c r="D228" i="2"/>
  <c r="D445" i="2" s="1"/>
  <c r="E228" i="2"/>
  <c r="F228" i="2"/>
  <c r="G228" i="2"/>
  <c r="H228" i="2"/>
  <c r="I228" i="2"/>
  <c r="J228" i="2"/>
  <c r="K228" i="2"/>
  <c r="L228" i="2"/>
  <c r="M228" i="2"/>
  <c r="N228" i="2"/>
  <c r="O228" i="2"/>
  <c r="P228" i="2"/>
  <c r="Q228" i="2"/>
  <c r="R228" i="2"/>
  <c r="S228" i="2"/>
  <c r="T228" i="2"/>
  <c r="U228" i="2"/>
  <c r="V228" i="2"/>
  <c r="W228" i="2"/>
  <c r="X228" i="2"/>
  <c r="D229" i="2"/>
  <c r="D446" i="2" s="1"/>
  <c r="E229" i="2"/>
  <c r="F229" i="2"/>
  <c r="G229" i="2"/>
  <c r="H229" i="2"/>
  <c r="I229" i="2"/>
  <c r="J229" i="2"/>
  <c r="K229" i="2"/>
  <c r="L229" i="2"/>
  <c r="M229" i="2"/>
  <c r="N229" i="2"/>
  <c r="O229" i="2"/>
  <c r="P229" i="2"/>
  <c r="Q229" i="2"/>
  <c r="R229" i="2"/>
  <c r="S229" i="2"/>
  <c r="T229" i="2"/>
  <c r="U229" i="2"/>
  <c r="V229" i="2"/>
  <c r="W229" i="2"/>
  <c r="X229" i="2"/>
  <c r="D230" i="2"/>
  <c r="D447" i="2" s="1"/>
  <c r="E230" i="2"/>
  <c r="F230" i="2"/>
  <c r="G230" i="2"/>
  <c r="H230" i="2"/>
  <c r="I230" i="2"/>
  <c r="J230" i="2"/>
  <c r="K230" i="2"/>
  <c r="L230" i="2"/>
  <c r="M230" i="2"/>
  <c r="N230" i="2"/>
  <c r="O230" i="2"/>
  <c r="P230" i="2"/>
  <c r="Q230" i="2"/>
  <c r="R230" i="2"/>
  <c r="S230" i="2"/>
  <c r="T230" i="2"/>
  <c r="U230" i="2"/>
  <c r="V230" i="2"/>
  <c r="W230" i="2"/>
  <c r="X230" i="2"/>
  <c r="D231" i="2"/>
  <c r="D448" i="2" s="1"/>
  <c r="E231" i="2"/>
  <c r="F231" i="2"/>
  <c r="G231" i="2"/>
  <c r="H231" i="2"/>
  <c r="I231" i="2"/>
  <c r="J231" i="2"/>
  <c r="K231" i="2"/>
  <c r="L231" i="2"/>
  <c r="M231" i="2"/>
  <c r="N231" i="2"/>
  <c r="O231" i="2"/>
  <c r="P231" i="2"/>
  <c r="Q231" i="2"/>
  <c r="R231" i="2"/>
  <c r="S231" i="2"/>
  <c r="T231" i="2"/>
  <c r="U231" i="2"/>
  <c r="V231" i="2"/>
  <c r="W231" i="2"/>
  <c r="X231" i="2"/>
  <c r="D232" i="2"/>
  <c r="D449" i="2" s="1"/>
  <c r="E232" i="2"/>
  <c r="F232" i="2"/>
  <c r="G232" i="2"/>
  <c r="H232" i="2"/>
  <c r="I232" i="2"/>
  <c r="J232" i="2"/>
  <c r="K232" i="2"/>
  <c r="L232" i="2"/>
  <c r="M232" i="2"/>
  <c r="N232" i="2"/>
  <c r="O232" i="2"/>
  <c r="P232" i="2"/>
  <c r="Q232" i="2"/>
  <c r="R232" i="2"/>
  <c r="S232" i="2"/>
  <c r="T232" i="2"/>
  <c r="U232" i="2"/>
  <c r="V232" i="2"/>
  <c r="W232" i="2"/>
  <c r="X232" i="2"/>
  <c r="D233" i="2"/>
  <c r="D450" i="2" s="1"/>
  <c r="E233" i="2"/>
  <c r="F233" i="2"/>
  <c r="G233" i="2"/>
  <c r="H233" i="2"/>
  <c r="I233" i="2"/>
  <c r="J233" i="2"/>
  <c r="K233" i="2"/>
  <c r="L233" i="2"/>
  <c r="M233" i="2"/>
  <c r="N233" i="2"/>
  <c r="O233" i="2"/>
  <c r="P233" i="2"/>
  <c r="Q233" i="2"/>
  <c r="R233" i="2"/>
  <c r="S233" i="2"/>
  <c r="T233" i="2"/>
  <c r="U233" i="2"/>
  <c r="V233" i="2"/>
  <c r="W233" i="2"/>
  <c r="X233" i="2"/>
  <c r="D234" i="2"/>
  <c r="D451" i="2" s="1"/>
  <c r="E234" i="2"/>
  <c r="F234" i="2"/>
  <c r="G234" i="2"/>
  <c r="H234" i="2"/>
  <c r="I234" i="2"/>
  <c r="J234" i="2"/>
  <c r="K234" i="2"/>
  <c r="L234" i="2"/>
  <c r="M234" i="2"/>
  <c r="N234" i="2"/>
  <c r="O234" i="2"/>
  <c r="P234" i="2"/>
  <c r="Q234" i="2"/>
  <c r="R234" i="2"/>
  <c r="S234" i="2"/>
  <c r="T234" i="2"/>
  <c r="U234" i="2"/>
  <c r="V234" i="2"/>
  <c r="W234" i="2"/>
  <c r="X234" i="2"/>
  <c r="D235" i="2"/>
  <c r="D452" i="2" s="1"/>
  <c r="E235" i="2"/>
  <c r="F235" i="2"/>
  <c r="G235" i="2"/>
  <c r="H235" i="2"/>
  <c r="I235" i="2"/>
  <c r="J235" i="2"/>
  <c r="K235" i="2"/>
  <c r="L235" i="2"/>
  <c r="M235" i="2"/>
  <c r="N235" i="2"/>
  <c r="O235" i="2"/>
  <c r="P235" i="2"/>
  <c r="Q235" i="2"/>
  <c r="R235" i="2"/>
  <c r="S235" i="2"/>
  <c r="T235" i="2"/>
  <c r="U235" i="2"/>
  <c r="V235" i="2"/>
  <c r="W235" i="2"/>
  <c r="X235" i="2"/>
  <c r="D236" i="2"/>
  <c r="D453" i="2" s="1"/>
  <c r="E236" i="2"/>
  <c r="F236" i="2"/>
  <c r="G236" i="2"/>
  <c r="H236" i="2"/>
  <c r="I236" i="2"/>
  <c r="J236" i="2"/>
  <c r="K236" i="2"/>
  <c r="L236" i="2"/>
  <c r="M236" i="2"/>
  <c r="N236" i="2"/>
  <c r="O236" i="2"/>
  <c r="P236" i="2"/>
  <c r="Q236" i="2"/>
  <c r="R236" i="2"/>
  <c r="S236" i="2"/>
  <c r="T236" i="2"/>
  <c r="U236" i="2"/>
  <c r="V236" i="2"/>
  <c r="W236" i="2"/>
  <c r="X236" i="2"/>
  <c r="D237" i="2"/>
  <c r="D454" i="2" s="1"/>
  <c r="E237" i="2"/>
  <c r="F237" i="2"/>
  <c r="G237" i="2"/>
  <c r="H237" i="2"/>
  <c r="I237" i="2"/>
  <c r="J237" i="2"/>
  <c r="K237" i="2"/>
  <c r="L237" i="2"/>
  <c r="M237" i="2"/>
  <c r="N237" i="2"/>
  <c r="O237" i="2"/>
  <c r="P237" i="2"/>
  <c r="Q237" i="2"/>
  <c r="R237" i="2"/>
  <c r="S237" i="2"/>
  <c r="T237" i="2"/>
  <c r="U237" i="2"/>
  <c r="V237" i="2"/>
  <c r="W237" i="2"/>
  <c r="X237" i="2"/>
  <c r="D238" i="2"/>
  <c r="D455" i="2" s="1"/>
  <c r="E238" i="2"/>
  <c r="F238" i="2"/>
  <c r="G238" i="2"/>
  <c r="H238" i="2"/>
  <c r="I238" i="2"/>
  <c r="J238" i="2"/>
  <c r="K238" i="2"/>
  <c r="L238" i="2"/>
  <c r="M238" i="2"/>
  <c r="N238" i="2"/>
  <c r="O238" i="2"/>
  <c r="P238" i="2"/>
  <c r="Q238" i="2"/>
  <c r="R238" i="2"/>
  <c r="S238" i="2"/>
  <c r="T238" i="2"/>
  <c r="U238" i="2"/>
  <c r="V238" i="2"/>
  <c r="W238" i="2"/>
  <c r="X238" i="2"/>
  <c r="D239" i="2"/>
  <c r="D456" i="2" s="1"/>
  <c r="E239" i="2"/>
  <c r="F239" i="2"/>
  <c r="G239" i="2"/>
  <c r="H239" i="2"/>
  <c r="I239" i="2"/>
  <c r="J239" i="2"/>
  <c r="K239" i="2"/>
  <c r="L239" i="2"/>
  <c r="M239" i="2"/>
  <c r="N239" i="2"/>
  <c r="O239" i="2"/>
  <c r="P239" i="2"/>
  <c r="Q239" i="2"/>
  <c r="R239" i="2"/>
  <c r="S239" i="2"/>
  <c r="T239" i="2"/>
  <c r="U239" i="2"/>
  <c r="V239" i="2"/>
  <c r="W239" i="2"/>
  <c r="X239" i="2"/>
  <c r="D240" i="2"/>
  <c r="D457" i="2" s="1"/>
  <c r="E240" i="2"/>
  <c r="F240" i="2"/>
  <c r="G240" i="2"/>
  <c r="H240" i="2"/>
  <c r="I240" i="2"/>
  <c r="J240" i="2"/>
  <c r="K240" i="2"/>
  <c r="L240" i="2"/>
  <c r="M240" i="2"/>
  <c r="N240" i="2"/>
  <c r="O240" i="2"/>
  <c r="P240" i="2"/>
  <c r="Q240" i="2"/>
  <c r="R240" i="2"/>
  <c r="S240" i="2"/>
  <c r="T240" i="2"/>
  <c r="U240" i="2"/>
  <c r="V240" i="2"/>
  <c r="W240" i="2"/>
  <c r="X240" i="2"/>
  <c r="D241" i="2"/>
  <c r="D458" i="2" s="1"/>
  <c r="E241" i="2"/>
  <c r="F241" i="2"/>
  <c r="G241" i="2"/>
  <c r="H241" i="2"/>
  <c r="I241" i="2"/>
  <c r="J241" i="2"/>
  <c r="K241" i="2"/>
  <c r="L241" i="2"/>
  <c r="M241" i="2"/>
  <c r="N241" i="2"/>
  <c r="O241" i="2"/>
  <c r="P241" i="2"/>
  <c r="Q241" i="2"/>
  <c r="R241" i="2"/>
  <c r="S241" i="2"/>
  <c r="T241" i="2"/>
  <c r="U241" i="2"/>
  <c r="V241" i="2"/>
  <c r="W241" i="2"/>
  <c r="X241" i="2"/>
  <c r="X428" i="2" l="1"/>
  <c r="X457" i="2"/>
  <c r="J426" i="2"/>
  <c r="J455" i="2"/>
  <c r="T424" i="2"/>
  <c r="T453" i="2"/>
  <c r="N422" i="2"/>
  <c r="N451" i="2"/>
  <c r="U419" i="2"/>
  <c r="U448" i="2"/>
  <c r="L416" i="2"/>
  <c r="L445" i="2"/>
  <c r="T429" i="2"/>
  <c r="T458" i="2"/>
  <c r="L429" i="2"/>
  <c r="L458" i="2"/>
  <c r="Q428" i="2"/>
  <c r="Q457" i="2"/>
  <c r="I428" i="2"/>
  <c r="I457" i="2"/>
  <c r="V427" i="2"/>
  <c r="V456" i="2"/>
  <c r="N427" i="2"/>
  <c r="N456" i="2"/>
  <c r="F427" i="2"/>
  <c r="F456" i="2"/>
  <c r="S426" i="2"/>
  <c r="S455" i="2"/>
  <c r="K426" i="2"/>
  <c r="K455" i="2"/>
  <c r="X425" i="2"/>
  <c r="X454" i="2"/>
  <c r="P425" i="2"/>
  <c r="P454" i="2"/>
  <c r="H425" i="2"/>
  <c r="H454" i="2"/>
  <c r="U424" i="2"/>
  <c r="U453" i="2"/>
  <c r="M424" i="2"/>
  <c r="M453" i="2"/>
  <c r="E424" i="2"/>
  <c r="E453" i="2"/>
  <c r="R423" i="2"/>
  <c r="R452" i="2"/>
  <c r="J423" i="2"/>
  <c r="J452" i="2"/>
  <c r="W422" i="2"/>
  <c r="W451" i="2"/>
  <c r="O422" i="2"/>
  <c r="O451" i="2"/>
  <c r="G422" i="2"/>
  <c r="G451" i="2"/>
  <c r="T421" i="2"/>
  <c r="T450" i="2"/>
  <c r="L421" i="2"/>
  <c r="L450" i="2"/>
  <c r="Q420" i="2"/>
  <c r="Q449" i="2"/>
  <c r="I420" i="2"/>
  <c r="I449" i="2"/>
  <c r="V419" i="2"/>
  <c r="V448" i="2"/>
  <c r="N419" i="2"/>
  <c r="N448" i="2"/>
  <c r="F419" i="2"/>
  <c r="F448" i="2"/>
  <c r="S418" i="2"/>
  <c r="S447" i="2"/>
  <c r="K418" i="2"/>
  <c r="K447" i="2"/>
  <c r="X417" i="2"/>
  <c r="X446" i="2"/>
  <c r="P417" i="2"/>
  <c r="P446" i="2"/>
  <c r="H417" i="2"/>
  <c r="H446" i="2"/>
  <c r="U416" i="2"/>
  <c r="U445" i="2"/>
  <c r="M416" i="2"/>
  <c r="M445" i="2"/>
  <c r="E416" i="2"/>
  <c r="E445" i="2"/>
  <c r="R415" i="2"/>
  <c r="J415" i="2"/>
  <c r="W414" i="2"/>
  <c r="W443" i="2"/>
  <c r="O414" i="2"/>
  <c r="O443" i="2"/>
  <c r="G414" i="2"/>
  <c r="G443" i="2"/>
  <c r="T413" i="2"/>
  <c r="T442" i="2"/>
  <c r="L413" i="2"/>
  <c r="L442" i="2"/>
  <c r="Q412" i="2"/>
  <c r="Q441" i="2"/>
  <c r="I412" i="2"/>
  <c r="I441" i="2"/>
  <c r="V411" i="2"/>
  <c r="V440" i="2"/>
  <c r="N411" i="2"/>
  <c r="N440" i="2"/>
  <c r="F411" i="2"/>
  <c r="F440" i="2"/>
  <c r="S410" i="2"/>
  <c r="S439" i="2"/>
  <c r="K410" i="2"/>
  <c r="K439" i="2"/>
  <c r="X409" i="2"/>
  <c r="X438" i="2"/>
  <c r="P409" i="2"/>
  <c r="P438" i="2"/>
  <c r="H409" i="2"/>
  <c r="H438" i="2"/>
  <c r="U408" i="2"/>
  <c r="U437" i="2"/>
  <c r="M408" i="2"/>
  <c r="M437" i="2"/>
  <c r="E408" i="2"/>
  <c r="E437" i="2"/>
  <c r="K429" i="2"/>
  <c r="K458" i="2"/>
  <c r="E427" i="2"/>
  <c r="E456" i="2"/>
  <c r="O425" i="2"/>
  <c r="O454" i="2"/>
  <c r="V422" i="2"/>
  <c r="V451" i="2"/>
  <c r="P420" i="2"/>
  <c r="P449" i="2"/>
  <c r="R418" i="2"/>
  <c r="R447" i="2"/>
  <c r="T416" i="2"/>
  <c r="T445" i="2"/>
  <c r="V414" i="2"/>
  <c r="V443" i="2"/>
  <c r="X412" i="2"/>
  <c r="X441" i="2"/>
  <c r="M411" i="2"/>
  <c r="M440" i="2"/>
  <c r="G409" i="2"/>
  <c r="G438" i="2"/>
  <c r="Q426" i="2"/>
  <c r="Q455" i="2"/>
  <c r="I426" i="2"/>
  <c r="I455" i="2"/>
  <c r="V425" i="2"/>
  <c r="V454" i="2"/>
  <c r="N425" i="2"/>
  <c r="N454" i="2"/>
  <c r="F425" i="2"/>
  <c r="F454" i="2"/>
  <c r="S424" i="2"/>
  <c r="S453" i="2"/>
  <c r="K424" i="2"/>
  <c r="K453" i="2"/>
  <c r="X423" i="2"/>
  <c r="X452" i="2"/>
  <c r="P423" i="2"/>
  <c r="P452" i="2"/>
  <c r="H423" i="2"/>
  <c r="H452" i="2"/>
  <c r="U422" i="2"/>
  <c r="U451" i="2"/>
  <c r="M422" i="2"/>
  <c r="M451" i="2"/>
  <c r="E422" i="2"/>
  <c r="E451" i="2"/>
  <c r="R421" i="2"/>
  <c r="R450" i="2"/>
  <c r="J421" i="2"/>
  <c r="J450" i="2"/>
  <c r="W420" i="2"/>
  <c r="W449" i="2"/>
  <c r="O420" i="2"/>
  <c r="O449" i="2"/>
  <c r="G420" i="2"/>
  <c r="G449" i="2"/>
  <c r="T419" i="2"/>
  <c r="T448" i="2"/>
  <c r="L419" i="2"/>
  <c r="L448" i="2"/>
  <c r="Q418" i="2"/>
  <c r="Q447" i="2"/>
  <c r="I418" i="2"/>
  <c r="I447" i="2"/>
  <c r="V417" i="2"/>
  <c r="V446" i="2"/>
  <c r="N417" i="2"/>
  <c r="N446" i="2"/>
  <c r="F417" i="2"/>
  <c r="F446" i="2"/>
  <c r="S416" i="2"/>
  <c r="S445" i="2"/>
  <c r="K416" i="2"/>
  <c r="K445" i="2"/>
  <c r="X415" i="2"/>
  <c r="P415" i="2"/>
  <c r="H415" i="2"/>
  <c r="U414" i="2"/>
  <c r="U443" i="2"/>
  <c r="M414" i="2"/>
  <c r="M443" i="2"/>
  <c r="E414" i="2"/>
  <c r="E443" i="2"/>
  <c r="R413" i="2"/>
  <c r="R442" i="2"/>
  <c r="J413" i="2"/>
  <c r="J442" i="2"/>
  <c r="W412" i="2"/>
  <c r="W441" i="2"/>
  <c r="O412" i="2"/>
  <c r="O441" i="2"/>
  <c r="G412" i="2"/>
  <c r="G441" i="2"/>
  <c r="T411" i="2"/>
  <c r="T440" i="2"/>
  <c r="L411" i="2"/>
  <c r="L440" i="2"/>
  <c r="Q410" i="2"/>
  <c r="Q439" i="2"/>
  <c r="I410" i="2"/>
  <c r="I439" i="2"/>
  <c r="V409" i="2"/>
  <c r="V438" i="2"/>
  <c r="N409" i="2"/>
  <c r="N438" i="2"/>
  <c r="F409" i="2"/>
  <c r="F438" i="2"/>
  <c r="S408" i="2"/>
  <c r="S437" i="2"/>
  <c r="K408" i="2"/>
  <c r="K437" i="2"/>
  <c r="F414" i="2"/>
  <c r="F443" i="2"/>
  <c r="P412" i="2"/>
  <c r="P441" i="2"/>
  <c r="E411" i="2"/>
  <c r="E440" i="2"/>
  <c r="O409" i="2"/>
  <c r="O438" i="2"/>
  <c r="R429" i="2"/>
  <c r="R458" i="2"/>
  <c r="T427" i="2"/>
  <c r="T456" i="2"/>
  <c r="V428" i="2"/>
  <c r="V457" i="2"/>
  <c r="K427" i="2"/>
  <c r="K456" i="2"/>
  <c r="U425" i="2"/>
  <c r="U454" i="2"/>
  <c r="R424" i="2"/>
  <c r="R453" i="2"/>
  <c r="J424" i="2"/>
  <c r="J453" i="2"/>
  <c r="W423" i="2"/>
  <c r="W452" i="2"/>
  <c r="O423" i="2"/>
  <c r="O452" i="2"/>
  <c r="G423" i="2"/>
  <c r="G452" i="2"/>
  <c r="T422" i="2"/>
  <c r="T451" i="2"/>
  <c r="L422" i="2"/>
  <c r="L451" i="2"/>
  <c r="Q421" i="2"/>
  <c r="Q450" i="2"/>
  <c r="I421" i="2"/>
  <c r="I450" i="2"/>
  <c r="V420" i="2"/>
  <c r="V449" i="2"/>
  <c r="N420" i="2"/>
  <c r="N449" i="2"/>
  <c r="F420" i="2"/>
  <c r="F449" i="2"/>
  <c r="S419" i="2"/>
  <c r="S448" i="2"/>
  <c r="K419" i="2"/>
  <c r="K448" i="2"/>
  <c r="X418" i="2"/>
  <c r="X447" i="2"/>
  <c r="P418" i="2"/>
  <c r="P447" i="2"/>
  <c r="H418" i="2"/>
  <c r="H447" i="2"/>
  <c r="U417" i="2"/>
  <c r="U446" i="2"/>
  <c r="M417" i="2"/>
  <c r="M446" i="2"/>
  <c r="E417" i="2"/>
  <c r="E446" i="2"/>
  <c r="R416" i="2"/>
  <c r="R445" i="2"/>
  <c r="J416" i="2"/>
  <c r="J445" i="2"/>
  <c r="W415" i="2"/>
  <c r="O415" i="2"/>
  <c r="G415" i="2"/>
  <c r="T414" i="2"/>
  <c r="T443" i="2"/>
  <c r="L414" i="2"/>
  <c r="L443" i="2"/>
  <c r="Q413" i="2"/>
  <c r="Q442" i="2"/>
  <c r="I413" i="2"/>
  <c r="I442" i="2"/>
  <c r="V412" i="2"/>
  <c r="V441" i="2"/>
  <c r="N412" i="2"/>
  <c r="N441" i="2"/>
  <c r="F412" i="2"/>
  <c r="F441" i="2"/>
  <c r="S411" i="2"/>
  <c r="S440" i="2"/>
  <c r="K411" i="2"/>
  <c r="K440" i="2"/>
  <c r="X410" i="2"/>
  <c r="X439" i="2"/>
  <c r="P410" i="2"/>
  <c r="P439" i="2"/>
  <c r="H410" i="2"/>
  <c r="H439" i="2"/>
  <c r="U409" i="2"/>
  <c r="U438" i="2"/>
  <c r="M409" i="2"/>
  <c r="M438" i="2"/>
  <c r="E409" i="2"/>
  <c r="E438" i="2"/>
  <c r="R408" i="2"/>
  <c r="R437" i="2"/>
  <c r="J408" i="2"/>
  <c r="J437" i="2"/>
  <c r="X420" i="2"/>
  <c r="X449" i="2"/>
  <c r="G417" i="2"/>
  <c r="G446" i="2"/>
  <c r="O428" i="2"/>
  <c r="O457" i="2"/>
  <c r="Q429" i="2"/>
  <c r="Q458" i="2"/>
  <c r="N428" i="2"/>
  <c r="N457" i="2"/>
  <c r="X426" i="2"/>
  <c r="X455" i="2"/>
  <c r="M425" i="2"/>
  <c r="M454" i="2"/>
  <c r="P429" i="2"/>
  <c r="P458" i="2"/>
  <c r="M428" i="2"/>
  <c r="M457" i="2"/>
  <c r="J427" i="2"/>
  <c r="J456" i="2"/>
  <c r="G426" i="2"/>
  <c r="G455" i="2"/>
  <c r="Q424" i="2"/>
  <c r="Q453" i="2"/>
  <c r="I424" i="2"/>
  <c r="I453" i="2"/>
  <c r="V423" i="2"/>
  <c r="V452" i="2"/>
  <c r="N423" i="2"/>
  <c r="N452" i="2"/>
  <c r="F423" i="2"/>
  <c r="F452" i="2"/>
  <c r="S422" i="2"/>
  <c r="S451" i="2"/>
  <c r="K422" i="2"/>
  <c r="K451" i="2"/>
  <c r="X421" i="2"/>
  <c r="X450" i="2"/>
  <c r="P421" i="2"/>
  <c r="P450" i="2"/>
  <c r="H421" i="2"/>
  <c r="H450" i="2"/>
  <c r="U420" i="2"/>
  <c r="U449" i="2"/>
  <c r="M420" i="2"/>
  <c r="M449" i="2"/>
  <c r="E420" i="2"/>
  <c r="E449" i="2"/>
  <c r="R419" i="2"/>
  <c r="R448" i="2"/>
  <c r="J419" i="2"/>
  <c r="J448" i="2"/>
  <c r="W418" i="2"/>
  <c r="W447" i="2"/>
  <c r="O418" i="2"/>
  <c r="O447" i="2"/>
  <c r="G418" i="2"/>
  <c r="G447" i="2"/>
  <c r="T417" i="2"/>
  <c r="T446" i="2"/>
  <c r="L417" i="2"/>
  <c r="L446" i="2"/>
  <c r="Q416" i="2"/>
  <c r="Q445" i="2"/>
  <c r="I416" i="2"/>
  <c r="I445" i="2"/>
  <c r="V415" i="2"/>
  <c r="N415" i="2"/>
  <c r="F415" i="2"/>
  <c r="S414" i="2"/>
  <c r="S443" i="2"/>
  <c r="K414" i="2"/>
  <c r="K443" i="2"/>
  <c r="X413" i="2"/>
  <c r="X442" i="2"/>
  <c r="P413" i="2"/>
  <c r="P442" i="2"/>
  <c r="H413" i="2"/>
  <c r="H442" i="2"/>
  <c r="U412" i="2"/>
  <c r="U441" i="2"/>
  <c r="M412" i="2"/>
  <c r="M441" i="2"/>
  <c r="E412" i="2"/>
  <c r="E441" i="2"/>
  <c r="R411" i="2"/>
  <c r="R440" i="2"/>
  <c r="J411" i="2"/>
  <c r="J440" i="2"/>
  <c r="W410" i="2"/>
  <c r="W439" i="2"/>
  <c r="O410" i="2"/>
  <c r="O439" i="2"/>
  <c r="G410" i="2"/>
  <c r="G439" i="2"/>
  <c r="T409" i="2"/>
  <c r="T438" i="2"/>
  <c r="L409" i="2"/>
  <c r="L438" i="2"/>
  <c r="Q408" i="2"/>
  <c r="Q437" i="2"/>
  <c r="I408" i="2"/>
  <c r="I437" i="2"/>
  <c r="P428" i="2"/>
  <c r="P457" i="2"/>
  <c r="R426" i="2"/>
  <c r="R455" i="2"/>
  <c r="L424" i="2"/>
  <c r="L453" i="2"/>
  <c r="F422" i="2"/>
  <c r="F451" i="2"/>
  <c r="H420" i="2"/>
  <c r="H449" i="2"/>
  <c r="J418" i="2"/>
  <c r="J447" i="2"/>
  <c r="Q415" i="2"/>
  <c r="S413" i="2"/>
  <c r="S442" i="2"/>
  <c r="H412" i="2"/>
  <c r="H441" i="2"/>
  <c r="R410" i="2"/>
  <c r="R439" i="2"/>
  <c r="L408" i="2"/>
  <c r="L437" i="2"/>
  <c r="J429" i="2"/>
  <c r="J458" i="2"/>
  <c r="G428" i="2"/>
  <c r="G457" i="2"/>
  <c r="I429" i="2"/>
  <c r="I458" i="2"/>
  <c r="S427" i="2"/>
  <c r="S456" i="2"/>
  <c r="H426" i="2"/>
  <c r="H455" i="2"/>
  <c r="X429" i="2"/>
  <c r="X458" i="2"/>
  <c r="U428" i="2"/>
  <c r="U457" i="2"/>
  <c r="R427" i="2"/>
  <c r="R456" i="2"/>
  <c r="O426" i="2"/>
  <c r="O455" i="2"/>
  <c r="L425" i="2"/>
  <c r="L454" i="2"/>
  <c r="O429" i="2"/>
  <c r="O458" i="2"/>
  <c r="T428" i="2"/>
  <c r="T457" i="2"/>
  <c r="Q427" i="2"/>
  <c r="Q456" i="2"/>
  <c r="I427" i="2"/>
  <c r="I456" i="2"/>
  <c r="V426" i="2"/>
  <c r="V455" i="2"/>
  <c r="N426" i="2"/>
  <c r="N455" i="2"/>
  <c r="F426" i="2"/>
  <c r="F455" i="2"/>
  <c r="S425" i="2"/>
  <c r="S454" i="2"/>
  <c r="K425" i="2"/>
  <c r="K454" i="2"/>
  <c r="X424" i="2"/>
  <c r="X453" i="2"/>
  <c r="P424" i="2"/>
  <c r="P453" i="2"/>
  <c r="H424" i="2"/>
  <c r="H453" i="2"/>
  <c r="U423" i="2"/>
  <c r="U452" i="2"/>
  <c r="M423" i="2"/>
  <c r="M452" i="2"/>
  <c r="E423" i="2"/>
  <c r="E452" i="2"/>
  <c r="R422" i="2"/>
  <c r="R451" i="2"/>
  <c r="J422" i="2"/>
  <c r="J451" i="2"/>
  <c r="W421" i="2"/>
  <c r="W450" i="2"/>
  <c r="O421" i="2"/>
  <c r="O450" i="2"/>
  <c r="G421" i="2"/>
  <c r="G450" i="2"/>
  <c r="T420" i="2"/>
  <c r="T449" i="2"/>
  <c r="L420" i="2"/>
  <c r="L449" i="2"/>
  <c r="Q419" i="2"/>
  <c r="Q448" i="2"/>
  <c r="I419" i="2"/>
  <c r="I448" i="2"/>
  <c r="V418" i="2"/>
  <c r="V447" i="2"/>
  <c r="N418" i="2"/>
  <c r="N447" i="2"/>
  <c r="F418" i="2"/>
  <c r="F447" i="2"/>
  <c r="S417" i="2"/>
  <c r="S446" i="2"/>
  <c r="K417" i="2"/>
  <c r="K446" i="2"/>
  <c r="X416" i="2"/>
  <c r="X445" i="2"/>
  <c r="P416" i="2"/>
  <c r="P445" i="2"/>
  <c r="H416" i="2"/>
  <c r="H445" i="2"/>
  <c r="U415" i="2"/>
  <c r="M415" i="2"/>
  <c r="E415" i="2"/>
  <c r="R414" i="2"/>
  <c r="R443" i="2"/>
  <c r="J414" i="2"/>
  <c r="J443" i="2"/>
  <c r="W413" i="2"/>
  <c r="W442" i="2"/>
  <c r="O413" i="2"/>
  <c r="O442" i="2"/>
  <c r="G413" i="2"/>
  <c r="G442" i="2"/>
  <c r="T412" i="2"/>
  <c r="T441" i="2"/>
  <c r="L412" i="2"/>
  <c r="L441" i="2"/>
  <c r="Q411" i="2"/>
  <c r="Q440" i="2"/>
  <c r="I411" i="2"/>
  <c r="I440" i="2"/>
  <c r="V410" i="2"/>
  <c r="V439" i="2"/>
  <c r="N410" i="2"/>
  <c r="N439" i="2"/>
  <c r="F410" i="2"/>
  <c r="F439" i="2"/>
  <c r="S409" i="2"/>
  <c r="S438" i="2"/>
  <c r="K409" i="2"/>
  <c r="K438" i="2"/>
  <c r="X408" i="2"/>
  <c r="X437" i="2"/>
  <c r="P408" i="2"/>
  <c r="P437" i="2"/>
  <c r="H408" i="2"/>
  <c r="H437" i="2"/>
  <c r="S429" i="2"/>
  <c r="S458" i="2"/>
  <c r="U427" i="2"/>
  <c r="U456" i="2"/>
  <c r="W425" i="2"/>
  <c r="W454" i="2"/>
  <c r="Q423" i="2"/>
  <c r="Q452" i="2"/>
  <c r="S421" i="2"/>
  <c r="S450" i="2"/>
  <c r="M419" i="2"/>
  <c r="M448" i="2"/>
  <c r="W417" i="2"/>
  <c r="W446" i="2"/>
  <c r="I415" i="2"/>
  <c r="K413" i="2"/>
  <c r="K442" i="2"/>
  <c r="U411" i="2"/>
  <c r="U440" i="2"/>
  <c r="W409" i="2"/>
  <c r="W438" i="2"/>
  <c r="T408" i="2"/>
  <c r="T437" i="2"/>
  <c r="W428" i="2"/>
  <c r="W457" i="2"/>
  <c r="L427" i="2"/>
  <c r="L456" i="2"/>
  <c r="F428" i="2"/>
  <c r="F457" i="2"/>
  <c r="P426" i="2"/>
  <c r="P455" i="2"/>
  <c r="E425" i="2"/>
  <c r="E454" i="2"/>
  <c r="F23" i="41" s="1"/>
  <c r="U30" i="44" s="1"/>
  <c r="H429" i="2"/>
  <c r="H458" i="2"/>
  <c r="E428" i="2"/>
  <c r="E457" i="2"/>
  <c r="W426" i="2"/>
  <c r="W455" i="2"/>
  <c r="T425" i="2"/>
  <c r="T454" i="2"/>
  <c r="W429" i="2"/>
  <c r="W458" i="2"/>
  <c r="G429" i="2"/>
  <c r="G458" i="2"/>
  <c r="L428" i="2"/>
  <c r="L457" i="2"/>
  <c r="V429" i="2"/>
  <c r="V458" i="2"/>
  <c r="N429" i="2"/>
  <c r="N458" i="2"/>
  <c r="F429" i="2"/>
  <c r="F458" i="2"/>
  <c r="S428" i="2"/>
  <c r="S457" i="2"/>
  <c r="K428" i="2"/>
  <c r="K457" i="2"/>
  <c r="X427" i="2"/>
  <c r="X456" i="2"/>
  <c r="P427" i="2"/>
  <c r="P456" i="2"/>
  <c r="H427" i="2"/>
  <c r="H456" i="2"/>
  <c r="U426" i="2"/>
  <c r="U455" i="2"/>
  <c r="M426" i="2"/>
  <c r="M455" i="2"/>
  <c r="E426" i="2"/>
  <c r="E455" i="2"/>
  <c r="R425" i="2"/>
  <c r="R454" i="2"/>
  <c r="J425" i="2"/>
  <c r="J454" i="2"/>
  <c r="W424" i="2"/>
  <c r="W453" i="2"/>
  <c r="O424" i="2"/>
  <c r="O453" i="2"/>
  <c r="G424" i="2"/>
  <c r="G453" i="2"/>
  <c r="T423" i="2"/>
  <c r="T452" i="2"/>
  <c r="L423" i="2"/>
  <c r="L452" i="2"/>
  <c r="Q422" i="2"/>
  <c r="Q451" i="2"/>
  <c r="I422" i="2"/>
  <c r="I451" i="2"/>
  <c r="V421" i="2"/>
  <c r="V450" i="2"/>
  <c r="N421" i="2"/>
  <c r="N450" i="2"/>
  <c r="F421" i="2"/>
  <c r="F450" i="2"/>
  <c r="S420" i="2"/>
  <c r="S449" i="2"/>
  <c r="K420" i="2"/>
  <c r="K449" i="2"/>
  <c r="X419" i="2"/>
  <c r="X448" i="2"/>
  <c r="P419" i="2"/>
  <c r="P448" i="2"/>
  <c r="H419" i="2"/>
  <c r="H448" i="2"/>
  <c r="U418" i="2"/>
  <c r="U447" i="2"/>
  <c r="M418" i="2"/>
  <c r="M447" i="2"/>
  <c r="E418" i="2"/>
  <c r="E447" i="2"/>
  <c r="R417" i="2"/>
  <c r="R446" i="2"/>
  <c r="J417" i="2"/>
  <c r="J446" i="2"/>
  <c r="W416" i="2"/>
  <c r="W445" i="2"/>
  <c r="O416" i="2"/>
  <c r="O445" i="2"/>
  <c r="G416" i="2"/>
  <c r="G445" i="2"/>
  <c r="T415" i="2"/>
  <c r="L415" i="2"/>
  <c r="Q414" i="2"/>
  <c r="Q443" i="2"/>
  <c r="I414" i="2"/>
  <c r="I443" i="2"/>
  <c r="V413" i="2"/>
  <c r="V442" i="2"/>
  <c r="N413" i="2"/>
  <c r="N442" i="2"/>
  <c r="F413" i="2"/>
  <c r="F442" i="2"/>
  <c r="S412" i="2"/>
  <c r="S441" i="2"/>
  <c r="K412" i="2"/>
  <c r="K441" i="2"/>
  <c r="X411" i="2"/>
  <c r="X440" i="2"/>
  <c r="P411" i="2"/>
  <c r="P440" i="2"/>
  <c r="H411" i="2"/>
  <c r="H440" i="2"/>
  <c r="U410" i="2"/>
  <c r="U439" i="2"/>
  <c r="M410" i="2"/>
  <c r="M439" i="2"/>
  <c r="E410" i="2"/>
  <c r="E439" i="2"/>
  <c r="R409" i="2"/>
  <c r="R438" i="2"/>
  <c r="J409" i="2"/>
  <c r="J438" i="2"/>
  <c r="W408" i="2"/>
  <c r="W437" i="2"/>
  <c r="O408" i="2"/>
  <c r="O437" i="2"/>
  <c r="G408" i="2"/>
  <c r="G437" i="2"/>
  <c r="H428" i="2"/>
  <c r="H457" i="2"/>
  <c r="M427" i="2"/>
  <c r="M456" i="2"/>
  <c r="G425" i="2"/>
  <c r="G454" i="2"/>
  <c r="I423" i="2"/>
  <c r="I452" i="2"/>
  <c r="K421" i="2"/>
  <c r="K450" i="2"/>
  <c r="E419" i="2"/>
  <c r="E448" i="2"/>
  <c r="O417" i="2"/>
  <c r="O446" i="2"/>
  <c r="N414" i="2"/>
  <c r="N443" i="2"/>
  <c r="J410" i="2"/>
  <c r="J439" i="2"/>
  <c r="U429" i="2"/>
  <c r="U458" i="2"/>
  <c r="M429" i="2"/>
  <c r="M458" i="2"/>
  <c r="E429" i="2"/>
  <c r="E458" i="2"/>
  <c r="R428" i="2"/>
  <c r="R457" i="2"/>
  <c r="J428" i="2"/>
  <c r="J457" i="2"/>
  <c r="W427" i="2"/>
  <c r="W456" i="2"/>
  <c r="O427" i="2"/>
  <c r="O456" i="2"/>
  <c r="G427" i="2"/>
  <c r="G456" i="2"/>
  <c r="T426" i="2"/>
  <c r="T455" i="2"/>
  <c r="L426" i="2"/>
  <c r="L455" i="2"/>
  <c r="Q425" i="2"/>
  <c r="Q454" i="2"/>
  <c r="I425" i="2"/>
  <c r="I454" i="2"/>
  <c r="V424" i="2"/>
  <c r="V453" i="2"/>
  <c r="N424" i="2"/>
  <c r="N453" i="2"/>
  <c r="F424" i="2"/>
  <c r="F453" i="2"/>
  <c r="S423" i="2"/>
  <c r="S452" i="2"/>
  <c r="K423" i="2"/>
  <c r="K452" i="2"/>
  <c r="X422" i="2"/>
  <c r="X451" i="2"/>
  <c r="P422" i="2"/>
  <c r="P451" i="2"/>
  <c r="H422" i="2"/>
  <c r="H451" i="2"/>
  <c r="U421" i="2"/>
  <c r="U450" i="2"/>
  <c r="M421" i="2"/>
  <c r="M450" i="2"/>
  <c r="E421" i="2"/>
  <c r="E450" i="2"/>
  <c r="R420" i="2"/>
  <c r="R449" i="2"/>
  <c r="J420" i="2"/>
  <c r="J449" i="2"/>
  <c r="W419" i="2"/>
  <c r="W448" i="2"/>
  <c r="O419" i="2"/>
  <c r="O448" i="2"/>
  <c r="G419" i="2"/>
  <c r="G448" i="2"/>
  <c r="T418" i="2"/>
  <c r="T447" i="2"/>
  <c r="L418" i="2"/>
  <c r="L447" i="2"/>
  <c r="Q417" i="2"/>
  <c r="Q446" i="2"/>
  <c r="I417" i="2"/>
  <c r="I446" i="2"/>
  <c r="V416" i="2"/>
  <c r="V445" i="2"/>
  <c r="N416" i="2"/>
  <c r="N445" i="2"/>
  <c r="F416" i="2"/>
  <c r="F445" i="2"/>
  <c r="S415" i="2"/>
  <c r="K415" i="2"/>
  <c r="X414" i="2"/>
  <c r="X443" i="2"/>
  <c r="P414" i="2"/>
  <c r="P443" i="2"/>
  <c r="H414" i="2"/>
  <c r="H443" i="2"/>
  <c r="U413" i="2"/>
  <c r="U442" i="2"/>
  <c r="M413" i="2"/>
  <c r="M442" i="2"/>
  <c r="E413" i="2"/>
  <c r="E442" i="2"/>
  <c r="R412" i="2"/>
  <c r="R441" i="2"/>
  <c r="J412" i="2"/>
  <c r="J441" i="2"/>
  <c r="W411" i="2"/>
  <c r="W440" i="2"/>
  <c r="O411" i="2"/>
  <c r="O440" i="2"/>
  <c r="G411" i="2"/>
  <c r="G440" i="2"/>
  <c r="T410" i="2"/>
  <c r="T439" i="2"/>
  <c r="L410" i="2"/>
  <c r="L439" i="2"/>
  <c r="Q409" i="2"/>
  <c r="Q438" i="2"/>
  <c r="I409" i="2"/>
  <c r="I438" i="2"/>
  <c r="V408" i="2"/>
  <c r="V437" i="2"/>
  <c r="N408" i="2"/>
  <c r="N437" i="2"/>
  <c r="F408" i="2"/>
  <c r="F437" i="2"/>
  <c r="D429" i="2"/>
  <c r="D421" i="2"/>
  <c r="D413" i="2"/>
  <c r="D416" i="2"/>
  <c r="D427" i="2"/>
  <c r="D419" i="2"/>
  <c r="D411" i="2"/>
  <c r="D422" i="2"/>
  <c r="D414" i="2"/>
  <c r="D408" i="2"/>
  <c r="AB443" i="2"/>
  <c r="AB414" i="2"/>
  <c r="D425" i="2"/>
  <c r="D417" i="2"/>
  <c r="D409" i="2"/>
  <c r="D424" i="2"/>
  <c r="D428" i="2"/>
  <c r="D412" i="2"/>
  <c r="D423" i="2"/>
  <c r="D415" i="2"/>
  <c r="AB458" i="2"/>
  <c r="D420" i="2"/>
  <c r="D426" i="2"/>
  <c r="D418" i="2"/>
  <c r="D410" i="2"/>
  <c r="D461" i="2"/>
  <c r="AB158" i="2"/>
  <c r="AB128" i="2"/>
  <c r="AB98" i="2"/>
  <c r="AB68" i="2"/>
  <c r="AB38" i="2"/>
  <c r="AB8" i="2"/>
  <c r="H469" i="2"/>
  <c r="H470" i="2"/>
  <c r="H471" i="2"/>
  <c r="H472" i="2"/>
  <c r="D469" i="2"/>
  <c r="D470" i="2"/>
  <c r="D471" i="2"/>
  <c r="D472" i="2"/>
  <c r="E158" i="2"/>
  <c r="F158" i="2" s="1"/>
  <c r="G158" i="2" s="1"/>
  <c r="H158" i="2" s="1"/>
  <c r="I158" i="2" s="1"/>
  <c r="J158" i="2" s="1"/>
  <c r="K158" i="2" s="1"/>
  <c r="L158" i="2" s="1"/>
  <c r="M158" i="2" s="1"/>
  <c r="N158" i="2" s="1"/>
  <c r="O158" i="2" s="1"/>
  <c r="P158" i="2" s="1"/>
  <c r="Q158" i="2" s="1"/>
  <c r="R158" i="2" s="1"/>
  <c r="S158" i="2" s="1"/>
  <c r="T158" i="2" s="1"/>
  <c r="U158" i="2" s="1"/>
  <c r="V158" i="2" s="1"/>
  <c r="W158" i="2" s="1"/>
  <c r="X158" i="2" s="1"/>
  <c r="AV158" i="2" s="1"/>
  <c r="E128" i="2"/>
  <c r="F128" i="2" s="1"/>
  <c r="G128" i="2" s="1"/>
  <c r="H128" i="2" s="1"/>
  <c r="I128" i="2" s="1"/>
  <c r="J128" i="2" s="1"/>
  <c r="K128" i="2" s="1"/>
  <c r="L128" i="2" s="1"/>
  <c r="M128" i="2" s="1"/>
  <c r="N128" i="2" s="1"/>
  <c r="O128" i="2" s="1"/>
  <c r="P128" i="2" s="1"/>
  <c r="Q128" i="2" s="1"/>
  <c r="R128" i="2" s="1"/>
  <c r="S128" i="2" s="1"/>
  <c r="T128" i="2" s="1"/>
  <c r="U128" i="2" s="1"/>
  <c r="V128" i="2" s="1"/>
  <c r="W128" i="2" s="1"/>
  <c r="X128" i="2" s="1"/>
  <c r="AV128" i="2" s="1"/>
  <c r="E98" i="2"/>
  <c r="AC98" i="2" s="1"/>
  <c r="E68" i="2"/>
  <c r="AC68" i="2" s="1"/>
  <c r="E38" i="2"/>
  <c r="F38" i="2" s="1"/>
  <c r="G38" i="2" s="1"/>
  <c r="H38" i="2" s="1"/>
  <c r="I38" i="2" s="1"/>
  <c r="J38" i="2" s="1"/>
  <c r="K38" i="2" s="1"/>
  <c r="L38" i="2" s="1"/>
  <c r="M38" i="2" s="1"/>
  <c r="N38" i="2" s="1"/>
  <c r="O38" i="2" s="1"/>
  <c r="P38" i="2" s="1"/>
  <c r="Q38" i="2" s="1"/>
  <c r="R38" i="2" s="1"/>
  <c r="S38" i="2" s="1"/>
  <c r="T38" i="2" s="1"/>
  <c r="U38" i="2" s="1"/>
  <c r="V38" i="2" s="1"/>
  <c r="W38" i="2" s="1"/>
  <c r="X38" i="2" s="1"/>
  <c r="AV38" i="2" s="1"/>
  <c r="D188" i="2"/>
  <c r="AB188" i="2" s="1"/>
  <c r="N461" i="2" l="1"/>
  <c r="E23" i="20"/>
  <c r="AC23" i="20" s="1"/>
  <c r="E63" i="44"/>
  <c r="V461" i="2"/>
  <c r="E461" i="2"/>
  <c r="T461" i="2"/>
  <c r="H461" i="2"/>
  <c r="L461" i="2"/>
  <c r="Q461" i="2"/>
  <c r="I461" i="2"/>
  <c r="U461" i="2"/>
  <c r="G461" i="2"/>
  <c r="J461" i="2"/>
  <c r="M461" i="2"/>
  <c r="O461" i="2"/>
  <c r="R461" i="2"/>
  <c r="W461" i="2"/>
  <c r="P461" i="2"/>
  <c r="K461" i="2"/>
  <c r="F461" i="2"/>
  <c r="X461" i="2"/>
  <c r="S461" i="2"/>
  <c r="AM128" i="2"/>
  <c r="AS38" i="2"/>
  <c r="AT38" i="2"/>
  <c r="AP128" i="2"/>
  <c r="AC38" i="2"/>
  <c r="AT128" i="2"/>
  <c r="AD38" i="2"/>
  <c r="AU128" i="2"/>
  <c r="AG38" i="2"/>
  <c r="AD128" i="2"/>
  <c r="AK38" i="2"/>
  <c r="AE128" i="2"/>
  <c r="AG158" i="2"/>
  <c r="F68" i="2"/>
  <c r="G68" i="2" s="1"/>
  <c r="H68" i="2" s="1"/>
  <c r="AL38" i="2"/>
  <c r="AH128" i="2"/>
  <c r="AO158" i="2"/>
  <c r="AO38" i="2"/>
  <c r="AL128" i="2"/>
  <c r="AP158" i="2"/>
  <c r="F98" i="2"/>
  <c r="AE38" i="2"/>
  <c r="AM38" i="2"/>
  <c r="AU38" i="2"/>
  <c r="AF128" i="2"/>
  <c r="AN128" i="2"/>
  <c r="AI158" i="2"/>
  <c r="AQ158" i="2"/>
  <c r="AH158" i="2"/>
  <c r="AF38" i="2"/>
  <c r="AN38" i="2"/>
  <c r="AG128" i="2"/>
  <c r="AO128" i="2"/>
  <c r="AJ158" i="2"/>
  <c r="AR158" i="2"/>
  <c r="AC158" i="2"/>
  <c r="AH38" i="2"/>
  <c r="AP38" i="2"/>
  <c r="AI128" i="2"/>
  <c r="AQ128" i="2"/>
  <c r="AD158" i="2"/>
  <c r="AL158" i="2"/>
  <c r="AT158" i="2"/>
  <c r="AK158" i="2"/>
  <c r="AI38" i="2"/>
  <c r="AQ38" i="2"/>
  <c r="AJ128" i="2"/>
  <c r="AR128" i="2"/>
  <c r="AE158" i="2"/>
  <c r="AM158" i="2"/>
  <c r="AU158" i="2"/>
  <c r="AS158" i="2"/>
  <c r="AJ38" i="2"/>
  <c r="AR38" i="2"/>
  <c r="AC128" i="2"/>
  <c r="AK128" i="2"/>
  <c r="AS128" i="2"/>
  <c r="AF158" i="2"/>
  <c r="AN158" i="2"/>
  <c r="D37" i="20"/>
  <c r="D69" i="20" s="1"/>
  <c r="D100" i="20" s="1"/>
  <c r="D131" i="20" s="1"/>
  <c r="E5" i="20"/>
  <c r="F5" i="20" s="1"/>
  <c r="AD68" i="2" l="1"/>
  <c r="AE68" i="2"/>
  <c r="D193" i="20"/>
  <c r="D224" i="20" s="1"/>
  <c r="D162" i="20"/>
  <c r="I68" i="2"/>
  <c r="AF68" i="2"/>
  <c r="AD98" i="2"/>
  <c r="G98" i="2"/>
  <c r="G5" i="20"/>
  <c r="F37" i="20"/>
  <c r="F69" i="20" s="1"/>
  <c r="F100" i="20" s="1"/>
  <c r="F131" i="20" s="1"/>
  <c r="E37" i="20"/>
  <c r="E69" i="20" s="1"/>
  <c r="E100" i="20" s="1"/>
  <c r="E131" i="20" s="1"/>
  <c r="D35" i="54"/>
  <c r="E5" i="54"/>
  <c r="E35" i="54" s="1"/>
  <c r="D73" i="44"/>
  <c r="E45" i="44"/>
  <c r="E73" i="44" s="1"/>
  <c r="Q6" i="44"/>
  <c r="F5" i="41"/>
  <c r="G5" i="41" s="1"/>
  <c r="H5" i="41" s="1"/>
  <c r="I5" i="41" s="1"/>
  <c r="J5" i="41" s="1"/>
  <c r="K5" i="41" s="1"/>
  <c r="L5" i="41" s="1"/>
  <c r="M5" i="41" s="1"/>
  <c r="N5" i="41" s="1"/>
  <c r="O5" i="41" s="1"/>
  <c r="P5" i="41" s="1"/>
  <c r="Q5" i="41" s="1"/>
  <c r="R5" i="41" s="1"/>
  <c r="S5" i="41" s="1"/>
  <c r="T5" i="41" s="1"/>
  <c r="U5" i="41" s="1"/>
  <c r="V5" i="41" s="1"/>
  <c r="W5" i="41" s="1"/>
  <c r="X5" i="41" s="1"/>
  <c r="Y5" i="41" s="1"/>
  <c r="D219" i="2"/>
  <c r="E8" i="2"/>
  <c r="AC8" i="2" s="1"/>
  <c r="P121" i="4"/>
  <c r="P120" i="4"/>
  <c r="P119" i="4"/>
  <c r="P118" i="4"/>
  <c r="P117" i="4"/>
  <c r="P116" i="4"/>
  <c r="P115" i="4"/>
  <c r="P114" i="4"/>
  <c r="P113" i="4"/>
  <c r="P112" i="4"/>
  <c r="P111" i="4"/>
  <c r="P110" i="4"/>
  <c r="P109" i="4"/>
  <c r="P108" i="4"/>
  <c r="P107" i="4"/>
  <c r="P106" i="4"/>
  <c r="P105" i="4"/>
  <c r="P104" i="4"/>
  <c r="P103" i="4"/>
  <c r="P102" i="4"/>
  <c r="P101" i="4"/>
  <c r="P100" i="4"/>
  <c r="P99" i="4"/>
  <c r="P98" i="4"/>
  <c r="P97" i="4"/>
  <c r="P96" i="4"/>
  <c r="P95" i="4"/>
  <c r="P94" i="4"/>
  <c r="P93" i="4"/>
  <c r="P92" i="4"/>
  <c r="P80" i="4"/>
  <c r="P79" i="4"/>
  <c r="P78" i="4"/>
  <c r="P77" i="4"/>
  <c r="P76" i="4"/>
  <c r="P75" i="4"/>
  <c r="P74" i="4"/>
  <c r="P73" i="4"/>
  <c r="P72" i="4"/>
  <c r="P71" i="4"/>
  <c r="P70" i="4"/>
  <c r="P69" i="4"/>
  <c r="P68" i="4"/>
  <c r="P67" i="4"/>
  <c r="P66" i="4"/>
  <c r="P65" i="4"/>
  <c r="P64" i="4"/>
  <c r="P63" i="4"/>
  <c r="P62" i="4"/>
  <c r="P61" i="4"/>
  <c r="P60" i="4"/>
  <c r="P59" i="4"/>
  <c r="P58" i="4"/>
  <c r="P57" i="4"/>
  <c r="P56" i="4"/>
  <c r="P55" i="4"/>
  <c r="P54" i="4"/>
  <c r="P53" i="4"/>
  <c r="P52" i="4"/>
  <c r="P51" i="4"/>
  <c r="P37" i="4"/>
  <c r="R6" i="44" l="1"/>
  <c r="Q8" i="44"/>
  <c r="Q17" i="44"/>
  <c r="Q25" i="44"/>
  <c r="Q33" i="44"/>
  <c r="Q9" i="44"/>
  <c r="Q18" i="44"/>
  <c r="Q26" i="44"/>
  <c r="Q34" i="44"/>
  <c r="Q20" i="44"/>
  <c r="Q21" i="44"/>
  <c r="Q23" i="44"/>
  <c r="Q32" i="44"/>
  <c r="Q16" i="44"/>
  <c r="Q10" i="44"/>
  <c r="Q19" i="44"/>
  <c r="Q27" i="44"/>
  <c r="Q35" i="44"/>
  <c r="Q28" i="44"/>
  <c r="Q24" i="44"/>
  <c r="Q11" i="44"/>
  <c r="Q12" i="44"/>
  <c r="Q29" i="44"/>
  <c r="Q31" i="44"/>
  <c r="Q13" i="44"/>
  <c r="Q22" i="44"/>
  <c r="Q30" i="44"/>
  <c r="Q14" i="44"/>
  <c r="Q7" i="44"/>
  <c r="Q15" i="44"/>
  <c r="F193" i="20"/>
  <c r="F224" i="20" s="1"/>
  <c r="F162" i="20"/>
  <c r="J68" i="2"/>
  <c r="AG68" i="2"/>
  <c r="E193" i="20"/>
  <c r="E224" i="20" s="1"/>
  <c r="E162" i="20"/>
  <c r="E69" i="47"/>
  <c r="E98" i="47" s="1"/>
  <c r="E131" i="47" s="1"/>
  <c r="E38" i="47"/>
  <c r="D69" i="47"/>
  <c r="D98" i="47" s="1"/>
  <c r="D131" i="47" s="1"/>
  <c r="D38" i="47"/>
  <c r="H98" i="2"/>
  <c r="AE98" i="2"/>
  <c r="D251" i="2"/>
  <c r="AB219" i="2"/>
  <c r="E253" i="44"/>
  <c r="E103" i="44"/>
  <c r="E133" i="44" s="1"/>
  <c r="E163" i="44" s="1"/>
  <c r="D253" i="44"/>
  <c r="D103" i="44"/>
  <c r="D133" i="44" s="1"/>
  <c r="D163" i="44" s="1"/>
  <c r="F8" i="2"/>
  <c r="G8" i="2" s="1"/>
  <c r="E188" i="2"/>
  <c r="AC188" i="2" s="1"/>
  <c r="F5" i="54"/>
  <c r="G5" i="54" s="1"/>
  <c r="H5" i="54" s="1"/>
  <c r="P82" i="4"/>
  <c r="H5" i="20"/>
  <c r="G37" i="20"/>
  <c r="G69" i="20" s="1"/>
  <c r="G100" i="20" s="1"/>
  <c r="G131" i="20" s="1"/>
  <c r="F45" i="44"/>
  <c r="P83" i="4"/>
  <c r="P39" i="4"/>
  <c r="S6" i="44" l="1"/>
  <c r="T6" i="44" s="1"/>
  <c r="U6" i="44" s="1"/>
  <c r="V6" i="44" s="1"/>
  <c r="W6" i="44" s="1"/>
  <c r="X6" i="44" s="1"/>
  <c r="Y6" i="44" s="1"/>
  <c r="Z6" i="44" s="1"/>
  <c r="AA6" i="44" s="1"/>
  <c r="AB6" i="44" s="1"/>
  <c r="AC6" i="44" s="1"/>
  <c r="AD6" i="44" s="1"/>
  <c r="AE6" i="44" s="1"/>
  <c r="AF6" i="44" s="1"/>
  <c r="AG6" i="44" s="1"/>
  <c r="AH6" i="44" s="1"/>
  <c r="AI6" i="44" s="1"/>
  <c r="AJ6" i="44" s="1"/>
  <c r="AK6" i="44" s="1"/>
  <c r="AL6" i="44" s="1"/>
  <c r="AM6" i="44" s="1"/>
  <c r="AN6" i="44" s="1"/>
  <c r="R12" i="44"/>
  <c r="R21" i="44"/>
  <c r="R29" i="44"/>
  <c r="R27" i="44"/>
  <c r="R16" i="44"/>
  <c r="R13" i="44"/>
  <c r="R22" i="44"/>
  <c r="R30" i="44"/>
  <c r="R14" i="44"/>
  <c r="R23" i="44"/>
  <c r="R31" i="44"/>
  <c r="R32" i="44"/>
  <c r="R35" i="44"/>
  <c r="R7" i="44"/>
  <c r="R15" i="44"/>
  <c r="R19" i="44"/>
  <c r="R8" i="44"/>
  <c r="R17" i="44"/>
  <c r="R25" i="44"/>
  <c r="R33" i="44"/>
  <c r="R9" i="44"/>
  <c r="R18" i="44"/>
  <c r="R26" i="44"/>
  <c r="R34" i="44"/>
  <c r="R10" i="44"/>
  <c r="R11" i="44"/>
  <c r="R20" i="44"/>
  <c r="R28" i="44"/>
  <c r="G35" i="54"/>
  <c r="F35" i="54"/>
  <c r="E219" i="2"/>
  <c r="E251" i="2" s="1"/>
  <c r="G193" i="20"/>
  <c r="G224" i="20" s="1"/>
  <c r="G162" i="20"/>
  <c r="K68" i="2"/>
  <c r="AH68" i="2"/>
  <c r="F188" i="2"/>
  <c r="AD8" i="2"/>
  <c r="D283" i="2"/>
  <c r="AB251" i="2"/>
  <c r="G188" i="2"/>
  <c r="AE188" i="2" s="1"/>
  <c r="AE8" i="2"/>
  <c r="I98" i="2"/>
  <c r="AF98" i="2"/>
  <c r="I5" i="20"/>
  <c r="H37" i="20"/>
  <c r="H69" i="20" s="1"/>
  <c r="H100" i="20" s="1"/>
  <c r="H131" i="20" s="1"/>
  <c r="H35" i="54"/>
  <c r="I5" i="54"/>
  <c r="F73" i="44"/>
  <c r="G45" i="44"/>
  <c r="H8" i="2"/>
  <c r="P84" i="4"/>
  <c r="AC219" i="2" l="1"/>
  <c r="L68" i="2"/>
  <c r="AI68" i="2"/>
  <c r="H193" i="20"/>
  <c r="H224" i="20" s="1"/>
  <c r="H162" i="20"/>
  <c r="F69" i="47"/>
  <c r="F98" i="47" s="1"/>
  <c r="F131" i="47" s="1"/>
  <c r="F38" i="47"/>
  <c r="E283" i="2"/>
  <c r="AC251" i="2"/>
  <c r="D314" i="2"/>
  <c r="AB283" i="2"/>
  <c r="G219" i="2"/>
  <c r="H188" i="2"/>
  <c r="AF188" i="2" s="1"/>
  <c r="AF8" i="2"/>
  <c r="J98" i="2"/>
  <c r="AG98" i="2"/>
  <c r="AD188" i="2"/>
  <c r="F219" i="2"/>
  <c r="F253" i="44"/>
  <c r="F103" i="44"/>
  <c r="F133" i="44" s="1"/>
  <c r="F163" i="44" s="1"/>
  <c r="J5" i="20"/>
  <c r="I37" i="20"/>
  <c r="I69" i="20" s="1"/>
  <c r="I100" i="20" s="1"/>
  <c r="I131" i="20" s="1"/>
  <c r="I35" i="54"/>
  <c r="J5" i="54"/>
  <c r="G73" i="44"/>
  <c r="H45" i="44"/>
  <c r="I8" i="2"/>
  <c r="D96" i="44" l="1"/>
  <c r="D244" i="44"/>
  <c r="D94" i="44"/>
  <c r="D274" i="44"/>
  <c r="D95" i="60" s="1"/>
  <c r="D154" i="44"/>
  <c r="D214" i="44"/>
  <c r="D184" i="44"/>
  <c r="D124" i="44"/>
  <c r="D181" i="44"/>
  <c r="D211" i="44"/>
  <c r="D241" i="44"/>
  <c r="D151" i="44"/>
  <c r="D271" i="44"/>
  <c r="D92" i="60" s="1"/>
  <c r="D121" i="44"/>
  <c r="D91" i="44"/>
  <c r="D273" i="44"/>
  <c r="D94" i="60" s="1"/>
  <c r="D123" i="44"/>
  <c r="D153" i="44"/>
  <c r="D213" i="44"/>
  <c r="D183" i="44"/>
  <c r="D93" i="44"/>
  <c r="D243" i="44"/>
  <c r="D109" i="44"/>
  <c r="D199" i="44"/>
  <c r="D229" i="44"/>
  <c r="D259" i="44"/>
  <c r="D80" i="60" s="1"/>
  <c r="D169" i="44"/>
  <c r="D79" i="44"/>
  <c r="D139" i="44"/>
  <c r="D194" i="44"/>
  <c r="D74" i="44"/>
  <c r="D104" i="44"/>
  <c r="D224" i="44"/>
  <c r="D134" i="44"/>
  <c r="D164" i="44"/>
  <c r="D254" i="44"/>
  <c r="D75" i="60" s="1"/>
  <c r="D202" i="44"/>
  <c r="D232" i="44"/>
  <c r="D82" i="44"/>
  <c r="D262" i="44"/>
  <c r="D83" i="60" s="1"/>
  <c r="D172" i="44"/>
  <c r="D112" i="44"/>
  <c r="D142" i="44"/>
  <c r="D236" i="44"/>
  <c r="D86" i="44"/>
  <c r="D266" i="44"/>
  <c r="D87" i="60" s="1"/>
  <c r="D116" i="44"/>
  <c r="D176" i="44"/>
  <c r="D146" i="44"/>
  <c r="D206" i="44"/>
  <c r="D225" i="44"/>
  <c r="D105" i="44"/>
  <c r="D75" i="44"/>
  <c r="D255" i="44"/>
  <c r="D76" i="60" s="1"/>
  <c r="D195" i="44"/>
  <c r="D135" i="44"/>
  <c r="D165" i="44"/>
  <c r="D265" i="44"/>
  <c r="D86" i="60" s="1"/>
  <c r="D115" i="44"/>
  <c r="D145" i="44"/>
  <c r="D235" i="44"/>
  <c r="D175" i="44"/>
  <c r="D85" i="44"/>
  <c r="D205" i="44"/>
  <c r="D149" i="44"/>
  <c r="D239" i="44"/>
  <c r="D269" i="44"/>
  <c r="D90" i="60" s="1"/>
  <c r="D119" i="44"/>
  <c r="D89" i="44"/>
  <c r="D209" i="44"/>
  <c r="D179" i="44"/>
  <c r="D178" i="44"/>
  <c r="D268" i="44"/>
  <c r="D89" i="60" s="1"/>
  <c r="D208" i="44"/>
  <c r="D88" i="44"/>
  <c r="D238" i="44"/>
  <c r="D118" i="44"/>
  <c r="D148" i="44"/>
  <c r="D174" i="44"/>
  <c r="D204" i="44"/>
  <c r="D234" i="44"/>
  <c r="D114" i="44"/>
  <c r="D264" i="44"/>
  <c r="D85" i="60" s="1"/>
  <c r="D144" i="44"/>
  <c r="D84" i="44"/>
  <c r="D167" i="44"/>
  <c r="D227" i="44"/>
  <c r="D197" i="44"/>
  <c r="D77" i="44"/>
  <c r="D257" i="44"/>
  <c r="D78" i="60" s="1"/>
  <c r="D137" i="44"/>
  <c r="D107" i="44"/>
  <c r="D173" i="44"/>
  <c r="D203" i="44"/>
  <c r="D113" i="44"/>
  <c r="D233" i="44"/>
  <c r="D263" i="44"/>
  <c r="D84" i="60" s="1"/>
  <c r="D143" i="44"/>
  <c r="D83" i="44"/>
  <c r="D182" i="44"/>
  <c r="D212" i="44"/>
  <c r="D122" i="44"/>
  <c r="D272" i="44"/>
  <c r="D93" i="60" s="1"/>
  <c r="D242" i="44"/>
  <c r="D92" i="44"/>
  <c r="D152" i="44"/>
  <c r="D78" i="44"/>
  <c r="D198" i="44"/>
  <c r="D228" i="44"/>
  <c r="D168" i="44"/>
  <c r="D258" i="44"/>
  <c r="D79" i="60" s="1"/>
  <c r="D138" i="44"/>
  <c r="D108" i="44"/>
  <c r="D256" i="44"/>
  <c r="D77" i="60" s="1"/>
  <c r="D136" i="44"/>
  <c r="D76" i="44"/>
  <c r="D106" i="44"/>
  <c r="D226" i="44"/>
  <c r="D166" i="44"/>
  <c r="D196" i="44"/>
  <c r="D210" i="44"/>
  <c r="D240" i="44"/>
  <c r="D90" i="44"/>
  <c r="D270" i="44"/>
  <c r="D91" i="60" s="1"/>
  <c r="D120" i="44"/>
  <c r="D180" i="44"/>
  <c r="D150" i="44"/>
  <c r="D207" i="44"/>
  <c r="D267" i="44"/>
  <c r="D88" i="60" s="1"/>
  <c r="D87" i="44"/>
  <c r="D237" i="44"/>
  <c r="D117" i="44"/>
  <c r="D177" i="44"/>
  <c r="D147" i="44"/>
  <c r="D215" i="44"/>
  <c r="D275" i="44"/>
  <c r="D96" i="60" s="1"/>
  <c r="D185" i="44"/>
  <c r="D125" i="44"/>
  <c r="D155" i="44"/>
  <c r="D95" i="44"/>
  <c r="D245" i="44"/>
  <c r="H219" i="2"/>
  <c r="H251" i="2" s="1"/>
  <c r="I193" i="20"/>
  <c r="I224" i="20" s="1"/>
  <c r="I162" i="20"/>
  <c r="M68" i="2"/>
  <c r="AJ68" i="2"/>
  <c r="G69" i="47"/>
  <c r="G98" i="47" s="1"/>
  <c r="G131" i="47" s="1"/>
  <c r="G38" i="47"/>
  <c r="G251" i="2"/>
  <c r="AE219" i="2"/>
  <c r="I188" i="2"/>
  <c r="AG188" i="2" s="1"/>
  <c r="AG8" i="2"/>
  <c r="F251" i="2"/>
  <c r="AD219" i="2"/>
  <c r="D346" i="2"/>
  <c r="AB314" i="2"/>
  <c r="K98" i="2"/>
  <c r="AH98" i="2"/>
  <c r="E314" i="2"/>
  <c r="AC283" i="2"/>
  <c r="G253" i="44"/>
  <c r="G103" i="44"/>
  <c r="G133" i="44" s="1"/>
  <c r="G163" i="44" s="1"/>
  <c r="J37" i="20"/>
  <c r="J69" i="20" s="1"/>
  <c r="J100" i="20" s="1"/>
  <c r="J131" i="20" s="1"/>
  <c r="K5" i="20"/>
  <c r="K5" i="54"/>
  <c r="J35" i="54"/>
  <c r="I45" i="44"/>
  <c r="H73" i="44"/>
  <c r="J8" i="2"/>
  <c r="E96" i="44" l="1"/>
  <c r="F96" i="44" s="1"/>
  <c r="E186" i="44"/>
  <c r="E156" i="44"/>
  <c r="E276" i="44"/>
  <c r="E246" i="44"/>
  <c r="E216" i="44"/>
  <c r="F216" i="44" s="1"/>
  <c r="E126" i="44"/>
  <c r="D140" i="44"/>
  <c r="D158" i="44" s="1"/>
  <c r="D230" i="44"/>
  <c r="D248" i="44" s="1"/>
  <c r="D260" i="44"/>
  <c r="D170" i="44"/>
  <c r="D188" i="44" s="1"/>
  <c r="D200" i="44"/>
  <c r="D218" i="44" s="1"/>
  <c r="D110" i="44"/>
  <c r="D128" i="44" s="1"/>
  <c r="D80" i="44"/>
  <c r="D61" i="47"/>
  <c r="D30" i="47"/>
  <c r="AF219" i="2"/>
  <c r="J193" i="20"/>
  <c r="J224" i="20" s="1"/>
  <c r="J162" i="20"/>
  <c r="I219" i="2"/>
  <c r="I251" i="2" s="1"/>
  <c r="N68" i="2"/>
  <c r="AK68" i="2"/>
  <c r="H69" i="47"/>
  <c r="H98" i="47" s="1"/>
  <c r="H131" i="47" s="1"/>
  <c r="H38" i="47"/>
  <c r="J188" i="2"/>
  <c r="AH188" i="2" s="1"/>
  <c r="AH8" i="2"/>
  <c r="F283" i="2"/>
  <c r="AD251" i="2"/>
  <c r="G283" i="2"/>
  <c r="AE251" i="2"/>
  <c r="E346" i="2"/>
  <c r="AC314" i="2"/>
  <c r="L98" i="2"/>
  <c r="AI98" i="2"/>
  <c r="D377" i="2"/>
  <c r="D407" i="2" s="1"/>
  <c r="AB407" i="2" s="1"/>
  <c r="AB346" i="2"/>
  <c r="H283" i="2"/>
  <c r="AF251" i="2"/>
  <c r="H253" i="44"/>
  <c r="H103" i="44"/>
  <c r="H133" i="44" s="1"/>
  <c r="H163" i="44" s="1"/>
  <c r="K37" i="20"/>
  <c r="K69" i="20" s="1"/>
  <c r="K100" i="20" s="1"/>
  <c r="K131" i="20" s="1"/>
  <c r="L5" i="20"/>
  <c r="L5" i="54"/>
  <c r="K35" i="54"/>
  <c r="J45" i="44"/>
  <c r="I73" i="44"/>
  <c r="K8" i="2"/>
  <c r="F276" i="44" l="1"/>
  <c r="F97" i="60" s="1"/>
  <c r="F127" i="60" s="1"/>
  <c r="E97" i="60"/>
  <c r="E127" i="60" s="1"/>
  <c r="D278" i="44"/>
  <c r="D81" i="60"/>
  <c r="D99" i="60" s="1"/>
  <c r="D121" i="47"/>
  <c r="F186" i="44"/>
  <c r="F246" i="44"/>
  <c r="F156" i="44"/>
  <c r="G96" i="44"/>
  <c r="F126" i="44"/>
  <c r="J219" i="2"/>
  <c r="J251" i="2" s="1"/>
  <c r="AG219" i="2"/>
  <c r="E30" i="47"/>
  <c r="E61" i="47"/>
  <c r="K193" i="20"/>
  <c r="K224" i="20" s="1"/>
  <c r="K162" i="20"/>
  <c r="O68" i="2"/>
  <c r="AL68" i="2"/>
  <c r="I69" i="47"/>
  <c r="I98" i="47" s="1"/>
  <c r="I131" i="47" s="1"/>
  <c r="I38" i="47"/>
  <c r="D436" i="2"/>
  <c r="AB377" i="2"/>
  <c r="F314" i="2"/>
  <c r="AD283" i="2"/>
  <c r="H314" i="2"/>
  <c r="AF283" i="2"/>
  <c r="M98" i="2"/>
  <c r="AJ98" i="2"/>
  <c r="I283" i="2"/>
  <c r="AG251" i="2"/>
  <c r="K188" i="2"/>
  <c r="AI188" i="2" s="1"/>
  <c r="AI8" i="2"/>
  <c r="G314" i="2"/>
  <c r="AE283" i="2"/>
  <c r="E377" i="2"/>
  <c r="E407" i="2" s="1"/>
  <c r="AC407" i="2" s="1"/>
  <c r="AC346" i="2"/>
  <c r="I253" i="44"/>
  <c r="I103" i="44"/>
  <c r="I133" i="44" s="1"/>
  <c r="I163" i="44" s="1"/>
  <c r="L37" i="20"/>
  <c r="L69" i="20" s="1"/>
  <c r="L100" i="20" s="1"/>
  <c r="L131" i="20" s="1"/>
  <c r="M5" i="20"/>
  <c r="M5" i="54"/>
  <c r="L35" i="54"/>
  <c r="K45" i="44"/>
  <c r="J73" i="44"/>
  <c r="L8" i="2"/>
  <c r="E92" i="47" l="1"/>
  <c r="E121" i="47"/>
  <c r="D60" i="20"/>
  <c r="G186" i="44"/>
  <c r="H96" i="44"/>
  <c r="G156" i="44"/>
  <c r="G216" i="44"/>
  <c r="G276" i="44"/>
  <c r="G97" i="60" s="1"/>
  <c r="G127" i="60" s="1"/>
  <c r="G246" i="44"/>
  <c r="H246" i="44" s="1"/>
  <c r="G126" i="44"/>
  <c r="AH219" i="2"/>
  <c r="AB436" i="2"/>
  <c r="D468" i="2"/>
  <c r="H468" i="2" s="1"/>
  <c r="L468" i="2" s="1"/>
  <c r="P468" i="2" s="1"/>
  <c r="T468" i="2" s="1"/>
  <c r="X468" i="2" s="1"/>
  <c r="AB468" i="2" s="1"/>
  <c r="D154" i="47"/>
  <c r="F61" i="47"/>
  <c r="F30" i="47"/>
  <c r="K219" i="2"/>
  <c r="K251" i="2" s="1"/>
  <c r="L193" i="20"/>
  <c r="L224" i="20" s="1"/>
  <c r="L162" i="20"/>
  <c r="P68" i="2"/>
  <c r="AM68" i="2"/>
  <c r="J69" i="47"/>
  <c r="J98" i="47" s="1"/>
  <c r="J131" i="47" s="1"/>
  <c r="J38" i="47"/>
  <c r="G346" i="2"/>
  <c r="AE314" i="2"/>
  <c r="H346" i="2"/>
  <c r="AF314" i="2"/>
  <c r="L188" i="2"/>
  <c r="AJ188" i="2" s="1"/>
  <c r="AJ8" i="2"/>
  <c r="AI219" i="2"/>
  <c r="F346" i="2"/>
  <c r="AD314" i="2"/>
  <c r="J283" i="2"/>
  <c r="AH251" i="2"/>
  <c r="N98" i="2"/>
  <c r="AK98" i="2"/>
  <c r="E436" i="2"/>
  <c r="AC436" i="2" s="1"/>
  <c r="AC377" i="2"/>
  <c r="I314" i="2"/>
  <c r="AG283" i="2"/>
  <c r="J253" i="44"/>
  <c r="J103" i="44"/>
  <c r="J133" i="44" s="1"/>
  <c r="J163" i="44" s="1"/>
  <c r="N5" i="20"/>
  <c r="M37" i="20"/>
  <c r="M69" i="20" s="1"/>
  <c r="M100" i="20" s="1"/>
  <c r="M131" i="20" s="1"/>
  <c r="N5" i="54"/>
  <c r="M35" i="54"/>
  <c r="L45" i="44"/>
  <c r="K73" i="44"/>
  <c r="M8" i="2"/>
  <c r="E60" i="20" l="1"/>
  <c r="F92" i="47"/>
  <c r="F121" i="47"/>
  <c r="AB60" i="20"/>
  <c r="H276" i="44"/>
  <c r="H97" i="60" s="1"/>
  <c r="H127" i="60" s="1"/>
  <c r="H216" i="44"/>
  <c r="H156" i="44"/>
  <c r="I96" i="44"/>
  <c r="H186" i="44"/>
  <c r="I186" i="44" s="1"/>
  <c r="G61" i="47"/>
  <c r="H126" i="44"/>
  <c r="I126" i="44" s="1"/>
  <c r="G30" i="47"/>
  <c r="E154" i="47"/>
  <c r="L219" i="2"/>
  <c r="L251" i="2" s="1"/>
  <c r="Q68" i="2"/>
  <c r="AN68" i="2"/>
  <c r="M193" i="20"/>
  <c r="M224" i="20" s="1"/>
  <c r="M162" i="20"/>
  <c r="K69" i="47"/>
  <c r="K98" i="47" s="1"/>
  <c r="K131" i="47" s="1"/>
  <c r="K38" i="47"/>
  <c r="O98" i="2"/>
  <c r="AL98" i="2"/>
  <c r="K283" i="2"/>
  <c r="AI251" i="2"/>
  <c r="M188" i="2"/>
  <c r="AK188" i="2" s="1"/>
  <c r="AK8" i="2"/>
  <c r="J314" i="2"/>
  <c r="AH283" i="2"/>
  <c r="H377" i="2"/>
  <c r="H407" i="2" s="1"/>
  <c r="AF407" i="2" s="1"/>
  <c r="AF346" i="2"/>
  <c r="I346" i="2"/>
  <c r="AG314" i="2"/>
  <c r="F377" i="2"/>
  <c r="F407" i="2" s="1"/>
  <c r="AD407" i="2" s="1"/>
  <c r="AD346" i="2"/>
  <c r="G377" i="2"/>
  <c r="G407" i="2" s="1"/>
  <c r="AE407" i="2" s="1"/>
  <c r="AE346" i="2"/>
  <c r="K253" i="44"/>
  <c r="K103" i="44"/>
  <c r="K133" i="44" s="1"/>
  <c r="K163" i="44" s="1"/>
  <c r="O5" i="20"/>
  <c r="N37" i="20"/>
  <c r="N69" i="20" s="1"/>
  <c r="N100" i="20" s="1"/>
  <c r="N131" i="20" s="1"/>
  <c r="O5" i="54"/>
  <c r="N35" i="54"/>
  <c r="M45" i="44"/>
  <c r="L73" i="44"/>
  <c r="N8" i="2"/>
  <c r="H61" i="47" l="1"/>
  <c r="F60" i="20"/>
  <c r="G92" i="47"/>
  <c r="G121" i="47"/>
  <c r="AC60" i="20"/>
  <c r="I216" i="44"/>
  <c r="I156" i="44"/>
  <c r="J96" i="44"/>
  <c r="I276" i="44"/>
  <c r="I97" i="60" s="1"/>
  <c r="I127" i="60" s="1"/>
  <c r="I246" i="44"/>
  <c r="J246" i="44" s="1"/>
  <c r="F154" i="47"/>
  <c r="H30" i="47"/>
  <c r="AJ219" i="2"/>
  <c r="N193" i="20"/>
  <c r="N224" i="20" s="1"/>
  <c r="N162" i="20"/>
  <c r="R68" i="2"/>
  <c r="AO68" i="2"/>
  <c r="L69" i="47"/>
  <c r="L98" i="47" s="1"/>
  <c r="L131" i="47" s="1"/>
  <c r="L38" i="47"/>
  <c r="F436" i="2"/>
  <c r="AD436" i="2" s="1"/>
  <c r="AD377" i="2"/>
  <c r="I377" i="2"/>
  <c r="I407" i="2" s="1"/>
  <c r="AG407" i="2" s="1"/>
  <c r="AG346" i="2"/>
  <c r="K314" i="2"/>
  <c r="AI283" i="2"/>
  <c r="M219" i="2"/>
  <c r="N188" i="2"/>
  <c r="AL188" i="2" s="1"/>
  <c r="AL8" i="2"/>
  <c r="H436" i="2"/>
  <c r="AF436" i="2" s="1"/>
  <c r="AF377" i="2"/>
  <c r="L283" i="2"/>
  <c r="AJ251" i="2"/>
  <c r="G436" i="2"/>
  <c r="AE436" i="2" s="1"/>
  <c r="AE377" i="2"/>
  <c r="J346" i="2"/>
  <c r="AH314" i="2"/>
  <c r="P98" i="2"/>
  <c r="AM98" i="2"/>
  <c r="L253" i="44"/>
  <c r="L103" i="44"/>
  <c r="L133" i="44" s="1"/>
  <c r="L163" i="44" s="1"/>
  <c r="P5" i="20"/>
  <c r="O37" i="20"/>
  <c r="O69" i="20" s="1"/>
  <c r="O100" i="20" s="1"/>
  <c r="O131" i="20" s="1"/>
  <c r="O35" i="54"/>
  <c r="P5" i="54"/>
  <c r="M73" i="44"/>
  <c r="N45" i="44"/>
  <c r="O8" i="2"/>
  <c r="G60" i="20" l="1"/>
  <c r="H92" i="47"/>
  <c r="H121" i="47"/>
  <c r="AD60" i="20"/>
  <c r="J276" i="44"/>
  <c r="J97" i="60" s="1"/>
  <c r="J127" i="60" s="1"/>
  <c r="J216" i="44"/>
  <c r="K96" i="44"/>
  <c r="J156" i="44"/>
  <c r="K156" i="44" s="1"/>
  <c r="I61" i="47"/>
  <c r="J186" i="44"/>
  <c r="K186" i="44" s="1"/>
  <c r="J126" i="44"/>
  <c r="K126" i="44" s="1"/>
  <c r="I30" i="47"/>
  <c r="G154" i="47"/>
  <c r="S68" i="2"/>
  <c r="AP68" i="2"/>
  <c r="O193" i="20"/>
  <c r="O224" i="20" s="1"/>
  <c r="O162" i="20"/>
  <c r="M69" i="47"/>
  <c r="M98" i="47" s="1"/>
  <c r="M131" i="47" s="1"/>
  <c r="M38" i="47"/>
  <c r="J377" i="2"/>
  <c r="J407" i="2" s="1"/>
  <c r="AH407" i="2" s="1"/>
  <c r="AH346" i="2"/>
  <c r="M251" i="2"/>
  <c r="AK219" i="2"/>
  <c r="N219" i="2"/>
  <c r="K346" i="2"/>
  <c r="AI314" i="2"/>
  <c r="O188" i="2"/>
  <c r="AM188" i="2" s="1"/>
  <c r="AM8" i="2"/>
  <c r="L314" i="2"/>
  <c r="AJ283" i="2"/>
  <c r="I436" i="2"/>
  <c r="AG436" i="2" s="1"/>
  <c r="AG377" i="2"/>
  <c r="Q98" i="2"/>
  <c r="AN98" i="2"/>
  <c r="M253" i="44"/>
  <c r="M103" i="44"/>
  <c r="M133" i="44" s="1"/>
  <c r="M163" i="44" s="1"/>
  <c r="P37" i="20"/>
  <c r="P69" i="20" s="1"/>
  <c r="P100" i="20" s="1"/>
  <c r="P131" i="20" s="1"/>
  <c r="Q5" i="20"/>
  <c r="P35" i="54"/>
  <c r="Q5" i="54"/>
  <c r="N73" i="44"/>
  <c r="O45" i="44"/>
  <c r="P8" i="2"/>
  <c r="H60" i="20" l="1"/>
  <c r="I92" i="47"/>
  <c r="I121" i="47"/>
  <c r="AE60" i="20"/>
  <c r="K216" i="44"/>
  <c r="L96" i="44"/>
  <c r="K276" i="44"/>
  <c r="K246" i="44"/>
  <c r="J61" i="47"/>
  <c r="H154" i="47"/>
  <c r="J30" i="47"/>
  <c r="P193" i="20"/>
  <c r="P224" i="20" s="1"/>
  <c r="P162" i="20"/>
  <c r="T68" i="2"/>
  <c r="AQ68" i="2"/>
  <c r="N69" i="47"/>
  <c r="N98" i="47" s="1"/>
  <c r="N131" i="47" s="1"/>
  <c r="N38" i="47"/>
  <c r="R98" i="2"/>
  <c r="AO98" i="2"/>
  <c r="K377" i="2"/>
  <c r="K407" i="2" s="1"/>
  <c r="AI407" i="2" s="1"/>
  <c r="AI346" i="2"/>
  <c r="N251" i="2"/>
  <c r="AL219" i="2"/>
  <c r="M283" i="2"/>
  <c r="AK251" i="2"/>
  <c r="P188" i="2"/>
  <c r="AN188" i="2" s="1"/>
  <c r="AN8" i="2"/>
  <c r="L346" i="2"/>
  <c r="AJ314" i="2"/>
  <c r="O219" i="2"/>
  <c r="J436" i="2"/>
  <c r="AH436" i="2" s="1"/>
  <c r="AH377" i="2"/>
  <c r="N253" i="44"/>
  <c r="N103" i="44"/>
  <c r="N133" i="44" s="1"/>
  <c r="N163" i="44" s="1"/>
  <c r="R5" i="20"/>
  <c r="Q37" i="20"/>
  <c r="Q69" i="20" s="1"/>
  <c r="Q100" i="20" s="1"/>
  <c r="Q131" i="20" s="1"/>
  <c r="Q35" i="54"/>
  <c r="R5" i="54"/>
  <c r="P45" i="44"/>
  <c r="O73" i="44"/>
  <c r="Q8" i="2"/>
  <c r="L276" i="44" l="1"/>
  <c r="L97" i="60" s="1"/>
  <c r="L127" i="60" s="1"/>
  <c r="K97" i="60"/>
  <c r="K127" i="60" s="1"/>
  <c r="I60" i="20"/>
  <c r="J92" i="47"/>
  <c r="J121" i="47"/>
  <c r="AF60" i="20"/>
  <c r="L126" i="44"/>
  <c r="M126" i="44" s="1"/>
  <c r="M96" i="44"/>
  <c r="L216" i="44"/>
  <c r="M216" i="44" s="1"/>
  <c r="L186" i="44"/>
  <c r="M186" i="44" s="1"/>
  <c r="L156" i="44"/>
  <c r="M156" i="44" s="1"/>
  <c r="L246" i="44"/>
  <c r="K30" i="47"/>
  <c r="I154" i="47"/>
  <c r="K61" i="47"/>
  <c r="Q193" i="20"/>
  <c r="Q224" i="20" s="1"/>
  <c r="Q162" i="20"/>
  <c r="U68" i="2"/>
  <c r="AR68" i="2"/>
  <c r="P219" i="2"/>
  <c r="P251" i="2" s="1"/>
  <c r="O69" i="47"/>
  <c r="O98" i="47" s="1"/>
  <c r="O131" i="47" s="1"/>
  <c r="O38" i="47"/>
  <c r="M314" i="2"/>
  <c r="AK283" i="2"/>
  <c r="Q188" i="2"/>
  <c r="AO188" i="2" s="1"/>
  <c r="AO8" i="2"/>
  <c r="O251" i="2"/>
  <c r="AM219" i="2"/>
  <c r="N283" i="2"/>
  <c r="AL251" i="2"/>
  <c r="L377" i="2"/>
  <c r="L407" i="2" s="1"/>
  <c r="AJ407" i="2" s="1"/>
  <c r="AJ346" i="2"/>
  <c r="K436" i="2"/>
  <c r="AI436" i="2" s="1"/>
  <c r="AI377" i="2"/>
  <c r="S98" i="2"/>
  <c r="AP98" i="2"/>
  <c r="O253" i="44"/>
  <c r="O103" i="44"/>
  <c r="O133" i="44" s="1"/>
  <c r="O163" i="44" s="1"/>
  <c r="R37" i="20"/>
  <c r="R69" i="20" s="1"/>
  <c r="R100" i="20" s="1"/>
  <c r="R131" i="20" s="1"/>
  <c r="S5" i="20"/>
  <c r="S5" i="54"/>
  <c r="R35" i="54"/>
  <c r="Q45" i="44"/>
  <c r="P73" i="44"/>
  <c r="R8" i="2"/>
  <c r="J60" i="20" l="1"/>
  <c r="K92" i="47"/>
  <c r="K121" i="47"/>
  <c r="AG60" i="20"/>
  <c r="N96" i="44"/>
  <c r="M276" i="44"/>
  <c r="M246" i="44"/>
  <c r="AN219" i="2"/>
  <c r="L61" i="47"/>
  <c r="L30" i="47"/>
  <c r="J154" i="47"/>
  <c r="R193" i="20"/>
  <c r="R224" i="20" s="1"/>
  <c r="R162" i="20"/>
  <c r="V68" i="2"/>
  <c r="AS68" i="2"/>
  <c r="P69" i="47"/>
  <c r="P98" i="47" s="1"/>
  <c r="P131" i="47" s="1"/>
  <c r="P38" i="47"/>
  <c r="P283" i="2"/>
  <c r="AN251" i="2"/>
  <c r="O283" i="2"/>
  <c r="AM251" i="2"/>
  <c r="N314" i="2"/>
  <c r="AL283" i="2"/>
  <c r="R188" i="2"/>
  <c r="AP188" i="2" s="1"/>
  <c r="AP8" i="2"/>
  <c r="T98" i="2"/>
  <c r="AQ98" i="2"/>
  <c r="Q219" i="2"/>
  <c r="L436" i="2"/>
  <c r="AJ436" i="2" s="1"/>
  <c r="AJ377" i="2"/>
  <c r="M346" i="2"/>
  <c r="AK314" i="2"/>
  <c r="P253" i="44"/>
  <c r="P103" i="44"/>
  <c r="P133" i="44" s="1"/>
  <c r="P163" i="44" s="1"/>
  <c r="S37" i="20"/>
  <c r="S69" i="20" s="1"/>
  <c r="S100" i="20" s="1"/>
  <c r="S131" i="20" s="1"/>
  <c r="T5" i="20"/>
  <c r="T5" i="54"/>
  <c r="S35" i="54"/>
  <c r="R45" i="44"/>
  <c r="Q73" i="44"/>
  <c r="S8" i="2"/>
  <c r="N276" i="44" l="1"/>
  <c r="N97" i="60" s="1"/>
  <c r="N127" i="60" s="1"/>
  <c r="M97" i="60"/>
  <c r="M127" i="60" s="1"/>
  <c r="K60" i="20"/>
  <c r="L92" i="47"/>
  <c r="L121" i="47"/>
  <c r="AH60" i="20"/>
  <c r="N126" i="44"/>
  <c r="N156" i="44"/>
  <c r="O156" i="44" s="1"/>
  <c r="O96" i="44"/>
  <c r="N216" i="44"/>
  <c r="O216" i="44" s="1"/>
  <c r="N186" i="44"/>
  <c r="O186" i="44" s="1"/>
  <c r="N246" i="44"/>
  <c r="M61" i="47"/>
  <c r="M30" i="47"/>
  <c r="K154" i="47"/>
  <c r="R219" i="2"/>
  <c r="R251" i="2" s="1"/>
  <c r="S193" i="20"/>
  <c r="S224" i="20" s="1"/>
  <c r="S162" i="20"/>
  <c r="W68" i="2"/>
  <c r="AT68" i="2"/>
  <c r="Q69" i="47"/>
  <c r="Q98" i="47" s="1"/>
  <c r="Q131" i="47" s="1"/>
  <c r="Q38" i="47"/>
  <c r="S188" i="2"/>
  <c r="AQ188" i="2" s="1"/>
  <c r="AQ8" i="2"/>
  <c r="N346" i="2"/>
  <c r="AL314" i="2"/>
  <c r="M377" i="2"/>
  <c r="M407" i="2" s="1"/>
  <c r="AK407" i="2" s="1"/>
  <c r="AK346" i="2"/>
  <c r="O314" i="2"/>
  <c r="AM283" i="2"/>
  <c r="U98" i="2"/>
  <c r="AR98" i="2"/>
  <c r="Q251" i="2"/>
  <c r="AO219" i="2"/>
  <c r="P314" i="2"/>
  <c r="AN283" i="2"/>
  <c r="Q253" i="44"/>
  <c r="Q103" i="44"/>
  <c r="Q133" i="44" s="1"/>
  <c r="Q163" i="44" s="1"/>
  <c r="U5" i="20"/>
  <c r="T37" i="20"/>
  <c r="T69" i="20" s="1"/>
  <c r="T100" i="20" s="1"/>
  <c r="T131" i="20" s="1"/>
  <c r="U5" i="54"/>
  <c r="T35" i="54"/>
  <c r="S45" i="44"/>
  <c r="R73" i="44"/>
  <c r="T8" i="2"/>
  <c r="L60" i="20" l="1"/>
  <c r="M92" i="47"/>
  <c r="M121" i="47"/>
  <c r="AI60" i="20"/>
  <c r="O276" i="44"/>
  <c r="O97" i="60" s="1"/>
  <c r="O127" i="60" s="1"/>
  <c r="P96" i="44"/>
  <c r="O126" i="44"/>
  <c r="P126" i="44" s="1"/>
  <c r="O246" i="44"/>
  <c r="N61" i="47"/>
  <c r="L154" i="47"/>
  <c r="N30" i="47"/>
  <c r="S219" i="2"/>
  <c r="AQ219" i="2" s="1"/>
  <c r="AP219" i="2"/>
  <c r="T193" i="20"/>
  <c r="T224" i="20" s="1"/>
  <c r="T162" i="20"/>
  <c r="X68" i="2"/>
  <c r="AV68" i="2" s="1"/>
  <c r="AU68" i="2"/>
  <c r="R69" i="47"/>
  <c r="R98" i="47" s="1"/>
  <c r="R131" i="47" s="1"/>
  <c r="R38" i="47"/>
  <c r="Q283" i="2"/>
  <c r="AO251" i="2"/>
  <c r="N377" i="2"/>
  <c r="N407" i="2" s="1"/>
  <c r="AL407" i="2" s="1"/>
  <c r="AL346" i="2"/>
  <c r="P346" i="2"/>
  <c r="AN314" i="2"/>
  <c r="V98" i="2"/>
  <c r="AS98" i="2"/>
  <c r="R283" i="2"/>
  <c r="AP251" i="2"/>
  <c r="T188" i="2"/>
  <c r="AR188" i="2" s="1"/>
  <c r="AR8" i="2"/>
  <c r="M436" i="2"/>
  <c r="AK436" i="2" s="1"/>
  <c r="AK377" i="2"/>
  <c r="O346" i="2"/>
  <c r="AM314" i="2"/>
  <c r="R253" i="44"/>
  <c r="R103" i="44"/>
  <c r="R133" i="44" s="1"/>
  <c r="R163" i="44" s="1"/>
  <c r="V5" i="20"/>
  <c r="U37" i="20"/>
  <c r="U69" i="20" s="1"/>
  <c r="U100" i="20" s="1"/>
  <c r="U131" i="20" s="1"/>
  <c r="U35" i="54"/>
  <c r="V5" i="54"/>
  <c r="T45" i="44"/>
  <c r="S73" i="44"/>
  <c r="U8" i="2"/>
  <c r="N92" i="47" l="1"/>
  <c r="N121" i="47"/>
  <c r="M60" i="20"/>
  <c r="AJ60" i="20"/>
  <c r="Q96" i="44"/>
  <c r="P276" i="44"/>
  <c r="P97" i="60" s="1"/>
  <c r="P127" i="60" s="1"/>
  <c r="Q126" i="44"/>
  <c r="P186" i="44"/>
  <c r="Q186" i="44" s="1"/>
  <c r="P216" i="44"/>
  <c r="Q216" i="44" s="1"/>
  <c r="P156" i="44"/>
  <c r="Q156" i="44" s="1"/>
  <c r="P246" i="44"/>
  <c r="S251" i="2"/>
  <c r="M154" i="47"/>
  <c r="O61" i="47"/>
  <c r="O30" i="47"/>
  <c r="T219" i="2"/>
  <c r="AR219" i="2" s="1"/>
  <c r="U193" i="20"/>
  <c r="U224" i="20" s="1"/>
  <c r="U162" i="20"/>
  <c r="S69" i="47"/>
  <c r="S98" i="47" s="1"/>
  <c r="S131" i="47" s="1"/>
  <c r="S38" i="47"/>
  <c r="P377" i="2"/>
  <c r="P407" i="2" s="1"/>
  <c r="AN407" i="2" s="1"/>
  <c r="AN346" i="2"/>
  <c r="W98" i="2"/>
  <c r="AT98" i="2"/>
  <c r="U188" i="2"/>
  <c r="AS188" i="2" s="1"/>
  <c r="AS8" i="2"/>
  <c r="N436" i="2"/>
  <c r="AL436" i="2" s="1"/>
  <c r="AL377" i="2"/>
  <c r="S283" i="2"/>
  <c r="AQ251" i="2"/>
  <c r="O377" i="2"/>
  <c r="O407" i="2" s="1"/>
  <c r="AM407" i="2" s="1"/>
  <c r="AM346" i="2"/>
  <c r="R314" i="2"/>
  <c r="AP283" i="2"/>
  <c r="Q314" i="2"/>
  <c r="AO283" i="2"/>
  <c r="S253" i="44"/>
  <c r="S103" i="44"/>
  <c r="S133" i="44" s="1"/>
  <c r="S163" i="44" s="1"/>
  <c r="V37" i="20"/>
  <c r="V69" i="20" s="1"/>
  <c r="V100" i="20" s="1"/>
  <c r="V131" i="20" s="1"/>
  <c r="W5" i="20"/>
  <c r="W5" i="54"/>
  <c r="V35" i="54"/>
  <c r="U45" i="44"/>
  <c r="T73" i="44"/>
  <c r="V8" i="2"/>
  <c r="N38" i="4"/>
  <c r="O38" i="4"/>
  <c r="P124" i="4" s="1"/>
  <c r="N37" i="4"/>
  <c r="O37" i="4"/>
  <c r="P123" i="4" s="1"/>
  <c r="O92" i="47" l="1"/>
  <c r="O121" i="47"/>
  <c r="N60" i="20"/>
  <c r="AK60" i="20"/>
  <c r="Q276" i="44"/>
  <c r="Q97" i="60" s="1"/>
  <c r="Q127" i="60" s="1"/>
  <c r="R96" i="44"/>
  <c r="Q246" i="44"/>
  <c r="P61" i="47"/>
  <c r="P30" i="47"/>
  <c r="N154" i="47"/>
  <c r="T251" i="2"/>
  <c r="AR251" i="2" s="1"/>
  <c r="V193" i="20"/>
  <c r="V224" i="20" s="1"/>
  <c r="V162" i="20"/>
  <c r="T69" i="47"/>
  <c r="T98" i="47" s="1"/>
  <c r="T131" i="47" s="1"/>
  <c r="T38" i="47"/>
  <c r="O436" i="2"/>
  <c r="AM436" i="2" s="1"/>
  <c r="AM377" i="2"/>
  <c r="X98" i="2"/>
  <c r="AV98" i="2" s="1"/>
  <c r="AU98" i="2"/>
  <c r="U219" i="2"/>
  <c r="V188" i="2"/>
  <c r="AT188" i="2" s="1"/>
  <c r="AT8" i="2"/>
  <c r="S314" i="2"/>
  <c r="AQ283" i="2"/>
  <c r="R346" i="2"/>
  <c r="AP314" i="2"/>
  <c r="Q346" i="2"/>
  <c r="AO314" i="2"/>
  <c r="P436" i="2"/>
  <c r="AN436" i="2" s="1"/>
  <c r="AN377" i="2"/>
  <c r="T253" i="44"/>
  <c r="T103" i="44"/>
  <c r="T133" i="44" s="1"/>
  <c r="T163" i="44" s="1"/>
  <c r="X5" i="20"/>
  <c r="X37" i="20" s="1"/>
  <c r="X69" i="20" s="1"/>
  <c r="X100" i="20" s="1"/>
  <c r="X131" i="20" s="1"/>
  <c r="W37" i="20"/>
  <c r="W69" i="20" s="1"/>
  <c r="W100" i="20" s="1"/>
  <c r="W131" i="20" s="1"/>
  <c r="W35" i="54"/>
  <c r="X5" i="54"/>
  <c r="X35" i="54" s="1"/>
  <c r="U73" i="44"/>
  <c r="V45" i="44"/>
  <c r="W8" i="2"/>
  <c r="O39" i="4"/>
  <c r="P125" i="4" s="1"/>
  <c r="N39" i="4"/>
  <c r="O121" i="4"/>
  <c r="O120" i="4"/>
  <c r="O119" i="4"/>
  <c r="O118" i="4"/>
  <c r="O117" i="4"/>
  <c r="O116" i="4"/>
  <c r="O115" i="4"/>
  <c r="O114" i="4"/>
  <c r="O113" i="4"/>
  <c r="O112" i="4"/>
  <c r="O111" i="4"/>
  <c r="O110" i="4"/>
  <c r="O109" i="4"/>
  <c r="O108" i="4"/>
  <c r="O107" i="4"/>
  <c r="O106" i="4"/>
  <c r="O105" i="4"/>
  <c r="O104" i="4"/>
  <c r="O103" i="4"/>
  <c r="O102" i="4"/>
  <c r="O101" i="4"/>
  <c r="O100" i="4"/>
  <c r="O99" i="4"/>
  <c r="O98" i="4"/>
  <c r="O97" i="4"/>
  <c r="O96" i="4"/>
  <c r="O95" i="4"/>
  <c r="O94" i="4"/>
  <c r="O93" i="4"/>
  <c r="O92" i="4"/>
  <c r="O83" i="4"/>
  <c r="O80" i="4"/>
  <c r="O79" i="4"/>
  <c r="O78" i="4"/>
  <c r="O77" i="4"/>
  <c r="O76" i="4"/>
  <c r="O75" i="4"/>
  <c r="O74" i="4"/>
  <c r="O73" i="4"/>
  <c r="O72" i="4"/>
  <c r="O71" i="4"/>
  <c r="O70" i="4"/>
  <c r="O69" i="4"/>
  <c r="O68" i="4"/>
  <c r="O67" i="4"/>
  <c r="O66" i="4"/>
  <c r="O65" i="4"/>
  <c r="O64" i="4"/>
  <c r="O63" i="4"/>
  <c r="O62" i="4"/>
  <c r="O61" i="4"/>
  <c r="O60" i="4"/>
  <c r="O59" i="4"/>
  <c r="O58" i="4"/>
  <c r="O57" i="4"/>
  <c r="O56" i="4"/>
  <c r="O55" i="4"/>
  <c r="O54" i="4"/>
  <c r="O53" i="4"/>
  <c r="O52" i="4"/>
  <c r="O51" i="4"/>
  <c r="O82" i="4"/>
  <c r="P92" i="47" l="1"/>
  <c r="P121" i="47"/>
  <c r="O60" i="20"/>
  <c r="AL60" i="20"/>
  <c r="R276" i="44"/>
  <c r="R97" i="60" s="1"/>
  <c r="R127" i="60" s="1"/>
  <c r="R126" i="44"/>
  <c r="R156" i="44"/>
  <c r="R186" i="44"/>
  <c r="S96" i="44"/>
  <c r="R216" i="44"/>
  <c r="R246" i="44"/>
  <c r="T283" i="2"/>
  <c r="T314" i="2" s="1"/>
  <c r="Q30" i="47"/>
  <c r="O154" i="47"/>
  <c r="Q61" i="47"/>
  <c r="V219" i="2"/>
  <c r="V251" i="2" s="1"/>
  <c r="W193" i="20"/>
  <c r="W224" i="20" s="1"/>
  <c r="W162" i="20"/>
  <c r="X193" i="20"/>
  <c r="X224" i="20" s="1"/>
  <c r="X162" i="20"/>
  <c r="U69" i="47"/>
  <c r="U98" i="47" s="1"/>
  <c r="U131" i="47" s="1"/>
  <c r="U38" i="47"/>
  <c r="Q377" i="2"/>
  <c r="Q407" i="2" s="1"/>
  <c r="AO407" i="2" s="1"/>
  <c r="AO346" i="2"/>
  <c r="S346" i="2"/>
  <c r="AQ314" i="2"/>
  <c r="U251" i="2"/>
  <c r="AS219" i="2"/>
  <c r="R377" i="2"/>
  <c r="R407" i="2" s="1"/>
  <c r="AP407" i="2" s="1"/>
  <c r="AP346" i="2"/>
  <c r="W188" i="2"/>
  <c r="AU188" i="2" s="1"/>
  <c r="AU8" i="2"/>
  <c r="U253" i="44"/>
  <c r="U103" i="44"/>
  <c r="U133" i="44" s="1"/>
  <c r="U163" i="44" s="1"/>
  <c r="V73" i="44"/>
  <c r="W45" i="44"/>
  <c r="X8" i="2"/>
  <c r="AV8" i="2" s="1"/>
  <c r="E5" i="49"/>
  <c r="E9" i="49" s="1"/>
  <c r="E5" i="4"/>
  <c r="D6" i="49"/>
  <c r="D7" i="49"/>
  <c r="D8" i="49"/>
  <c r="D10" i="49"/>
  <c r="D11" i="49"/>
  <c r="D13" i="49"/>
  <c r="D14" i="49"/>
  <c r="D15" i="49"/>
  <c r="D16" i="49"/>
  <c r="D17" i="49"/>
  <c r="D18" i="49"/>
  <c r="D19" i="49"/>
  <c r="D20" i="49"/>
  <c r="D21" i="49"/>
  <c r="D22" i="49"/>
  <c r="D23" i="49"/>
  <c r="D24" i="49"/>
  <c r="D25" i="49"/>
  <c r="D26" i="49"/>
  <c r="D27" i="49"/>
  <c r="E6" i="44"/>
  <c r="F6" i="44" s="1"/>
  <c r="G6" i="44" s="1"/>
  <c r="H6" i="44" s="1"/>
  <c r="I6" i="44" s="1"/>
  <c r="J6" i="44" s="1"/>
  <c r="K6" i="44" s="1"/>
  <c r="L6" i="44" s="1"/>
  <c r="M6" i="44" s="1"/>
  <c r="N6" i="44" s="1"/>
  <c r="H23" i="54"/>
  <c r="D7" i="44"/>
  <c r="D8" i="44"/>
  <c r="D9" i="44"/>
  <c r="D10" i="44"/>
  <c r="D11" i="44"/>
  <c r="D12" i="44"/>
  <c r="D13" i="44"/>
  <c r="D14" i="44"/>
  <c r="D15" i="44"/>
  <c r="D16" i="44"/>
  <c r="D17" i="44"/>
  <c r="D18" i="44"/>
  <c r="D19" i="44"/>
  <c r="D20" i="44"/>
  <c r="D21" i="44"/>
  <c r="D22" i="44"/>
  <c r="D23" i="44"/>
  <c r="D24" i="44"/>
  <c r="D25" i="44"/>
  <c r="D26" i="44"/>
  <c r="D27" i="44"/>
  <c r="D28" i="44"/>
  <c r="D29" i="44"/>
  <c r="D30" i="44"/>
  <c r="D31" i="44"/>
  <c r="D32" i="44"/>
  <c r="D33" i="44"/>
  <c r="D34" i="44"/>
  <c r="AB437" i="2"/>
  <c r="AB253" i="2"/>
  <c r="AB254" i="2"/>
  <c r="AB441" i="2"/>
  <c r="AB257" i="2"/>
  <c r="AB260" i="2"/>
  <c r="AB446" i="2"/>
  <c r="AB262" i="2"/>
  <c r="AB263" i="2"/>
  <c r="AB264" i="2"/>
  <c r="AB267" i="2"/>
  <c r="AB453" i="2"/>
  <c r="AB454" i="2"/>
  <c r="AB270" i="2"/>
  <c r="AB271" i="2"/>
  <c r="AB457" i="2"/>
  <c r="AV253" i="2"/>
  <c r="AV255" i="2"/>
  <c r="AV256" i="2"/>
  <c r="AV258" i="2"/>
  <c r="AV259" i="2"/>
  <c r="AV260" i="2"/>
  <c r="AV261" i="2"/>
  <c r="AV263" i="2"/>
  <c r="AV264" i="2"/>
  <c r="AV265" i="2"/>
  <c r="AV266" i="2"/>
  <c r="AV267" i="2"/>
  <c r="AV268" i="2"/>
  <c r="AV271" i="2"/>
  <c r="AV272" i="2"/>
  <c r="AU252" i="2"/>
  <c r="AU254" i="2"/>
  <c r="AU256" i="2"/>
  <c r="AU257" i="2"/>
  <c r="AU258" i="2"/>
  <c r="AU259" i="2"/>
  <c r="AU260" i="2"/>
  <c r="AU264" i="2"/>
  <c r="AU267" i="2"/>
  <c r="AU269" i="2"/>
  <c r="AU270" i="2"/>
  <c r="AU271" i="2"/>
  <c r="AU273" i="2"/>
  <c r="AT252" i="2"/>
  <c r="AT254" i="2"/>
  <c r="AT259" i="2"/>
  <c r="AT260" i="2"/>
  <c r="AT262" i="2"/>
  <c r="AT263" i="2"/>
  <c r="AT264" i="2"/>
  <c r="AT267" i="2"/>
  <c r="AT270" i="2"/>
  <c r="AT271" i="2"/>
  <c r="AT272" i="2"/>
  <c r="AT273" i="2"/>
  <c r="AS253" i="2"/>
  <c r="AS254" i="2"/>
  <c r="AS255" i="2"/>
  <c r="AS257" i="2"/>
  <c r="AS258" i="2"/>
  <c r="AS262" i="2"/>
  <c r="AS264" i="2"/>
  <c r="AS265" i="2"/>
  <c r="AS267" i="2"/>
  <c r="AS268" i="2"/>
  <c r="AS269" i="2"/>
  <c r="AS272" i="2"/>
  <c r="AR252" i="2"/>
  <c r="AR256" i="2"/>
  <c r="AR257" i="2"/>
  <c r="AR258" i="2"/>
  <c r="AR259" i="2"/>
  <c r="AR260" i="2"/>
  <c r="AR261" i="2"/>
  <c r="AR266" i="2"/>
  <c r="AR267" i="2"/>
  <c r="AR268" i="2"/>
  <c r="AR269" i="2"/>
  <c r="AR270" i="2"/>
  <c r="AR271" i="2"/>
  <c r="AR272" i="2"/>
  <c r="AQ252" i="2"/>
  <c r="AQ253" i="2"/>
  <c r="AQ255" i="2"/>
  <c r="AQ258" i="2"/>
  <c r="AQ260" i="2"/>
  <c r="AQ261" i="2"/>
  <c r="AQ262" i="2"/>
  <c r="AQ263" i="2"/>
  <c r="AQ268" i="2"/>
  <c r="AQ270" i="2"/>
  <c r="AQ271" i="2"/>
  <c r="AQ272" i="2"/>
  <c r="AQ273" i="2"/>
  <c r="AP252" i="2"/>
  <c r="AP253" i="2"/>
  <c r="AP254" i="2"/>
  <c r="AP256" i="2"/>
  <c r="AP257" i="2"/>
  <c r="AP258" i="2"/>
  <c r="AP259" i="2"/>
  <c r="AP260" i="2"/>
  <c r="AP261" i="2"/>
  <c r="AP263" i="2"/>
  <c r="AP264" i="2"/>
  <c r="AP265" i="2"/>
  <c r="AP266" i="2"/>
  <c r="AP267" i="2"/>
  <c r="AP268" i="2"/>
  <c r="AP269" i="2"/>
  <c r="AP271" i="2"/>
  <c r="AP272" i="2"/>
  <c r="AP273" i="2"/>
  <c r="AO252" i="2"/>
  <c r="AO257" i="2"/>
  <c r="AO258" i="2"/>
  <c r="AO259" i="2"/>
  <c r="AO261" i="2"/>
  <c r="AO262" i="2"/>
  <c r="AO268" i="2"/>
  <c r="AO269" i="2"/>
  <c r="AO270" i="2"/>
  <c r="AO271" i="2"/>
  <c r="AO272" i="2"/>
  <c r="AO273" i="2"/>
  <c r="AN252" i="2"/>
  <c r="AN253" i="2"/>
  <c r="AN255" i="2"/>
  <c r="AN259" i="2"/>
  <c r="AN260" i="2"/>
  <c r="AN261" i="2"/>
  <c r="AN262" i="2"/>
  <c r="AN263" i="2"/>
  <c r="AN271" i="2"/>
  <c r="AN272" i="2"/>
  <c r="AM254" i="2"/>
  <c r="AM256" i="2"/>
  <c r="AM257" i="2"/>
  <c r="AM265" i="2"/>
  <c r="AM266" i="2"/>
  <c r="AM267" i="2"/>
  <c r="AM268" i="2"/>
  <c r="AM269" i="2"/>
  <c r="AM270" i="2"/>
  <c r="AM271" i="2"/>
  <c r="AM272" i="2"/>
  <c r="AL252" i="2"/>
  <c r="AL253" i="2"/>
  <c r="AL255" i="2"/>
  <c r="AL256" i="2"/>
  <c r="AL257" i="2"/>
  <c r="AL258" i="2"/>
  <c r="AL259" i="2"/>
  <c r="AL262" i="2"/>
  <c r="AL264" i="2"/>
  <c r="AL265" i="2"/>
  <c r="AL268" i="2"/>
  <c r="AL272" i="2"/>
  <c r="AL273" i="2"/>
  <c r="AK252" i="2"/>
  <c r="AK253" i="2"/>
  <c r="AK255" i="2"/>
  <c r="AK257" i="2"/>
  <c r="AK258" i="2"/>
  <c r="AK259" i="2"/>
  <c r="AK260" i="2"/>
  <c r="AK261" i="2"/>
  <c r="AK262" i="2"/>
  <c r="AK264" i="2"/>
  <c r="AK266" i="2"/>
  <c r="AK267" i="2"/>
  <c r="AK272" i="2"/>
  <c r="AK273" i="2"/>
  <c r="AJ254" i="2"/>
  <c r="AJ255" i="2"/>
  <c r="AJ256" i="2"/>
  <c r="AJ258" i="2"/>
  <c r="AJ259" i="2"/>
  <c r="AJ260" i="2"/>
  <c r="AJ266" i="2"/>
  <c r="AJ267" i="2"/>
  <c r="AJ269" i="2"/>
  <c r="AJ271" i="2"/>
  <c r="AI252" i="2"/>
  <c r="AI254" i="2"/>
  <c r="AI257" i="2"/>
  <c r="AI259" i="2"/>
  <c r="AI261" i="2"/>
  <c r="AI263" i="2"/>
  <c r="AI268" i="2"/>
  <c r="AI271" i="2"/>
  <c r="AI272" i="2"/>
  <c r="AI273" i="2"/>
  <c r="AH253" i="2"/>
  <c r="AH255" i="2"/>
  <c r="AH256" i="2"/>
  <c r="AH259" i="2"/>
  <c r="AH261" i="2"/>
  <c r="AH262" i="2"/>
  <c r="AH264" i="2"/>
  <c r="AH265" i="2"/>
  <c r="AH266" i="2"/>
  <c r="AH267" i="2"/>
  <c r="AH270" i="2"/>
  <c r="AH272" i="2"/>
  <c r="AH273" i="2"/>
  <c r="AG253" i="2"/>
  <c r="AG254" i="2"/>
  <c r="AG255" i="2"/>
  <c r="AG257" i="2"/>
  <c r="AG258" i="2"/>
  <c r="AG259" i="2"/>
  <c r="AG260" i="2"/>
  <c r="AG264" i="2"/>
  <c r="AG266" i="2"/>
  <c r="AG267" i="2"/>
  <c r="AG268" i="2"/>
  <c r="AG269" i="2"/>
  <c r="AG270" i="2"/>
  <c r="AG272" i="2"/>
  <c r="AF255" i="2"/>
  <c r="AF256" i="2"/>
  <c r="AF257" i="2"/>
  <c r="AF258" i="2"/>
  <c r="AF260" i="2"/>
  <c r="AF261" i="2"/>
  <c r="AF262" i="2"/>
  <c r="AF267" i="2"/>
  <c r="AF268" i="2"/>
  <c r="AF270" i="2"/>
  <c r="AF271" i="2"/>
  <c r="AE252" i="2"/>
  <c r="AE255" i="2"/>
  <c r="AE260" i="2"/>
  <c r="AE262" i="2"/>
  <c r="AE263" i="2"/>
  <c r="AE265" i="2"/>
  <c r="AE269" i="2"/>
  <c r="AE270" i="2"/>
  <c r="AE272" i="2"/>
  <c r="AE273" i="2"/>
  <c r="AD252" i="2"/>
  <c r="AD253" i="2"/>
  <c r="AD254" i="2"/>
  <c r="AD256" i="2"/>
  <c r="AD257" i="2"/>
  <c r="AD258" i="2"/>
  <c r="AD261" i="2"/>
  <c r="AD262" i="2"/>
  <c r="AD264" i="2"/>
  <c r="AD265" i="2"/>
  <c r="AD266" i="2"/>
  <c r="AD267" i="2"/>
  <c r="AD272" i="2"/>
  <c r="AD273" i="2"/>
  <c r="AC254" i="2"/>
  <c r="AC258" i="2"/>
  <c r="AC259" i="2"/>
  <c r="AC449" i="2"/>
  <c r="AC265" i="2"/>
  <c r="AC268" i="2"/>
  <c r="AC269" i="2"/>
  <c r="AC271" i="2"/>
  <c r="AC457" i="2"/>
  <c r="AC458" i="2"/>
  <c r="F253" i="2"/>
  <c r="P253" i="2"/>
  <c r="S253" i="2"/>
  <c r="S254" i="2"/>
  <c r="V254" i="2"/>
  <c r="N259" i="2"/>
  <c r="G264" i="2"/>
  <c r="K264" i="2"/>
  <c r="W266" i="2"/>
  <c r="V266" i="2"/>
  <c r="K269" i="2"/>
  <c r="J269" i="2"/>
  <c r="T269" i="2"/>
  <c r="S269" i="2"/>
  <c r="W269" i="2"/>
  <c r="V269" i="2"/>
  <c r="O271" i="2"/>
  <c r="V273" i="2"/>
  <c r="X273" i="2"/>
  <c r="I252" i="2"/>
  <c r="L252" i="2"/>
  <c r="N252" i="2"/>
  <c r="P252" i="2"/>
  <c r="R252" i="2"/>
  <c r="S252" i="2"/>
  <c r="T252" i="2"/>
  <c r="E253" i="2"/>
  <c r="J253" i="2"/>
  <c r="K253" i="2"/>
  <c r="L253" i="2"/>
  <c r="M253" i="2"/>
  <c r="N253" i="2"/>
  <c r="V253" i="2"/>
  <c r="W253" i="2"/>
  <c r="I254" i="2"/>
  <c r="J254" i="2"/>
  <c r="L254" i="2"/>
  <c r="M254" i="2"/>
  <c r="O254" i="2"/>
  <c r="P254" i="2"/>
  <c r="Q254" i="2"/>
  <c r="R254" i="2"/>
  <c r="U254" i="2"/>
  <c r="X254" i="2"/>
  <c r="E256" i="2"/>
  <c r="F256" i="2"/>
  <c r="G256" i="2"/>
  <c r="H256" i="2"/>
  <c r="J256" i="2"/>
  <c r="K256" i="2"/>
  <c r="M256" i="2"/>
  <c r="N256" i="2"/>
  <c r="O256" i="2"/>
  <c r="P256" i="2"/>
  <c r="Q256" i="2"/>
  <c r="R256" i="2"/>
  <c r="U256" i="2"/>
  <c r="X256" i="2"/>
  <c r="E257" i="2"/>
  <c r="F257" i="2"/>
  <c r="H257" i="2"/>
  <c r="K257" i="2"/>
  <c r="L257" i="2"/>
  <c r="M257" i="2"/>
  <c r="N257" i="2"/>
  <c r="O257" i="2"/>
  <c r="Q257" i="2"/>
  <c r="R257" i="2"/>
  <c r="S257" i="2"/>
  <c r="U257" i="2"/>
  <c r="V257" i="2"/>
  <c r="W257" i="2"/>
  <c r="X257" i="2"/>
  <c r="F259" i="2"/>
  <c r="H259" i="2"/>
  <c r="J259" i="2"/>
  <c r="L259" i="2"/>
  <c r="Q259" i="2"/>
  <c r="R259" i="2"/>
  <c r="S259" i="2"/>
  <c r="T259" i="2"/>
  <c r="U259" i="2"/>
  <c r="V259" i="2"/>
  <c r="W259" i="2"/>
  <c r="X259" i="2"/>
  <c r="G260" i="2"/>
  <c r="H260" i="2"/>
  <c r="J260" i="2"/>
  <c r="L260" i="2"/>
  <c r="M260" i="2"/>
  <c r="O260" i="2"/>
  <c r="Q260" i="2"/>
  <c r="S260" i="2"/>
  <c r="T260" i="2"/>
  <c r="V260" i="2"/>
  <c r="X260" i="2"/>
  <c r="F264" i="2"/>
  <c r="M264" i="2"/>
  <c r="P264" i="2"/>
  <c r="Q264" i="2"/>
  <c r="R264" i="2"/>
  <c r="S264" i="2"/>
  <c r="W264" i="2"/>
  <c r="F265" i="2"/>
  <c r="G265" i="2"/>
  <c r="H265" i="2"/>
  <c r="L265" i="2"/>
  <c r="N265" i="2"/>
  <c r="O265" i="2"/>
  <c r="Q265" i="2"/>
  <c r="R265" i="2"/>
  <c r="V265" i="2"/>
  <c r="X265" i="2"/>
  <c r="I266" i="2"/>
  <c r="J266" i="2"/>
  <c r="N266" i="2"/>
  <c r="R266" i="2"/>
  <c r="T266" i="2"/>
  <c r="X266" i="2"/>
  <c r="I267" i="2"/>
  <c r="L267" i="2"/>
  <c r="M267" i="2"/>
  <c r="P267" i="2"/>
  <c r="Q267" i="2"/>
  <c r="S267" i="2"/>
  <c r="U267" i="2"/>
  <c r="W267" i="2"/>
  <c r="X267" i="2"/>
  <c r="E268" i="2"/>
  <c r="J268" i="2"/>
  <c r="K268" i="2"/>
  <c r="L268" i="2"/>
  <c r="N268" i="2"/>
  <c r="P268" i="2"/>
  <c r="Q268" i="2"/>
  <c r="R268" i="2"/>
  <c r="U268" i="2"/>
  <c r="W268" i="2"/>
  <c r="E269" i="2"/>
  <c r="G269" i="2"/>
  <c r="H269" i="2"/>
  <c r="I269" i="2"/>
  <c r="M269" i="2"/>
  <c r="P269" i="2"/>
  <c r="Q269" i="2"/>
  <c r="R269" i="2"/>
  <c r="X269" i="2"/>
  <c r="E270" i="2"/>
  <c r="G270" i="2"/>
  <c r="H270" i="2"/>
  <c r="J270" i="2"/>
  <c r="L270" i="2"/>
  <c r="N270" i="2"/>
  <c r="O270" i="2"/>
  <c r="P270" i="2"/>
  <c r="Q270" i="2"/>
  <c r="S270" i="2"/>
  <c r="U270" i="2"/>
  <c r="W270" i="2"/>
  <c r="X270" i="2"/>
  <c r="E271" i="2"/>
  <c r="F271" i="2"/>
  <c r="I271" i="2"/>
  <c r="K271" i="2"/>
  <c r="N271" i="2"/>
  <c r="Q271" i="2"/>
  <c r="S271" i="2"/>
  <c r="V271" i="2"/>
  <c r="X271" i="2"/>
  <c r="E273" i="2"/>
  <c r="G273" i="2"/>
  <c r="I273" i="2"/>
  <c r="J273" i="2"/>
  <c r="K273" i="2"/>
  <c r="N273" i="2"/>
  <c r="O273" i="2"/>
  <c r="P273" i="2"/>
  <c r="R273" i="2"/>
  <c r="T273" i="2"/>
  <c r="M37" i="4"/>
  <c r="AC193" i="20"/>
  <c r="AD193" i="20" s="1"/>
  <c r="AE193" i="20" s="1"/>
  <c r="AF193" i="20" s="1"/>
  <c r="AG193" i="20" s="1"/>
  <c r="AH193" i="20" s="1"/>
  <c r="AI193" i="20" s="1"/>
  <c r="AJ193" i="20" s="1"/>
  <c r="AK193" i="20" s="1"/>
  <c r="AL193" i="20" s="1"/>
  <c r="AM193" i="20" s="1"/>
  <c r="AN193" i="20" s="1"/>
  <c r="AO193" i="20" s="1"/>
  <c r="AP193" i="20" s="1"/>
  <c r="AQ193" i="20" s="1"/>
  <c r="AR193" i="20" s="1"/>
  <c r="AS193" i="20" s="1"/>
  <c r="AT193" i="20" s="1"/>
  <c r="AU193" i="20" s="1"/>
  <c r="AV193" i="20" s="1"/>
  <c r="AC131" i="20"/>
  <c r="AD131" i="20" s="1"/>
  <c r="AE131" i="20" s="1"/>
  <c r="AF131" i="20" s="1"/>
  <c r="AG131" i="20" s="1"/>
  <c r="AH131" i="20" s="1"/>
  <c r="AI131" i="20" s="1"/>
  <c r="AJ131" i="20" s="1"/>
  <c r="AK131" i="20" s="1"/>
  <c r="AL131" i="20" s="1"/>
  <c r="AM131" i="20" s="1"/>
  <c r="AN131" i="20" s="1"/>
  <c r="AO131" i="20" s="1"/>
  <c r="AP131" i="20" s="1"/>
  <c r="AQ131" i="20" s="1"/>
  <c r="AR131" i="20" s="1"/>
  <c r="AS131" i="20" s="1"/>
  <c r="AT131" i="20" s="1"/>
  <c r="AU131" i="20" s="1"/>
  <c r="AV131" i="20" s="1"/>
  <c r="AC69" i="20"/>
  <c r="AD69" i="20" s="1"/>
  <c r="AE69" i="20" s="1"/>
  <c r="AF69" i="20" s="1"/>
  <c r="AG69" i="20" s="1"/>
  <c r="AH69" i="20" s="1"/>
  <c r="AI69" i="20" s="1"/>
  <c r="AJ69" i="20" s="1"/>
  <c r="AK69" i="20" s="1"/>
  <c r="AL69" i="20" s="1"/>
  <c r="AM69" i="20" s="1"/>
  <c r="AN69" i="20" s="1"/>
  <c r="AO69" i="20" s="1"/>
  <c r="AP69" i="20" s="1"/>
  <c r="AQ69" i="20" s="1"/>
  <c r="AR69" i="20" s="1"/>
  <c r="AS69" i="20" s="1"/>
  <c r="AT69" i="20" s="1"/>
  <c r="AU69" i="20" s="1"/>
  <c r="AV69" i="20" s="1"/>
  <c r="AC100" i="20"/>
  <c r="AD100" i="20" s="1"/>
  <c r="AE100" i="20" s="1"/>
  <c r="AF100" i="20" s="1"/>
  <c r="AG100" i="20" s="1"/>
  <c r="AH100" i="20" s="1"/>
  <c r="AI100" i="20" s="1"/>
  <c r="AJ100" i="20" s="1"/>
  <c r="AK100" i="20" s="1"/>
  <c r="AL100" i="20" s="1"/>
  <c r="AM100" i="20" s="1"/>
  <c r="AN100" i="20" s="1"/>
  <c r="AO100" i="20" s="1"/>
  <c r="AP100" i="20" s="1"/>
  <c r="AQ100" i="20" s="1"/>
  <c r="AR100" i="20" s="1"/>
  <c r="AS100" i="20" s="1"/>
  <c r="AT100" i="20" s="1"/>
  <c r="AU100" i="20" s="1"/>
  <c r="AV100" i="20" s="1"/>
  <c r="AC37" i="20"/>
  <c r="AD37" i="20" s="1"/>
  <c r="AE37" i="20" s="1"/>
  <c r="AF37" i="20" s="1"/>
  <c r="AG37" i="20" s="1"/>
  <c r="AH37" i="20" s="1"/>
  <c r="AI37" i="20" s="1"/>
  <c r="AJ37" i="20" s="1"/>
  <c r="AK37" i="20" s="1"/>
  <c r="AL37" i="20" s="1"/>
  <c r="AM37" i="20" s="1"/>
  <c r="AN37" i="20" s="1"/>
  <c r="AO37" i="20" s="1"/>
  <c r="AP37" i="20" s="1"/>
  <c r="AQ37" i="20" s="1"/>
  <c r="AR37" i="20" s="1"/>
  <c r="AS37" i="20" s="1"/>
  <c r="AT37" i="20" s="1"/>
  <c r="AU37" i="20" s="1"/>
  <c r="AV37" i="20" s="1"/>
  <c r="AC5" i="20"/>
  <c r="AD5" i="20" s="1"/>
  <c r="AE5" i="20" s="1"/>
  <c r="AF5" i="20" s="1"/>
  <c r="AG5" i="20" s="1"/>
  <c r="AH5" i="20" s="1"/>
  <c r="AI5" i="20" s="1"/>
  <c r="AJ5" i="20" s="1"/>
  <c r="AK5" i="20" s="1"/>
  <c r="AL5" i="20" s="1"/>
  <c r="AM5" i="20" s="1"/>
  <c r="AN5" i="20" s="1"/>
  <c r="AO5" i="20" s="1"/>
  <c r="AP5" i="20" s="1"/>
  <c r="AQ5" i="20" s="1"/>
  <c r="AR5" i="20" s="1"/>
  <c r="AS5" i="20" s="1"/>
  <c r="AT5" i="20" s="1"/>
  <c r="AU5" i="20" s="1"/>
  <c r="AV5" i="20" s="1"/>
  <c r="D51" i="4"/>
  <c r="E51" i="4"/>
  <c r="F51" i="4"/>
  <c r="G51" i="4"/>
  <c r="H51" i="4"/>
  <c r="I51" i="4"/>
  <c r="J51" i="4"/>
  <c r="K51" i="4"/>
  <c r="L51" i="4"/>
  <c r="M51" i="4"/>
  <c r="N51" i="4"/>
  <c r="D52" i="4"/>
  <c r="E52" i="4"/>
  <c r="F52" i="4"/>
  <c r="G52" i="4"/>
  <c r="H52" i="4"/>
  <c r="I52" i="4"/>
  <c r="J52" i="4"/>
  <c r="K52" i="4"/>
  <c r="L52" i="4"/>
  <c r="M52" i="4"/>
  <c r="N52" i="4"/>
  <c r="D53" i="4"/>
  <c r="E53" i="4"/>
  <c r="F53" i="4"/>
  <c r="G53" i="4"/>
  <c r="H53" i="4"/>
  <c r="I53" i="4"/>
  <c r="J53" i="4"/>
  <c r="K53" i="4"/>
  <c r="L53" i="4"/>
  <c r="M53" i="4"/>
  <c r="N53" i="4"/>
  <c r="D54" i="4"/>
  <c r="E54" i="4"/>
  <c r="F54" i="4"/>
  <c r="G54" i="4"/>
  <c r="H54" i="4"/>
  <c r="I54" i="4"/>
  <c r="J54" i="4"/>
  <c r="K54" i="4"/>
  <c r="L54" i="4"/>
  <c r="M54" i="4"/>
  <c r="N54" i="4"/>
  <c r="D55" i="4"/>
  <c r="E55" i="4"/>
  <c r="F55" i="4"/>
  <c r="G55" i="4"/>
  <c r="H55" i="4"/>
  <c r="I55" i="4"/>
  <c r="J55" i="4"/>
  <c r="K55" i="4"/>
  <c r="L55" i="4"/>
  <c r="M55" i="4"/>
  <c r="N55" i="4"/>
  <c r="D56" i="4"/>
  <c r="E56" i="4"/>
  <c r="F56" i="4"/>
  <c r="G56" i="4"/>
  <c r="H56" i="4"/>
  <c r="I56" i="4"/>
  <c r="J56" i="4"/>
  <c r="K56" i="4"/>
  <c r="L56" i="4"/>
  <c r="M56" i="4"/>
  <c r="N56" i="4"/>
  <c r="D57" i="4"/>
  <c r="E57" i="4"/>
  <c r="F57" i="4"/>
  <c r="G57" i="4"/>
  <c r="H57" i="4"/>
  <c r="I57" i="4"/>
  <c r="J57" i="4"/>
  <c r="K57" i="4"/>
  <c r="L57" i="4"/>
  <c r="M57" i="4"/>
  <c r="N57" i="4"/>
  <c r="D58" i="4"/>
  <c r="E58" i="4"/>
  <c r="F58" i="4"/>
  <c r="G58" i="4"/>
  <c r="H58" i="4"/>
  <c r="I58" i="4"/>
  <c r="J58" i="4"/>
  <c r="K58" i="4"/>
  <c r="L58" i="4"/>
  <c r="M58" i="4"/>
  <c r="N58" i="4"/>
  <c r="D59" i="4"/>
  <c r="E59" i="4"/>
  <c r="F59" i="4"/>
  <c r="G59" i="4"/>
  <c r="H59" i="4"/>
  <c r="I59" i="4"/>
  <c r="J59" i="4"/>
  <c r="K59" i="4"/>
  <c r="L59" i="4"/>
  <c r="M59" i="4"/>
  <c r="N59" i="4"/>
  <c r="D60" i="4"/>
  <c r="E60" i="4"/>
  <c r="F60" i="4"/>
  <c r="G60" i="4"/>
  <c r="H60" i="4"/>
  <c r="I60" i="4"/>
  <c r="J60" i="4"/>
  <c r="K60" i="4"/>
  <c r="L60" i="4"/>
  <c r="M60" i="4"/>
  <c r="N60" i="4"/>
  <c r="D61" i="4"/>
  <c r="E61" i="4"/>
  <c r="F61" i="4"/>
  <c r="G61" i="4"/>
  <c r="H61" i="4"/>
  <c r="I61" i="4"/>
  <c r="J61" i="4"/>
  <c r="K61" i="4"/>
  <c r="L61" i="4"/>
  <c r="M61" i="4"/>
  <c r="N61" i="4"/>
  <c r="D62" i="4"/>
  <c r="E62" i="4"/>
  <c r="F62" i="4"/>
  <c r="G62" i="4"/>
  <c r="H62" i="4"/>
  <c r="I62" i="4"/>
  <c r="J62" i="4"/>
  <c r="K62" i="4"/>
  <c r="L62" i="4"/>
  <c r="M62" i="4"/>
  <c r="N62" i="4"/>
  <c r="D63" i="4"/>
  <c r="E63" i="4"/>
  <c r="F63" i="4"/>
  <c r="G63" i="4"/>
  <c r="H63" i="4"/>
  <c r="I63" i="4"/>
  <c r="J63" i="4"/>
  <c r="K63" i="4"/>
  <c r="L63" i="4"/>
  <c r="M63" i="4"/>
  <c r="N63" i="4"/>
  <c r="D64" i="4"/>
  <c r="E64" i="4"/>
  <c r="F64" i="4"/>
  <c r="G64" i="4"/>
  <c r="H64" i="4"/>
  <c r="I64" i="4"/>
  <c r="J64" i="4"/>
  <c r="K64" i="4"/>
  <c r="L64" i="4"/>
  <c r="M64" i="4"/>
  <c r="N64" i="4"/>
  <c r="D65" i="4"/>
  <c r="E65" i="4"/>
  <c r="F65" i="4"/>
  <c r="G65" i="4"/>
  <c r="H65" i="4"/>
  <c r="I65" i="4"/>
  <c r="J65" i="4"/>
  <c r="K65" i="4"/>
  <c r="L65" i="4"/>
  <c r="M65" i="4"/>
  <c r="N65" i="4"/>
  <c r="D66" i="4"/>
  <c r="E66" i="4"/>
  <c r="F66" i="4"/>
  <c r="G66" i="4"/>
  <c r="H66" i="4"/>
  <c r="I66" i="4"/>
  <c r="J66" i="4"/>
  <c r="K66" i="4"/>
  <c r="L66" i="4"/>
  <c r="M66" i="4"/>
  <c r="N66" i="4"/>
  <c r="D67" i="4"/>
  <c r="E67" i="4"/>
  <c r="F67" i="4"/>
  <c r="G67" i="4"/>
  <c r="H67" i="4"/>
  <c r="I67" i="4"/>
  <c r="J67" i="4"/>
  <c r="K67" i="4"/>
  <c r="L67" i="4"/>
  <c r="M67" i="4"/>
  <c r="N67" i="4"/>
  <c r="D68" i="4"/>
  <c r="E68" i="4"/>
  <c r="F68" i="4"/>
  <c r="G68" i="4"/>
  <c r="H68" i="4"/>
  <c r="I68" i="4"/>
  <c r="J68" i="4"/>
  <c r="K68" i="4"/>
  <c r="L68" i="4"/>
  <c r="M68" i="4"/>
  <c r="N68" i="4"/>
  <c r="D69" i="4"/>
  <c r="E69" i="4"/>
  <c r="F69" i="4"/>
  <c r="G69" i="4"/>
  <c r="H69" i="4"/>
  <c r="I69" i="4"/>
  <c r="J69" i="4"/>
  <c r="K69" i="4"/>
  <c r="L69" i="4"/>
  <c r="M69" i="4"/>
  <c r="N69" i="4"/>
  <c r="D70" i="4"/>
  <c r="E70" i="4"/>
  <c r="F70" i="4"/>
  <c r="G70" i="4"/>
  <c r="H70" i="4"/>
  <c r="I70" i="4"/>
  <c r="J70" i="4"/>
  <c r="K70" i="4"/>
  <c r="L70" i="4"/>
  <c r="M70" i="4"/>
  <c r="N70" i="4"/>
  <c r="D71" i="4"/>
  <c r="E71" i="4"/>
  <c r="F71" i="4"/>
  <c r="G71" i="4"/>
  <c r="H71" i="4"/>
  <c r="I71" i="4"/>
  <c r="J71" i="4"/>
  <c r="K71" i="4"/>
  <c r="L71" i="4"/>
  <c r="M71" i="4"/>
  <c r="N71" i="4"/>
  <c r="D72" i="4"/>
  <c r="E72" i="4"/>
  <c r="F72" i="4"/>
  <c r="G72" i="4"/>
  <c r="H72" i="4"/>
  <c r="I72" i="4"/>
  <c r="J72" i="4"/>
  <c r="K72" i="4"/>
  <c r="L72" i="4"/>
  <c r="M72" i="4"/>
  <c r="N72" i="4"/>
  <c r="D73" i="4"/>
  <c r="E73" i="4"/>
  <c r="F73" i="4"/>
  <c r="G73" i="4"/>
  <c r="H73" i="4"/>
  <c r="I73" i="4"/>
  <c r="J73" i="4"/>
  <c r="K73" i="4"/>
  <c r="L73" i="4"/>
  <c r="M73" i="4"/>
  <c r="N73" i="4"/>
  <c r="D74" i="4"/>
  <c r="E74" i="4"/>
  <c r="F74" i="4"/>
  <c r="G74" i="4"/>
  <c r="H74" i="4"/>
  <c r="I74" i="4"/>
  <c r="J74" i="4"/>
  <c r="K74" i="4"/>
  <c r="L74" i="4"/>
  <c r="M74" i="4"/>
  <c r="N74" i="4"/>
  <c r="D75" i="4"/>
  <c r="E75" i="4"/>
  <c r="F75" i="4"/>
  <c r="G75" i="4"/>
  <c r="H75" i="4"/>
  <c r="I75" i="4"/>
  <c r="J75" i="4"/>
  <c r="K75" i="4"/>
  <c r="L75" i="4"/>
  <c r="M75" i="4"/>
  <c r="N75" i="4"/>
  <c r="D76" i="4"/>
  <c r="E76" i="4"/>
  <c r="F76" i="4"/>
  <c r="G76" i="4"/>
  <c r="H76" i="4"/>
  <c r="I76" i="4"/>
  <c r="J76" i="4"/>
  <c r="K76" i="4"/>
  <c r="L76" i="4"/>
  <c r="M76" i="4"/>
  <c r="N76" i="4"/>
  <c r="D77" i="4"/>
  <c r="E77" i="4"/>
  <c r="F77" i="4"/>
  <c r="G77" i="4"/>
  <c r="H77" i="4"/>
  <c r="I77" i="4"/>
  <c r="J77" i="4"/>
  <c r="K77" i="4"/>
  <c r="L77" i="4"/>
  <c r="M77" i="4"/>
  <c r="N77" i="4"/>
  <c r="D78" i="4"/>
  <c r="E78" i="4"/>
  <c r="F78" i="4"/>
  <c r="G78" i="4"/>
  <c r="H78" i="4"/>
  <c r="I78" i="4"/>
  <c r="J78" i="4"/>
  <c r="K78" i="4"/>
  <c r="L78" i="4"/>
  <c r="M78" i="4"/>
  <c r="N78" i="4"/>
  <c r="D79" i="4"/>
  <c r="E79" i="4"/>
  <c r="F79" i="4"/>
  <c r="G79" i="4"/>
  <c r="H79" i="4"/>
  <c r="I79" i="4"/>
  <c r="J79" i="4"/>
  <c r="K79" i="4"/>
  <c r="L79" i="4"/>
  <c r="M79" i="4"/>
  <c r="N79" i="4"/>
  <c r="D80" i="4"/>
  <c r="E80" i="4"/>
  <c r="F80" i="4"/>
  <c r="G80" i="4"/>
  <c r="H80" i="4"/>
  <c r="I80" i="4"/>
  <c r="J80" i="4"/>
  <c r="K80" i="4"/>
  <c r="L80" i="4"/>
  <c r="M80" i="4"/>
  <c r="N80" i="4"/>
  <c r="D37" i="4"/>
  <c r="D82" i="4" s="1"/>
  <c r="E37" i="4"/>
  <c r="E82" i="4" s="1"/>
  <c r="F37" i="4"/>
  <c r="G37" i="4"/>
  <c r="H37" i="4"/>
  <c r="I37" i="4"/>
  <c r="I82" i="4" s="1"/>
  <c r="J37" i="4"/>
  <c r="J82" i="4" s="1"/>
  <c r="K37" i="4"/>
  <c r="K82" i="4" s="1"/>
  <c r="L37" i="4"/>
  <c r="O123" i="4"/>
  <c r="D38" i="4"/>
  <c r="E38" i="4"/>
  <c r="E83" i="4" s="1"/>
  <c r="F38" i="4"/>
  <c r="F83" i="4" s="1"/>
  <c r="G38" i="4"/>
  <c r="G83" i="4" s="1"/>
  <c r="H38" i="4"/>
  <c r="H83" i="4" s="1"/>
  <c r="I38" i="4"/>
  <c r="I83" i="4" s="1"/>
  <c r="J38" i="4"/>
  <c r="J83" i="4" s="1"/>
  <c r="K38" i="4"/>
  <c r="K83" i="4" s="1"/>
  <c r="L38" i="4"/>
  <c r="L83" i="4" s="1"/>
  <c r="M38" i="4"/>
  <c r="O124" i="4"/>
  <c r="N83" i="4"/>
  <c r="E50" i="4"/>
  <c r="F50" i="4" s="1"/>
  <c r="G50" i="4" s="1"/>
  <c r="H50" i="4" s="1"/>
  <c r="I50" i="4" s="1"/>
  <c r="J50" i="4" s="1"/>
  <c r="K50" i="4" s="1"/>
  <c r="L50" i="4" s="1"/>
  <c r="M50" i="4" s="1"/>
  <c r="N50" i="4" s="1"/>
  <c r="O50" i="4" s="1"/>
  <c r="P50" i="4" s="1"/>
  <c r="D6" i="54"/>
  <c r="E6" i="54"/>
  <c r="F6" i="54"/>
  <c r="G6" i="54"/>
  <c r="H6" i="54"/>
  <c r="I6" i="54"/>
  <c r="J6" i="54"/>
  <c r="K6" i="54"/>
  <c r="L6" i="54"/>
  <c r="M6" i="54"/>
  <c r="N6" i="54"/>
  <c r="O6" i="54"/>
  <c r="P6" i="54"/>
  <c r="Q6" i="54"/>
  <c r="R6" i="54"/>
  <c r="S6" i="54"/>
  <c r="T6" i="54"/>
  <c r="U6" i="54"/>
  <c r="V6" i="54"/>
  <c r="W6" i="54"/>
  <c r="X6" i="54"/>
  <c r="D7" i="54"/>
  <c r="E7" i="54"/>
  <c r="F7" i="54"/>
  <c r="G7" i="54"/>
  <c r="H7" i="54"/>
  <c r="I7" i="54"/>
  <c r="J7" i="54"/>
  <c r="K7" i="54"/>
  <c r="L7" i="54"/>
  <c r="M7" i="54"/>
  <c r="N7" i="54"/>
  <c r="O7" i="54"/>
  <c r="P7" i="54"/>
  <c r="Q7" i="54"/>
  <c r="R7" i="54"/>
  <c r="S7" i="54"/>
  <c r="T7" i="54"/>
  <c r="U7" i="54"/>
  <c r="V7" i="54"/>
  <c r="W7" i="54"/>
  <c r="X7" i="54"/>
  <c r="D8" i="54"/>
  <c r="E8" i="54"/>
  <c r="F8" i="54"/>
  <c r="G8" i="54"/>
  <c r="H8" i="54"/>
  <c r="I8" i="54"/>
  <c r="J8" i="54"/>
  <c r="K8" i="54"/>
  <c r="L8" i="54"/>
  <c r="M8" i="54"/>
  <c r="N8" i="54"/>
  <c r="O8" i="54"/>
  <c r="P8" i="54"/>
  <c r="Q8" i="54"/>
  <c r="R8" i="54"/>
  <c r="S8" i="54"/>
  <c r="T8" i="54"/>
  <c r="U8" i="54"/>
  <c r="V8" i="54"/>
  <c r="W8" i="54"/>
  <c r="X8" i="54"/>
  <c r="D9" i="54"/>
  <c r="E9" i="54"/>
  <c r="F9" i="54"/>
  <c r="G9" i="54"/>
  <c r="H9" i="54"/>
  <c r="I9" i="54"/>
  <c r="J9" i="54"/>
  <c r="K9" i="54"/>
  <c r="L9" i="54"/>
  <c r="M9" i="54"/>
  <c r="N9" i="54"/>
  <c r="O9" i="54"/>
  <c r="P9" i="54"/>
  <c r="Q9" i="54"/>
  <c r="R9" i="54"/>
  <c r="S9" i="54"/>
  <c r="T9" i="54"/>
  <c r="U9" i="54"/>
  <c r="V9" i="54"/>
  <c r="W9" i="54"/>
  <c r="X9" i="54"/>
  <c r="D10" i="54"/>
  <c r="E10" i="54"/>
  <c r="F10" i="54"/>
  <c r="G10" i="54"/>
  <c r="H10" i="54"/>
  <c r="I10" i="54"/>
  <c r="J10" i="54"/>
  <c r="K10" i="54"/>
  <c r="L10" i="54"/>
  <c r="M10" i="54"/>
  <c r="N10" i="54"/>
  <c r="O10" i="54"/>
  <c r="P10" i="54"/>
  <c r="Q10" i="54"/>
  <c r="R10" i="54"/>
  <c r="S10" i="54"/>
  <c r="T10" i="54"/>
  <c r="U10" i="54"/>
  <c r="V10" i="54"/>
  <c r="W10" i="54"/>
  <c r="X10" i="54"/>
  <c r="D11" i="54"/>
  <c r="E11" i="54"/>
  <c r="F11" i="54"/>
  <c r="G11" i="54"/>
  <c r="H11" i="54"/>
  <c r="I11" i="54"/>
  <c r="J11" i="54"/>
  <c r="K11" i="54"/>
  <c r="L11" i="54"/>
  <c r="M11" i="54"/>
  <c r="N11" i="54"/>
  <c r="O11" i="54"/>
  <c r="P11" i="54"/>
  <c r="Q11" i="54"/>
  <c r="R11" i="54"/>
  <c r="S11" i="54"/>
  <c r="T11" i="54"/>
  <c r="U11" i="54"/>
  <c r="V11" i="54"/>
  <c r="W11" i="54"/>
  <c r="X11" i="54"/>
  <c r="D12" i="54"/>
  <c r="E12" i="54"/>
  <c r="F12" i="54"/>
  <c r="G12" i="54"/>
  <c r="H12" i="54"/>
  <c r="I12" i="54"/>
  <c r="J12" i="54"/>
  <c r="K12" i="54"/>
  <c r="L12" i="54"/>
  <c r="M12" i="54"/>
  <c r="N12" i="54"/>
  <c r="O12" i="54"/>
  <c r="P12" i="54"/>
  <c r="Q12" i="54"/>
  <c r="R12" i="54"/>
  <c r="S12" i="54"/>
  <c r="T12" i="54"/>
  <c r="U12" i="54"/>
  <c r="V12" i="54"/>
  <c r="W12" i="54"/>
  <c r="X12" i="54"/>
  <c r="D13" i="54"/>
  <c r="E13" i="54"/>
  <c r="F13" i="54"/>
  <c r="G13" i="54"/>
  <c r="H13" i="54"/>
  <c r="I13" i="54"/>
  <c r="J13" i="54"/>
  <c r="K13" i="54"/>
  <c r="L13" i="54"/>
  <c r="M13" i="54"/>
  <c r="N13" i="54"/>
  <c r="O13" i="54"/>
  <c r="P13" i="54"/>
  <c r="Q13" i="54"/>
  <c r="R13" i="54"/>
  <c r="S13" i="54"/>
  <c r="T13" i="54"/>
  <c r="U13" i="54"/>
  <c r="V13" i="54"/>
  <c r="W13" i="54"/>
  <c r="X13" i="54"/>
  <c r="D14" i="54"/>
  <c r="E14" i="54"/>
  <c r="F14" i="54"/>
  <c r="G14" i="54"/>
  <c r="H14" i="54"/>
  <c r="I14" i="54"/>
  <c r="J14" i="54"/>
  <c r="K14" i="54"/>
  <c r="L14" i="54"/>
  <c r="M14" i="54"/>
  <c r="N14" i="54"/>
  <c r="O14" i="54"/>
  <c r="P14" i="54"/>
  <c r="Q14" i="54"/>
  <c r="R14" i="54"/>
  <c r="S14" i="54"/>
  <c r="T14" i="54"/>
  <c r="U14" i="54"/>
  <c r="V14" i="54"/>
  <c r="W14" i="54"/>
  <c r="X14" i="54"/>
  <c r="D15" i="54"/>
  <c r="D16" i="54"/>
  <c r="D17" i="54"/>
  <c r="D18" i="54"/>
  <c r="E18" i="54"/>
  <c r="F18" i="54"/>
  <c r="G18" i="54"/>
  <c r="H18" i="54"/>
  <c r="I18" i="54"/>
  <c r="J18" i="54"/>
  <c r="K18" i="54"/>
  <c r="L18" i="54"/>
  <c r="M18" i="54"/>
  <c r="N18" i="54"/>
  <c r="O18" i="54"/>
  <c r="P18" i="54"/>
  <c r="Q18" i="54"/>
  <c r="R18" i="54"/>
  <c r="S18" i="54"/>
  <c r="T18" i="54"/>
  <c r="U18" i="54"/>
  <c r="V18" i="54"/>
  <c r="W18" i="54"/>
  <c r="X18" i="54"/>
  <c r="D19" i="54"/>
  <c r="E19" i="54"/>
  <c r="F19" i="54"/>
  <c r="G19" i="54"/>
  <c r="H19" i="54"/>
  <c r="I19" i="54"/>
  <c r="J19" i="54"/>
  <c r="K19" i="54"/>
  <c r="L19" i="54"/>
  <c r="M19" i="54"/>
  <c r="N19" i="54"/>
  <c r="O19" i="54"/>
  <c r="P19" i="54"/>
  <c r="Q19" i="54"/>
  <c r="R19" i="54"/>
  <c r="S19" i="54"/>
  <c r="T19" i="54"/>
  <c r="U19" i="54"/>
  <c r="V19" i="54"/>
  <c r="W19" i="54"/>
  <c r="X19" i="54"/>
  <c r="D20" i="54"/>
  <c r="E20" i="54"/>
  <c r="F20" i="54"/>
  <c r="G20" i="54"/>
  <c r="H20" i="54"/>
  <c r="I20" i="54"/>
  <c r="J20" i="54"/>
  <c r="K20" i="54"/>
  <c r="L20" i="54"/>
  <c r="M20" i="54"/>
  <c r="N20" i="54"/>
  <c r="O20" i="54"/>
  <c r="P20" i="54"/>
  <c r="Q20" i="54"/>
  <c r="R20" i="54"/>
  <c r="S20" i="54"/>
  <c r="T20" i="54"/>
  <c r="U20" i="54"/>
  <c r="V20" i="54"/>
  <c r="W20" i="54"/>
  <c r="X20" i="54"/>
  <c r="D21" i="54"/>
  <c r="E21" i="54"/>
  <c r="F21" i="54"/>
  <c r="G21" i="54"/>
  <c r="H21" i="54"/>
  <c r="I21" i="54"/>
  <c r="J21" i="54"/>
  <c r="K21" i="54"/>
  <c r="L21" i="54"/>
  <c r="M21" i="54"/>
  <c r="N21" i="54"/>
  <c r="O21" i="54"/>
  <c r="P21" i="54"/>
  <c r="Q21" i="54"/>
  <c r="R21" i="54"/>
  <c r="S21" i="54"/>
  <c r="T21" i="54"/>
  <c r="U21" i="54"/>
  <c r="V21" i="54"/>
  <c r="W21" i="54"/>
  <c r="X21" i="54"/>
  <c r="D22" i="54"/>
  <c r="E22" i="54"/>
  <c r="F22" i="54"/>
  <c r="G22" i="54"/>
  <c r="H22" i="54"/>
  <c r="I22" i="54"/>
  <c r="J22" i="54"/>
  <c r="K22" i="54"/>
  <c r="L22" i="54"/>
  <c r="M22" i="54"/>
  <c r="N22" i="54"/>
  <c r="O22" i="54"/>
  <c r="P22" i="54"/>
  <c r="Q22" i="54"/>
  <c r="R22" i="54"/>
  <c r="S22" i="54"/>
  <c r="T22" i="54"/>
  <c r="U22" i="54"/>
  <c r="V22" i="54"/>
  <c r="W22" i="54"/>
  <c r="X22" i="54"/>
  <c r="D23" i="54"/>
  <c r="E23" i="54"/>
  <c r="F23" i="54"/>
  <c r="G23" i="54"/>
  <c r="D24" i="54"/>
  <c r="E24" i="54"/>
  <c r="F24" i="54"/>
  <c r="G24" i="54"/>
  <c r="H24" i="54"/>
  <c r="I24" i="54"/>
  <c r="J24" i="54"/>
  <c r="K24" i="54"/>
  <c r="L24" i="54"/>
  <c r="M24" i="54"/>
  <c r="N24" i="54"/>
  <c r="O24" i="54"/>
  <c r="P24" i="54"/>
  <c r="Q24" i="54"/>
  <c r="R24" i="54"/>
  <c r="S24" i="54"/>
  <c r="T24" i="54"/>
  <c r="U24" i="54"/>
  <c r="V24" i="54"/>
  <c r="W24" i="54"/>
  <c r="X24" i="54"/>
  <c r="D25" i="54"/>
  <c r="E25" i="54"/>
  <c r="F25" i="54"/>
  <c r="G25" i="54"/>
  <c r="H25" i="54"/>
  <c r="I25" i="54"/>
  <c r="J25" i="54"/>
  <c r="K25" i="54"/>
  <c r="L25" i="54"/>
  <c r="M25" i="54"/>
  <c r="N25" i="54"/>
  <c r="O25" i="54"/>
  <c r="P25" i="54"/>
  <c r="Q25" i="54"/>
  <c r="R25" i="54"/>
  <c r="S25" i="54"/>
  <c r="T25" i="54"/>
  <c r="U25" i="54"/>
  <c r="V25" i="54"/>
  <c r="W25" i="54"/>
  <c r="X25" i="54"/>
  <c r="D26" i="54"/>
  <c r="E26" i="54"/>
  <c r="F26" i="54"/>
  <c r="G26" i="54"/>
  <c r="H26" i="54"/>
  <c r="I26" i="54"/>
  <c r="J26" i="54"/>
  <c r="K26" i="54"/>
  <c r="L26" i="54"/>
  <c r="M26" i="54"/>
  <c r="N26" i="54"/>
  <c r="O26" i="54"/>
  <c r="P26" i="54"/>
  <c r="Q26" i="54"/>
  <c r="R26" i="54"/>
  <c r="S26" i="54"/>
  <c r="T26" i="54"/>
  <c r="U26" i="54"/>
  <c r="V26" i="54"/>
  <c r="W26" i="54"/>
  <c r="X26" i="54"/>
  <c r="D27" i="54"/>
  <c r="E27" i="54"/>
  <c r="F27" i="54"/>
  <c r="G27" i="54"/>
  <c r="H27" i="54"/>
  <c r="I27" i="54"/>
  <c r="J27" i="54"/>
  <c r="K27" i="54"/>
  <c r="L27" i="54"/>
  <c r="M27" i="54"/>
  <c r="N27" i="54"/>
  <c r="O27" i="54"/>
  <c r="P27" i="54"/>
  <c r="Q27" i="54"/>
  <c r="R27" i="54"/>
  <c r="S27" i="54"/>
  <c r="T27" i="54"/>
  <c r="U27" i="54"/>
  <c r="V27" i="54"/>
  <c r="W27" i="54"/>
  <c r="X27" i="54"/>
  <c r="E92" i="4"/>
  <c r="F92" i="4"/>
  <c r="G92" i="4"/>
  <c r="H92" i="4"/>
  <c r="I92" i="4"/>
  <c r="J92" i="4"/>
  <c r="K92" i="4"/>
  <c r="L92" i="4"/>
  <c r="M92" i="4"/>
  <c r="N92" i="4"/>
  <c r="E93" i="4"/>
  <c r="F93" i="4"/>
  <c r="G93" i="4"/>
  <c r="H93" i="4"/>
  <c r="I93" i="4"/>
  <c r="J93" i="4"/>
  <c r="K93" i="4"/>
  <c r="L93" i="4"/>
  <c r="M93" i="4"/>
  <c r="N93" i="4"/>
  <c r="E94" i="4"/>
  <c r="F94" i="4"/>
  <c r="G94" i="4"/>
  <c r="H94" i="4"/>
  <c r="I94" i="4"/>
  <c r="J94" i="4"/>
  <c r="K94" i="4"/>
  <c r="L94" i="4"/>
  <c r="M94" i="4"/>
  <c r="N94" i="4"/>
  <c r="E95" i="4"/>
  <c r="F95" i="4"/>
  <c r="G95" i="4"/>
  <c r="H95" i="4"/>
  <c r="I95" i="4"/>
  <c r="J95" i="4"/>
  <c r="K95" i="4"/>
  <c r="L95" i="4"/>
  <c r="M95" i="4"/>
  <c r="N95" i="4"/>
  <c r="E96" i="4"/>
  <c r="F96" i="4"/>
  <c r="G96" i="4"/>
  <c r="H96" i="4"/>
  <c r="I96" i="4"/>
  <c r="J96" i="4"/>
  <c r="K96" i="4"/>
  <c r="L96" i="4"/>
  <c r="M96" i="4"/>
  <c r="N96" i="4"/>
  <c r="E97" i="4"/>
  <c r="F97" i="4"/>
  <c r="G97" i="4"/>
  <c r="H97" i="4"/>
  <c r="I97" i="4"/>
  <c r="J97" i="4"/>
  <c r="K97" i="4"/>
  <c r="L97" i="4"/>
  <c r="M97" i="4"/>
  <c r="N97" i="4"/>
  <c r="E98" i="4"/>
  <c r="F98" i="4"/>
  <c r="G98" i="4"/>
  <c r="H98" i="4"/>
  <c r="I98" i="4"/>
  <c r="J98" i="4"/>
  <c r="K98" i="4"/>
  <c r="L98" i="4"/>
  <c r="M98" i="4"/>
  <c r="N98" i="4"/>
  <c r="E99" i="4"/>
  <c r="F99" i="4"/>
  <c r="G99" i="4"/>
  <c r="H99" i="4"/>
  <c r="I99" i="4"/>
  <c r="J99" i="4"/>
  <c r="K99" i="4"/>
  <c r="L99" i="4"/>
  <c r="M99" i="4"/>
  <c r="N99" i="4"/>
  <c r="E100" i="4"/>
  <c r="F100" i="4"/>
  <c r="G100" i="4"/>
  <c r="H100" i="4"/>
  <c r="I100" i="4"/>
  <c r="J100" i="4"/>
  <c r="K100" i="4"/>
  <c r="L100" i="4"/>
  <c r="M100" i="4"/>
  <c r="N100" i="4"/>
  <c r="E101" i="4"/>
  <c r="F101" i="4"/>
  <c r="G101" i="4"/>
  <c r="H101" i="4"/>
  <c r="I101" i="4"/>
  <c r="J101" i="4"/>
  <c r="K101" i="4"/>
  <c r="L101" i="4"/>
  <c r="M101" i="4"/>
  <c r="N101" i="4"/>
  <c r="E102" i="4"/>
  <c r="F102" i="4"/>
  <c r="G102" i="4"/>
  <c r="H102" i="4"/>
  <c r="I102" i="4"/>
  <c r="J102" i="4"/>
  <c r="K102" i="4"/>
  <c r="L102" i="4"/>
  <c r="M102" i="4"/>
  <c r="N102" i="4"/>
  <c r="E103" i="4"/>
  <c r="F103" i="4"/>
  <c r="G103" i="4"/>
  <c r="H103" i="4"/>
  <c r="I103" i="4"/>
  <c r="J103" i="4"/>
  <c r="K103" i="4"/>
  <c r="L103" i="4"/>
  <c r="M103" i="4"/>
  <c r="N103" i="4"/>
  <c r="E104" i="4"/>
  <c r="F104" i="4"/>
  <c r="G104" i="4"/>
  <c r="H104" i="4"/>
  <c r="I104" i="4"/>
  <c r="J104" i="4"/>
  <c r="K104" i="4"/>
  <c r="L104" i="4"/>
  <c r="M104" i="4"/>
  <c r="N104" i="4"/>
  <c r="E105" i="4"/>
  <c r="F105" i="4"/>
  <c r="G105" i="4"/>
  <c r="H105" i="4"/>
  <c r="I105" i="4"/>
  <c r="J105" i="4"/>
  <c r="K105" i="4"/>
  <c r="L105" i="4"/>
  <c r="M105" i="4"/>
  <c r="N105" i="4"/>
  <c r="E106" i="4"/>
  <c r="F106" i="4"/>
  <c r="G106" i="4"/>
  <c r="H106" i="4"/>
  <c r="I106" i="4"/>
  <c r="J106" i="4"/>
  <c r="K106" i="4"/>
  <c r="L106" i="4"/>
  <c r="M106" i="4"/>
  <c r="N106" i="4"/>
  <c r="E107" i="4"/>
  <c r="F107" i="4"/>
  <c r="G107" i="4"/>
  <c r="H107" i="4"/>
  <c r="I107" i="4"/>
  <c r="J107" i="4"/>
  <c r="K107" i="4"/>
  <c r="L107" i="4"/>
  <c r="M107" i="4"/>
  <c r="N107" i="4"/>
  <c r="E108" i="4"/>
  <c r="F108" i="4"/>
  <c r="G108" i="4"/>
  <c r="H108" i="4"/>
  <c r="I108" i="4"/>
  <c r="J108" i="4"/>
  <c r="K108" i="4"/>
  <c r="L108" i="4"/>
  <c r="M108" i="4"/>
  <c r="N108" i="4"/>
  <c r="E109" i="4"/>
  <c r="F109" i="4"/>
  <c r="G109" i="4"/>
  <c r="H109" i="4"/>
  <c r="I109" i="4"/>
  <c r="J109" i="4"/>
  <c r="K109" i="4"/>
  <c r="L109" i="4"/>
  <c r="M109" i="4"/>
  <c r="N109" i="4"/>
  <c r="E110" i="4"/>
  <c r="F110" i="4"/>
  <c r="G110" i="4"/>
  <c r="H110" i="4"/>
  <c r="I110" i="4"/>
  <c r="J110" i="4"/>
  <c r="K110" i="4"/>
  <c r="L110" i="4"/>
  <c r="M110" i="4"/>
  <c r="N110" i="4"/>
  <c r="E111" i="4"/>
  <c r="F111" i="4"/>
  <c r="G111" i="4"/>
  <c r="H111" i="4"/>
  <c r="I111" i="4"/>
  <c r="J111" i="4"/>
  <c r="K111" i="4"/>
  <c r="L111" i="4"/>
  <c r="M111" i="4"/>
  <c r="N111" i="4"/>
  <c r="E112" i="4"/>
  <c r="F112" i="4"/>
  <c r="G112" i="4"/>
  <c r="H112" i="4"/>
  <c r="I112" i="4"/>
  <c r="J112" i="4"/>
  <c r="K112" i="4"/>
  <c r="L112" i="4"/>
  <c r="M112" i="4"/>
  <c r="N112" i="4"/>
  <c r="E113" i="4"/>
  <c r="F113" i="4"/>
  <c r="G113" i="4"/>
  <c r="H113" i="4"/>
  <c r="I113" i="4"/>
  <c r="J113" i="4"/>
  <c r="K113" i="4"/>
  <c r="L113" i="4"/>
  <c r="M113" i="4"/>
  <c r="N113" i="4"/>
  <c r="E114" i="4"/>
  <c r="F114" i="4"/>
  <c r="G114" i="4"/>
  <c r="H114" i="4"/>
  <c r="I114" i="4"/>
  <c r="J114" i="4"/>
  <c r="K114" i="4"/>
  <c r="L114" i="4"/>
  <c r="M114" i="4"/>
  <c r="N114" i="4"/>
  <c r="E115" i="4"/>
  <c r="F115" i="4"/>
  <c r="G115" i="4"/>
  <c r="H115" i="4"/>
  <c r="I115" i="4"/>
  <c r="J115" i="4"/>
  <c r="K115" i="4"/>
  <c r="L115" i="4"/>
  <c r="M115" i="4"/>
  <c r="N115" i="4"/>
  <c r="E116" i="4"/>
  <c r="F116" i="4"/>
  <c r="G116" i="4"/>
  <c r="H116" i="4"/>
  <c r="I116" i="4"/>
  <c r="J116" i="4"/>
  <c r="K116" i="4"/>
  <c r="L116" i="4"/>
  <c r="M116" i="4"/>
  <c r="N116" i="4"/>
  <c r="E117" i="4"/>
  <c r="F117" i="4"/>
  <c r="G117" i="4"/>
  <c r="H117" i="4"/>
  <c r="I117" i="4"/>
  <c r="J117" i="4"/>
  <c r="K117" i="4"/>
  <c r="L117" i="4"/>
  <c r="M117" i="4"/>
  <c r="N117" i="4"/>
  <c r="E118" i="4"/>
  <c r="F118" i="4"/>
  <c r="G118" i="4"/>
  <c r="H118" i="4"/>
  <c r="I118" i="4"/>
  <c r="J118" i="4"/>
  <c r="K118" i="4"/>
  <c r="L118" i="4"/>
  <c r="M118" i="4"/>
  <c r="N118" i="4"/>
  <c r="E119" i="4"/>
  <c r="F119" i="4"/>
  <c r="G119" i="4"/>
  <c r="H119" i="4"/>
  <c r="I119" i="4"/>
  <c r="J119" i="4"/>
  <c r="K119" i="4"/>
  <c r="L119" i="4"/>
  <c r="M119" i="4"/>
  <c r="N119" i="4"/>
  <c r="E120" i="4"/>
  <c r="F120" i="4"/>
  <c r="G120" i="4"/>
  <c r="H120" i="4"/>
  <c r="I120" i="4"/>
  <c r="J120" i="4"/>
  <c r="K120" i="4"/>
  <c r="L120" i="4"/>
  <c r="M120" i="4"/>
  <c r="N120" i="4"/>
  <c r="E121" i="4"/>
  <c r="F121" i="4"/>
  <c r="G121" i="4"/>
  <c r="H121" i="4"/>
  <c r="I121" i="4"/>
  <c r="J121" i="4"/>
  <c r="K121" i="4"/>
  <c r="L121" i="4"/>
  <c r="M121" i="4"/>
  <c r="N121" i="4"/>
  <c r="E91" i="4"/>
  <c r="F91" i="4" s="1"/>
  <c r="G91" i="4" s="1"/>
  <c r="H91" i="4" s="1"/>
  <c r="I91" i="4" s="1"/>
  <c r="J91" i="4" s="1"/>
  <c r="K91" i="4" s="1"/>
  <c r="L91" i="4" s="1"/>
  <c r="M91" i="4" s="1"/>
  <c r="N91" i="4" s="1"/>
  <c r="O91" i="4" s="1"/>
  <c r="P91" i="4" s="1"/>
  <c r="AR283" i="2" l="1"/>
  <c r="AT219" i="2"/>
  <c r="D30" i="54"/>
  <c r="P60" i="20"/>
  <c r="Q92" i="47"/>
  <c r="Q121" i="47"/>
  <c r="AM60" i="20"/>
  <c r="S216" i="44"/>
  <c r="S156" i="44"/>
  <c r="S276" i="44"/>
  <c r="S97" i="60" s="1"/>
  <c r="S127" i="60" s="1"/>
  <c r="T96" i="44"/>
  <c r="S186" i="44"/>
  <c r="T186" i="44" s="1"/>
  <c r="S126" i="44"/>
  <c r="T126" i="44" s="1"/>
  <c r="S246" i="44"/>
  <c r="R61" i="47"/>
  <c r="P154" i="47"/>
  <c r="R30" i="47"/>
  <c r="W219" i="2"/>
  <c r="AU219" i="2" s="1"/>
  <c r="AB493" i="2"/>
  <c r="T493" i="2"/>
  <c r="P493" i="2"/>
  <c r="L493" i="2"/>
  <c r="X493" i="2"/>
  <c r="H493" i="2"/>
  <c r="V69" i="47"/>
  <c r="V98" i="47" s="1"/>
  <c r="V131" i="47" s="1"/>
  <c r="V38" i="47"/>
  <c r="F5" i="4"/>
  <c r="R436" i="2"/>
  <c r="AP436" i="2" s="1"/>
  <c r="AP377" i="2"/>
  <c r="T346" i="2"/>
  <c r="AR314" i="2"/>
  <c r="U283" i="2"/>
  <c r="AS251" i="2"/>
  <c r="D493" i="2"/>
  <c r="S377" i="2"/>
  <c r="S407" i="2" s="1"/>
  <c r="AQ407" i="2" s="1"/>
  <c r="AQ346" i="2"/>
  <c r="V283" i="2"/>
  <c r="AT251" i="2"/>
  <c r="Q436" i="2"/>
  <c r="AO436" i="2" s="1"/>
  <c r="AO377" i="2"/>
  <c r="V253" i="44"/>
  <c r="V103" i="44"/>
  <c r="V133" i="44" s="1"/>
  <c r="V163" i="44" s="1"/>
  <c r="X188" i="2"/>
  <c r="W73" i="44"/>
  <c r="X45" i="44"/>
  <c r="X73" i="44" s="1"/>
  <c r="N57" i="54"/>
  <c r="N91" i="20"/>
  <c r="AL91" i="20" s="1"/>
  <c r="Q54" i="54"/>
  <c r="Q88" i="20"/>
  <c r="AO88" i="20" s="1"/>
  <c r="X50" i="54"/>
  <c r="R48" i="54"/>
  <c r="R82" i="20"/>
  <c r="AP82" i="20" s="1"/>
  <c r="R44" i="54"/>
  <c r="R78" i="20"/>
  <c r="AP78" i="20" s="1"/>
  <c r="L42" i="54"/>
  <c r="L76" i="20"/>
  <c r="AJ76" i="20" s="1"/>
  <c r="I39" i="54"/>
  <c r="I36" i="54"/>
  <c r="I70" i="20"/>
  <c r="J56" i="54"/>
  <c r="J90" i="20"/>
  <c r="AH90" i="20" s="1"/>
  <c r="Q52" i="54"/>
  <c r="Q86" i="20"/>
  <c r="AO86" i="20" s="1"/>
  <c r="K50" i="54"/>
  <c r="K84" i="20"/>
  <c r="AI84" i="20" s="1"/>
  <c r="Q44" i="54"/>
  <c r="Q78" i="20"/>
  <c r="AO78" i="20" s="1"/>
  <c r="K42" i="54"/>
  <c r="K76" i="20"/>
  <c r="AI76" i="20" s="1"/>
  <c r="N40" i="54"/>
  <c r="N74" i="20"/>
  <c r="AL74" i="20" s="1"/>
  <c r="T39" i="54"/>
  <c r="E38" i="54"/>
  <c r="E72" i="20"/>
  <c r="AC72" i="20" s="1"/>
  <c r="H36" i="54"/>
  <c r="H70" i="20"/>
  <c r="L57" i="54"/>
  <c r="L91" i="20"/>
  <c r="AJ91" i="20" s="1"/>
  <c r="O54" i="54"/>
  <c r="O88" i="20"/>
  <c r="AM88" i="20" s="1"/>
  <c r="M51" i="54"/>
  <c r="M85" i="20"/>
  <c r="AK85" i="20" s="1"/>
  <c r="G49" i="54"/>
  <c r="G83" i="20"/>
  <c r="AE83" i="20" s="1"/>
  <c r="D44" i="54"/>
  <c r="D78" i="20"/>
  <c r="AB78" i="20" s="1"/>
  <c r="J42" i="54"/>
  <c r="J76" i="20"/>
  <c r="AH76" i="20" s="1"/>
  <c r="P41" i="54"/>
  <c r="P75" i="20"/>
  <c r="AN75" i="20" s="1"/>
  <c r="M40" i="54"/>
  <c r="M74" i="20"/>
  <c r="AK74" i="20" s="1"/>
  <c r="G39" i="54"/>
  <c r="M37" i="54"/>
  <c r="M71" i="20"/>
  <c r="AK71" i="20" s="1"/>
  <c r="W57" i="54"/>
  <c r="E55" i="54"/>
  <c r="E89" i="20"/>
  <c r="AC89" i="20" s="1"/>
  <c r="L51" i="54"/>
  <c r="L85" i="20"/>
  <c r="AJ85" i="20" s="1"/>
  <c r="O48" i="54"/>
  <c r="O82" i="20"/>
  <c r="AM82" i="20" s="1"/>
  <c r="O38" i="54"/>
  <c r="O72" i="20"/>
  <c r="AM72" i="20" s="1"/>
  <c r="V57" i="54"/>
  <c r="J57" i="54"/>
  <c r="J91" i="20"/>
  <c r="AH91" i="20" s="1"/>
  <c r="S56" i="54"/>
  <c r="S90" i="20"/>
  <c r="AQ90" i="20" s="1"/>
  <c r="G56" i="54"/>
  <c r="G90" i="20"/>
  <c r="AE90" i="20" s="1"/>
  <c r="P55" i="54"/>
  <c r="P89" i="20"/>
  <c r="AN89" i="20" s="1"/>
  <c r="D55" i="54"/>
  <c r="D89" i="20"/>
  <c r="AB89" i="20" s="1"/>
  <c r="M54" i="54"/>
  <c r="M88" i="20"/>
  <c r="AK88" i="20" s="1"/>
  <c r="E53" i="54"/>
  <c r="E87" i="20"/>
  <c r="AC87" i="20" s="1"/>
  <c r="N52" i="54"/>
  <c r="N86" i="20"/>
  <c r="AL86" i="20" s="1"/>
  <c r="W51" i="54"/>
  <c r="K51" i="54"/>
  <c r="K85" i="20"/>
  <c r="AI85" i="20" s="1"/>
  <c r="T50" i="54"/>
  <c r="H50" i="54"/>
  <c r="H84" i="20"/>
  <c r="AF84" i="20" s="1"/>
  <c r="Q49" i="54"/>
  <c r="Q83" i="20"/>
  <c r="AO83" i="20" s="1"/>
  <c r="E49" i="54"/>
  <c r="E83" i="20"/>
  <c r="AC83" i="20" s="1"/>
  <c r="N48" i="54"/>
  <c r="N82" i="20"/>
  <c r="AL82" i="20" s="1"/>
  <c r="N44" i="54"/>
  <c r="N78" i="20"/>
  <c r="AL78" i="20" s="1"/>
  <c r="W43" i="54"/>
  <c r="K43" i="54"/>
  <c r="K77" i="20"/>
  <c r="AI77" i="20" s="1"/>
  <c r="T42" i="54"/>
  <c r="T76" i="20"/>
  <c r="AR76" i="20" s="1"/>
  <c r="H42" i="54"/>
  <c r="H76" i="20"/>
  <c r="AF76" i="20" s="1"/>
  <c r="N41" i="54"/>
  <c r="N75" i="20"/>
  <c r="AL75" i="20" s="1"/>
  <c r="W40" i="54"/>
  <c r="K40" i="54"/>
  <c r="K74" i="20"/>
  <c r="AI74" i="20" s="1"/>
  <c r="Q39" i="54"/>
  <c r="E39" i="54"/>
  <c r="N38" i="54"/>
  <c r="N72" i="20"/>
  <c r="AL72" i="20" s="1"/>
  <c r="W37" i="54"/>
  <c r="K37" i="54"/>
  <c r="K71" i="20"/>
  <c r="AI71" i="20" s="1"/>
  <c r="Q36" i="54"/>
  <c r="Q70" i="20"/>
  <c r="E36" i="54"/>
  <c r="E70" i="20"/>
  <c r="U57" i="54"/>
  <c r="I57" i="54"/>
  <c r="I91" i="20"/>
  <c r="AG91" i="20" s="1"/>
  <c r="R56" i="54"/>
  <c r="R90" i="20"/>
  <c r="AP90" i="20" s="1"/>
  <c r="F56" i="54"/>
  <c r="F90" i="20"/>
  <c r="AD90" i="20" s="1"/>
  <c r="O55" i="54"/>
  <c r="O89" i="20"/>
  <c r="AM89" i="20" s="1"/>
  <c r="X54" i="54"/>
  <c r="L54" i="54"/>
  <c r="L88" i="20"/>
  <c r="AJ88" i="20" s="1"/>
  <c r="D53" i="54"/>
  <c r="D87" i="20"/>
  <c r="AB87" i="20" s="1"/>
  <c r="M52" i="54"/>
  <c r="M86" i="20"/>
  <c r="AK86" i="20" s="1"/>
  <c r="V51" i="54"/>
  <c r="J51" i="54"/>
  <c r="J85" i="20"/>
  <c r="AH85" i="20" s="1"/>
  <c r="S50" i="54"/>
  <c r="S84" i="20"/>
  <c r="AQ84" i="20" s="1"/>
  <c r="G50" i="54"/>
  <c r="G84" i="20"/>
  <c r="AE84" i="20" s="1"/>
  <c r="P49" i="54"/>
  <c r="P83" i="20"/>
  <c r="AN83" i="20" s="1"/>
  <c r="D49" i="54"/>
  <c r="D83" i="20"/>
  <c r="AB83" i="20" s="1"/>
  <c r="M48" i="54"/>
  <c r="M82" i="20"/>
  <c r="AK82" i="20" s="1"/>
  <c r="D45" i="54"/>
  <c r="D79" i="20"/>
  <c r="AB79" i="20" s="1"/>
  <c r="M44" i="54"/>
  <c r="M78" i="20"/>
  <c r="AK78" i="20" s="1"/>
  <c r="V43" i="54"/>
  <c r="J43" i="54"/>
  <c r="J77" i="20"/>
  <c r="AH77" i="20" s="1"/>
  <c r="S42" i="54"/>
  <c r="S76" i="20"/>
  <c r="AQ76" i="20" s="1"/>
  <c r="G42" i="54"/>
  <c r="G76" i="20"/>
  <c r="AE76" i="20" s="1"/>
  <c r="M41" i="54"/>
  <c r="M75" i="20"/>
  <c r="AK75" i="20" s="1"/>
  <c r="V40" i="54"/>
  <c r="J40" i="54"/>
  <c r="J74" i="20"/>
  <c r="AH74" i="20" s="1"/>
  <c r="P39" i="54"/>
  <c r="D39" i="54"/>
  <c r="D73" i="20"/>
  <c r="AB73" i="20" s="1"/>
  <c r="M38" i="54"/>
  <c r="M72" i="20"/>
  <c r="AK72" i="20" s="1"/>
  <c r="V37" i="54"/>
  <c r="J37" i="54"/>
  <c r="J71" i="20"/>
  <c r="AH71" i="20" s="1"/>
  <c r="P36" i="54"/>
  <c r="P70" i="20"/>
  <c r="D36" i="54"/>
  <c r="D70" i="20"/>
  <c r="H55" i="54"/>
  <c r="H89" i="20"/>
  <c r="AF89" i="20" s="1"/>
  <c r="O51" i="54"/>
  <c r="O85" i="20"/>
  <c r="AM85" i="20" s="1"/>
  <c r="U49" i="54"/>
  <c r="F48" i="54"/>
  <c r="F82" i="20"/>
  <c r="AD82" i="20" s="1"/>
  <c r="X42" i="54"/>
  <c r="R41" i="54"/>
  <c r="R75" i="20"/>
  <c r="AP75" i="20" s="1"/>
  <c r="U39" i="54"/>
  <c r="F38" i="54"/>
  <c r="F72" i="20"/>
  <c r="AD72" i="20" s="1"/>
  <c r="M57" i="54"/>
  <c r="M91" i="20"/>
  <c r="AK91" i="20" s="1"/>
  <c r="D54" i="54"/>
  <c r="D88" i="20"/>
  <c r="AB88" i="20" s="1"/>
  <c r="H49" i="54"/>
  <c r="H83" i="20"/>
  <c r="AF83" i="20" s="1"/>
  <c r="I56" i="54"/>
  <c r="I90" i="20"/>
  <c r="AG90" i="20" s="1"/>
  <c r="P52" i="54"/>
  <c r="P86" i="20"/>
  <c r="AN86" i="20" s="1"/>
  <c r="S49" i="54"/>
  <c r="S83" i="20"/>
  <c r="AQ83" i="20" s="1"/>
  <c r="M43" i="54"/>
  <c r="M77" i="20"/>
  <c r="AK77" i="20" s="1"/>
  <c r="D41" i="54"/>
  <c r="D75" i="20"/>
  <c r="AB75" i="20" s="1"/>
  <c r="P38" i="54"/>
  <c r="P72" i="20"/>
  <c r="AN72" i="20" s="1"/>
  <c r="S36" i="54"/>
  <c r="S70" i="20"/>
  <c r="D270" i="2"/>
  <c r="H56" i="54"/>
  <c r="H90" i="20"/>
  <c r="AF90" i="20" s="1"/>
  <c r="U50" i="54"/>
  <c r="I42" i="54"/>
  <c r="I76" i="20"/>
  <c r="AG76" i="20" s="1"/>
  <c r="H57" i="54"/>
  <c r="H91" i="20"/>
  <c r="AF91" i="20" s="1"/>
  <c r="W54" i="54"/>
  <c r="U51" i="54"/>
  <c r="F50" i="54"/>
  <c r="F84" i="20"/>
  <c r="AD84" i="20" s="1"/>
  <c r="X48" i="54"/>
  <c r="X44" i="54"/>
  <c r="I43" i="54"/>
  <c r="I77" i="20"/>
  <c r="AG77" i="20" s="1"/>
  <c r="F42" i="54"/>
  <c r="F76" i="20"/>
  <c r="AD76" i="20" s="1"/>
  <c r="L41" i="54"/>
  <c r="L75" i="20"/>
  <c r="AJ75" i="20" s="1"/>
  <c r="L38" i="54"/>
  <c r="L72" i="20"/>
  <c r="AJ72" i="20" s="1"/>
  <c r="D56" i="54"/>
  <c r="D90" i="20"/>
  <c r="AB90" i="20" s="1"/>
  <c r="W52" i="54"/>
  <c r="E50" i="54"/>
  <c r="E84" i="20"/>
  <c r="AC84" i="20" s="1"/>
  <c r="W44" i="54"/>
  <c r="Q42" i="54"/>
  <c r="Q76" i="20"/>
  <c r="AO76" i="20" s="1"/>
  <c r="W41" i="54"/>
  <c r="K38" i="54"/>
  <c r="K72" i="20"/>
  <c r="AI72" i="20" s="1"/>
  <c r="H37" i="54"/>
  <c r="H71" i="20"/>
  <c r="AF71" i="20" s="1"/>
  <c r="N36" i="54"/>
  <c r="N70" i="20"/>
  <c r="R57" i="54"/>
  <c r="R91" i="20"/>
  <c r="AP91" i="20" s="1"/>
  <c r="F57" i="54"/>
  <c r="F91" i="20"/>
  <c r="AD91" i="20" s="1"/>
  <c r="O56" i="54"/>
  <c r="O90" i="20"/>
  <c r="AM90" i="20" s="1"/>
  <c r="X55" i="54"/>
  <c r="L55" i="54"/>
  <c r="L89" i="20"/>
  <c r="AJ89" i="20" s="1"/>
  <c r="U54" i="54"/>
  <c r="I54" i="54"/>
  <c r="I88" i="20"/>
  <c r="AG88" i="20" s="1"/>
  <c r="V52" i="54"/>
  <c r="J52" i="54"/>
  <c r="J86" i="20"/>
  <c r="AH86" i="20" s="1"/>
  <c r="S51" i="54"/>
  <c r="S85" i="20"/>
  <c r="AQ85" i="20" s="1"/>
  <c r="G51" i="54"/>
  <c r="G85" i="20"/>
  <c r="AE85" i="20" s="1"/>
  <c r="P50" i="54"/>
  <c r="P84" i="20"/>
  <c r="AN84" i="20" s="1"/>
  <c r="D50" i="54"/>
  <c r="D84" i="20"/>
  <c r="AB84" i="20" s="1"/>
  <c r="M49" i="54"/>
  <c r="M83" i="20"/>
  <c r="AK83" i="20" s="1"/>
  <c r="V48" i="54"/>
  <c r="J48" i="54"/>
  <c r="J82" i="20"/>
  <c r="AH82" i="20" s="1"/>
  <c r="D46" i="54"/>
  <c r="D80" i="20"/>
  <c r="AB80" i="20" s="1"/>
  <c r="V44" i="54"/>
  <c r="J44" i="54"/>
  <c r="J78" i="20"/>
  <c r="AH78" i="20" s="1"/>
  <c r="S43" i="54"/>
  <c r="G43" i="54"/>
  <c r="G77" i="20"/>
  <c r="AE77" i="20" s="1"/>
  <c r="P42" i="54"/>
  <c r="P76" i="20"/>
  <c r="AN76" i="20" s="1"/>
  <c r="D42" i="54"/>
  <c r="D76" i="20"/>
  <c r="AB76" i="20" s="1"/>
  <c r="V41" i="54"/>
  <c r="J41" i="54"/>
  <c r="J75" i="20"/>
  <c r="AH75" i="20" s="1"/>
  <c r="S40" i="54"/>
  <c r="S74" i="20"/>
  <c r="AQ74" i="20" s="1"/>
  <c r="G40" i="54"/>
  <c r="G74" i="20"/>
  <c r="AE74" i="20" s="1"/>
  <c r="M39" i="54"/>
  <c r="V38" i="54"/>
  <c r="J38" i="54"/>
  <c r="J72" i="20"/>
  <c r="AH72" i="20" s="1"/>
  <c r="S37" i="54"/>
  <c r="S71" i="20"/>
  <c r="AQ71" i="20" s="1"/>
  <c r="G37" i="54"/>
  <c r="G71" i="20"/>
  <c r="AE71" i="20" s="1"/>
  <c r="M36" i="54"/>
  <c r="M70" i="20"/>
  <c r="W56" i="54"/>
  <c r="E54" i="54"/>
  <c r="E88" i="20"/>
  <c r="AC88" i="20" s="1"/>
  <c r="L50" i="54"/>
  <c r="L84" i="20"/>
  <c r="AJ84" i="20" s="1"/>
  <c r="F44" i="54"/>
  <c r="F78" i="20"/>
  <c r="AD78" i="20" s="1"/>
  <c r="F41" i="54"/>
  <c r="F75" i="20"/>
  <c r="AD75" i="20" s="1"/>
  <c r="R38" i="54"/>
  <c r="R72" i="20"/>
  <c r="AP72" i="20" s="1"/>
  <c r="U36" i="54"/>
  <c r="S55" i="54"/>
  <c r="S89" i="20"/>
  <c r="AQ89" i="20" s="1"/>
  <c r="E52" i="54"/>
  <c r="E86" i="20"/>
  <c r="AC86" i="20" s="1"/>
  <c r="T49" i="54"/>
  <c r="N43" i="54"/>
  <c r="N77" i="20"/>
  <c r="AL77" i="20" s="1"/>
  <c r="Q41" i="54"/>
  <c r="Q75" i="20"/>
  <c r="AO75" i="20" s="1"/>
  <c r="N37" i="54"/>
  <c r="N71" i="20"/>
  <c r="AL71" i="20" s="1"/>
  <c r="S82" i="20"/>
  <c r="AQ82" i="20" s="1"/>
  <c r="U56" i="54"/>
  <c r="G53" i="54"/>
  <c r="G87" i="20"/>
  <c r="AE87" i="20" s="1"/>
  <c r="J50" i="54"/>
  <c r="J84" i="20"/>
  <c r="AH84" i="20" s="1"/>
  <c r="D253" i="2"/>
  <c r="Q55" i="54"/>
  <c r="Q89" i="20"/>
  <c r="AO89" i="20" s="1"/>
  <c r="O52" i="54"/>
  <c r="O86" i="20"/>
  <c r="AM86" i="20" s="1"/>
  <c r="R49" i="54"/>
  <c r="R83" i="20"/>
  <c r="AP83" i="20" s="1"/>
  <c r="O44" i="54"/>
  <c r="O78" i="20"/>
  <c r="AM78" i="20" s="1"/>
  <c r="R39" i="54"/>
  <c r="R36" i="54"/>
  <c r="R70" i="20"/>
  <c r="Q56" i="54"/>
  <c r="Q90" i="20"/>
  <c r="AO90" i="20" s="1"/>
  <c r="K54" i="54"/>
  <c r="K88" i="20"/>
  <c r="AI88" i="20" s="1"/>
  <c r="I51" i="54"/>
  <c r="I85" i="20"/>
  <c r="AG85" i="20" s="1"/>
  <c r="O49" i="54"/>
  <c r="O83" i="20"/>
  <c r="AM83" i="20" s="1"/>
  <c r="L44" i="54"/>
  <c r="L78" i="20"/>
  <c r="AJ78" i="20" s="1"/>
  <c r="R42" i="54"/>
  <c r="R76" i="20"/>
  <c r="AP76" i="20" s="1"/>
  <c r="X41" i="54"/>
  <c r="X38" i="54"/>
  <c r="I37" i="54"/>
  <c r="I71" i="20"/>
  <c r="AG71" i="20" s="1"/>
  <c r="O36" i="54"/>
  <c r="O70" i="20"/>
  <c r="S57" i="54"/>
  <c r="S91" i="20"/>
  <c r="AQ91" i="20" s="1"/>
  <c r="M55" i="54"/>
  <c r="M89" i="20"/>
  <c r="AK89" i="20" s="1"/>
  <c r="K52" i="54"/>
  <c r="K86" i="20"/>
  <c r="AI86" i="20" s="1"/>
  <c r="Q50" i="54"/>
  <c r="Q84" i="20"/>
  <c r="AO84" i="20" s="1"/>
  <c r="W48" i="54"/>
  <c r="H43" i="54"/>
  <c r="H77" i="20"/>
  <c r="AF77" i="20" s="1"/>
  <c r="K41" i="54"/>
  <c r="K75" i="20"/>
  <c r="AI75" i="20" s="1"/>
  <c r="H40" i="54"/>
  <c r="H74" i="20"/>
  <c r="AF74" i="20" s="1"/>
  <c r="N39" i="54"/>
  <c r="T37" i="54"/>
  <c r="Q57" i="54"/>
  <c r="Q91" i="20"/>
  <c r="AO91" i="20" s="1"/>
  <c r="E57" i="54"/>
  <c r="E91" i="20"/>
  <c r="AC91" i="20" s="1"/>
  <c r="N56" i="54"/>
  <c r="N90" i="20"/>
  <c r="AL90" i="20" s="1"/>
  <c r="W55" i="54"/>
  <c r="K55" i="54"/>
  <c r="K89" i="20"/>
  <c r="AI89" i="20" s="1"/>
  <c r="T54" i="54"/>
  <c r="T88" i="20"/>
  <c r="AR88" i="20" s="1"/>
  <c r="H54" i="54"/>
  <c r="H88" i="20"/>
  <c r="AF88" i="20" s="1"/>
  <c r="U52" i="54"/>
  <c r="I52" i="54"/>
  <c r="I86" i="20"/>
  <c r="AG86" i="20" s="1"/>
  <c r="R51" i="54"/>
  <c r="R85" i="20"/>
  <c r="AP85" i="20" s="1"/>
  <c r="F51" i="54"/>
  <c r="F85" i="20"/>
  <c r="AD85" i="20" s="1"/>
  <c r="O50" i="54"/>
  <c r="O84" i="20"/>
  <c r="AM84" i="20" s="1"/>
  <c r="X49" i="54"/>
  <c r="L49" i="54"/>
  <c r="L83" i="20"/>
  <c r="AJ83" i="20" s="1"/>
  <c r="U48" i="54"/>
  <c r="I48" i="54"/>
  <c r="I82" i="20"/>
  <c r="AG82" i="20" s="1"/>
  <c r="U44" i="54"/>
  <c r="I44" i="54"/>
  <c r="I78" i="20"/>
  <c r="AG78" i="20" s="1"/>
  <c r="R43" i="54"/>
  <c r="R77" i="20"/>
  <c r="AP77" i="20" s="1"/>
  <c r="F43" i="54"/>
  <c r="F77" i="20"/>
  <c r="AD77" i="20" s="1"/>
  <c r="O42" i="54"/>
  <c r="O76" i="20"/>
  <c r="AM76" i="20" s="1"/>
  <c r="U41" i="54"/>
  <c r="I41" i="54"/>
  <c r="I75" i="20"/>
  <c r="AG75" i="20" s="1"/>
  <c r="R40" i="54"/>
  <c r="R74" i="20"/>
  <c r="AP74" i="20" s="1"/>
  <c r="F40" i="54"/>
  <c r="F74" i="20"/>
  <c r="AD74" i="20" s="1"/>
  <c r="X39" i="54"/>
  <c r="L39" i="54"/>
  <c r="U38" i="54"/>
  <c r="I38" i="54"/>
  <c r="I72" i="20"/>
  <c r="AG72" i="20" s="1"/>
  <c r="R37" i="54"/>
  <c r="R71" i="20"/>
  <c r="AP71" i="20" s="1"/>
  <c r="F37" i="54"/>
  <c r="F71" i="20"/>
  <c r="AD71" i="20" s="1"/>
  <c r="X36" i="54"/>
  <c r="L36" i="54"/>
  <c r="L70" i="20"/>
  <c r="H53" i="54"/>
  <c r="H87" i="20"/>
  <c r="AF87" i="20" s="1"/>
  <c r="K56" i="54"/>
  <c r="K90" i="20"/>
  <c r="AI90" i="20" s="1"/>
  <c r="F52" i="54"/>
  <c r="F86" i="20"/>
  <c r="AD86" i="20" s="1"/>
  <c r="O43" i="54"/>
  <c r="O77" i="20"/>
  <c r="AM77" i="20" s="1"/>
  <c r="O40" i="54"/>
  <c r="O74" i="20"/>
  <c r="AM74" i="20" s="1"/>
  <c r="P54" i="54"/>
  <c r="P88" i="20"/>
  <c r="AN88" i="20" s="1"/>
  <c r="W50" i="54"/>
  <c r="E48" i="54"/>
  <c r="E82" i="20"/>
  <c r="AC82" i="20" s="1"/>
  <c r="W42" i="54"/>
  <c r="E41" i="54"/>
  <c r="E75" i="20"/>
  <c r="AC75" i="20" s="1"/>
  <c r="H39" i="54"/>
  <c r="T36" i="54"/>
  <c r="T70" i="20"/>
  <c r="X57" i="54"/>
  <c r="R55" i="54"/>
  <c r="R89" i="20"/>
  <c r="AP89" i="20" s="1"/>
  <c r="D52" i="54"/>
  <c r="D86" i="20"/>
  <c r="AB86" i="20" s="1"/>
  <c r="D48" i="54"/>
  <c r="D82" i="20"/>
  <c r="AB82" i="20" s="1"/>
  <c r="P44" i="54"/>
  <c r="P78" i="20"/>
  <c r="AN78" i="20" s="1"/>
  <c r="S39" i="54"/>
  <c r="T56" i="54"/>
  <c r="N54" i="54"/>
  <c r="N88" i="20"/>
  <c r="AL88" i="20" s="1"/>
  <c r="X51" i="54"/>
  <c r="F49" i="54"/>
  <c r="F83" i="20"/>
  <c r="AD83" i="20" s="1"/>
  <c r="L43" i="54"/>
  <c r="L77" i="20"/>
  <c r="AJ77" i="20" s="1"/>
  <c r="X40" i="54"/>
  <c r="L37" i="54"/>
  <c r="L71" i="20"/>
  <c r="AJ71" i="20" s="1"/>
  <c r="E56" i="54"/>
  <c r="E90" i="20"/>
  <c r="AC90" i="20" s="1"/>
  <c r="L52" i="54"/>
  <c r="L86" i="20"/>
  <c r="AJ86" i="20" s="1"/>
  <c r="U40" i="54"/>
  <c r="G57" i="54"/>
  <c r="G91" i="20"/>
  <c r="AE91" i="20" s="1"/>
  <c r="V54" i="54"/>
  <c r="T51" i="54"/>
  <c r="N49" i="54"/>
  <c r="N83" i="20"/>
  <c r="AL83" i="20" s="1"/>
  <c r="T43" i="54"/>
  <c r="E42" i="54"/>
  <c r="E76" i="20"/>
  <c r="AC76" i="20" s="1"/>
  <c r="T40" i="54"/>
  <c r="W38" i="54"/>
  <c r="P57" i="54"/>
  <c r="P91" i="20"/>
  <c r="AN91" i="20" s="1"/>
  <c r="D57" i="54"/>
  <c r="D91" i="20"/>
  <c r="AB91" i="20" s="1"/>
  <c r="M56" i="54"/>
  <c r="M90" i="20"/>
  <c r="AK90" i="20" s="1"/>
  <c r="V55" i="54"/>
  <c r="J55" i="54"/>
  <c r="J89" i="20"/>
  <c r="AH89" i="20" s="1"/>
  <c r="S54" i="54"/>
  <c r="S88" i="20"/>
  <c r="AQ88" i="20" s="1"/>
  <c r="G54" i="54"/>
  <c r="G88" i="20"/>
  <c r="AE88" i="20" s="1"/>
  <c r="T52" i="54"/>
  <c r="H52" i="54"/>
  <c r="H86" i="20"/>
  <c r="AF86" i="20" s="1"/>
  <c r="Q51" i="54"/>
  <c r="Q85" i="20"/>
  <c r="AO85" i="20" s="1"/>
  <c r="E51" i="54"/>
  <c r="E85" i="20"/>
  <c r="AC85" i="20" s="1"/>
  <c r="N50" i="54"/>
  <c r="N84" i="20"/>
  <c r="AL84" i="20" s="1"/>
  <c r="W49" i="54"/>
  <c r="K49" i="54"/>
  <c r="K83" i="20"/>
  <c r="AI83" i="20" s="1"/>
  <c r="T48" i="54"/>
  <c r="H48" i="54"/>
  <c r="H82" i="20"/>
  <c r="AF82" i="20" s="1"/>
  <c r="T44" i="54"/>
  <c r="H44" i="54"/>
  <c r="H78" i="20"/>
  <c r="AF78" i="20" s="1"/>
  <c r="Q43" i="54"/>
  <c r="Q77" i="20"/>
  <c r="AO77" i="20" s="1"/>
  <c r="E43" i="54"/>
  <c r="E77" i="20"/>
  <c r="AC77" i="20" s="1"/>
  <c r="N42" i="54"/>
  <c r="N76" i="20"/>
  <c r="AL76" i="20" s="1"/>
  <c r="T41" i="54"/>
  <c r="H41" i="54"/>
  <c r="H75" i="20"/>
  <c r="AF75" i="20" s="1"/>
  <c r="Q40" i="54"/>
  <c r="Q74" i="20"/>
  <c r="AO74" i="20" s="1"/>
  <c r="E40" i="54"/>
  <c r="E74" i="20"/>
  <c r="AC74" i="20" s="1"/>
  <c r="W39" i="54"/>
  <c r="K39" i="54"/>
  <c r="T38" i="54"/>
  <c r="H38" i="54"/>
  <c r="H72" i="20"/>
  <c r="AF72" i="20" s="1"/>
  <c r="Q37" i="54"/>
  <c r="Q71" i="20"/>
  <c r="AO71" i="20" s="1"/>
  <c r="E37" i="54"/>
  <c r="E71" i="20"/>
  <c r="AC71" i="20" s="1"/>
  <c r="W36" i="54"/>
  <c r="K36" i="54"/>
  <c r="K70" i="20"/>
  <c r="T55" i="54"/>
  <c r="T89" i="20"/>
  <c r="AR89" i="20" s="1"/>
  <c r="R52" i="54"/>
  <c r="R86" i="20"/>
  <c r="AP86" i="20" s="1"/>
  <c r="I49" i="54"/>
  <c r="I83" i="20"/>
  <c r="AG83" i="20" s="1"/>
  <c r="O37" i="54"/>
  <c r="O71" i="20"/>
  <c r="AM71" i="20" s="1"/>
  <c r="V56" i="54"/>
  <c r="G55" i="54"/>
  <c r="G89" i="20"/>
  <c r="AE89" i="20" s="1"/>
  <c r="N51" i="54"/>
  <c r="N85" i="20"/>
  <c r="AL85" i="20" s="1"/>
  <c r="Q48" i="54"/>
  <c r="Q82" i="20"/>
  <c r="AO82" i="20" s="1"/>
  <c r="E44" i="54"/>
  <c r="E78" i="20"/>
  <c r="AC78" i="20" s="1"/>
  <c r="Q38" i="54"/>
  <c r="Q72" i="20"/>
  <c r="AO72" i="20" s="1"/>
  <c r="F55" i="54"/>
  <c r="F89" i="20"/>
  <c r="AD89" i="20" s="1"/>
  <c r="V50" i="54"/>
  <c r="P48" i="54"/>
  <c r="P82" i="20"/>
  <c r="AN82" i="20" s="1"/>
  <c r="V42" i="54"/>
  <c r="V76" i="20"/>
  <c r="AT76" i="20" s="1"/>
  <c r="D38" i="54"/>
  <c r="D72" i="20"/>
  <c r="AB72" i="20" s="1"/>
  <c r="G36" i="54"/>
  <c r="G70" i="20"/>
  <c r="K57" i="54"/>
  <c r="K91" i="20"/>
  <c r="AI91" i="20" s="1"/>
  <c r="F53" i="54"/>
  <c r="F87" i="20"/>
  <c r="AD87" i="20" s="1"/>
  <c r="I50" i="54"/>
  <c r="I84" i="20"/>
  <c r="AG84" i="20" s="1"/>
  <c r="X43" i="54"/>
  <c r="U42" i="54"/>
  <c r="U76" i="20"/>
  <c r="AS76" i="20" s="1"/>
  <c r="O41" i="54"/>
  <c r="O75" i="20"/>
  <c r="AM75" i="20" s="1"/>
  <c r="L40" i="54"/>
  <c r="L74" i="20"/>
  <c r="AJ74" i="20" s="1"/>
  <c r="F39" i="54"/>
  <c r="X37" i="54"/>
  <c r="F36" i="54"/>
  <c r="F70" i="20"/>
  <c r="T57" i="54"/>
  <c r="N55" i="54"/>
  <c r="N89" i="20"/>
  <c r="AL89" i="20" s="1"/>
  <c r="X52" i="54"/>
  <c r="R50" i="54"/>
  <c r="R84" i="20"/>
  <c r="AP84" i="20" s="1"/>
  <c r="L48" i="54"/>
  <c r="L82" i="20"/>
  <c r="AJ82" i="20" s="1"/>
  <c r="U43" i="54"/>
  <c r="I40" i="54"/>
  <c r="I74" i="20"/>
  <c r="AG74" i="20" s="1"/>
  <c r="O39" i="54"/>
  <c r="U37" i="54"/>
  <c r="D260" i="2"/>
  <c r="P56" i="54"/>
  <c r="P90" i="20"/>
  <c r="AN90" i="20" s="1"/>
  <c r="J54" i="54"/>
  <c r="J88" i="20"/>
  <c r="AH88" i="20" s="1"/>
  <c r="H51" i="54"/>
  <c r="H85" i="20"/>
  <c r="AF85" i="20" s="1"/>
  <c r="K48" i="54"/>
  <c r="K82" i="20"/>
  <c r="AI82" i="20" s="1"/>
  <c r="K44" i="54"/>
  <c r="K78" i="20"/>
  <c r="AI78" i="20" s="1"/>
  <c r="O57" i="54"/>
  <c r="O91" i="20"/>
  <c r="AM91" i="20" s="1"/>
  <c r="X56" i="54"/>
  <c r="L56" i="54"/>
  <c r="L90" i="20"/>
  <c r="AJ90" i="20" s="1"/>
  <c r="U55" i="54"/>
  <c r="U89" i="20"/>
  <c r="AS89" i="20" s="1"/>
  <c r="I55" i="54"/>
  <c r="I89" i="20"/>
  <c r="AG89" i="20" s="1"/>
  <c r="R54" i="54"/>
  <c r="R88" i="20"/>
  <c r="AP88" i="20" s="1"/>
  <c r="F54" i="54"/>
  <c r="F88" i="20"/>
  <c r="AD88" i="20" s="1"/>
  <c r="S52" i="54"/>
  <c r="S86" i="20"/>
  <c r="AQ86" i="20" s="1"/>
  <c r="G52" i="54"/>
  <c r="G86" i="20"/>
  <c r="AE86" i="20" s="1"/>
  <c r="P51" i="54"/>
  <c r="P85" i="20"/>
  <c r="AN85" i="20" s="1"/>
  <c r="D51" i="54"/>
  <c r="D85" i="20"/>
  <c r="AB85" i="20" s="1"/>
  <c r="M50" i="54"/>
  <c r="M84" i="20"/>
  <c r="AK84" i="20" s="1"/>
  <c r="V49" i="54"/>
  <c r="J49" i="54"/>
  <c r="J83" i="20"/>
  <c r="AH83" i="20" s="1"/>
  <c r="S48" i="54"/>
  <c r="G48" i="54"/>
  <c r="G82" i="20"/>
  <c r="AE82" i="20" s="1"/>
  <c r="D47" i="54"/>
  <c r="D81" i="20"/>
  <c r="AB81" i="20" s="1"/>
  <c r="S44" i="54"/>
  <c r="S78" i="20"/>
  <c r="AQ78" i="20" s="1"/>
  <c r="G44" i="54"/>
  <c r="G78" i="20"/>
  <c r="AE78" i="20" s="1"/>
  <c r="P43" i="54"/>
  <c r="P77" i="20"/>
  <c r="AN77" i="20" s="1"/>
  <c r="D43" i="54"/>
  <c r="D77" i="20"/>
  <c r="AB77" i="20" s="1"/>
  <c r="M42" i="54"/>
  <c r="M76" i="20"/>
  <c r="AK76" i="20" s="1"/>
  <c r="S41" i="54"/>
  <c r="S75" i="20"/>
  <c r="AQ75" i="20" s="1"/>
  <c r="G41" i="54"/>
  <c r="G75" i="20"/>
  <c r="AE75" i="20" s="1"/>
  <c r="P40" i="54"/>
  <c r="P74" i="20"/>
  <c r="AN74" i="20" s="1"/>
  <c r="D40" i="54"/>
  <c r="D74" i="20"/>
  <c r="AB74" i="20" s="1"/>
  <c r="V39" i="54"/>
  <c r="J39" i="54"/>
  <c r="S38" i="54"/>
  <c r="S72" i="20"/>
  <c r="AQ72" i="20" s="1"/>
  <c r="G38" i="54"/>
  <c r="G72" i="20"/>
  <c r="AE72" i="20" s="1"/>
  <c r="P37" i="54"/>
  <c r="P71" i="20"/>
  <c r="AN71" i="20" s="1"/>
  <c r="D37" i="54"/>
  <c r="D71" i="20"/>
  <c r="AB71" i="20" s="1"/>
  <c r="V36" i="54"/>
  <c r="J36" i="54"/>
  <c r="J70" i="20"/>
  <c r="T84" i="20"/>
  <c r="AR84" i="20" s="1"/>
  <c r="E24" i="49"/>
  <c r="I23" i="54"/>
  <c r="U255" i="2"/>
  <c r="L255" i="2"/>
  <c r="N262" i="2"/>
  <c r="Q263" i="2"/>
  <c r="K258" i="2"/>
  <c r="P263" i="2"/>
  <c r="Q272" i="2"/>
  <c r="O263" i="2"/>
  <c r="W262" i="2"/>
  <c r="G262" i="2"/>
  <c r="U258" i="2"/>
  <c r="W255" i="2"/>
  <c r="G272" i="2"/>
  <c r="V261" i="2"/>
  <c r="F262" i="2"/>
  <c r="K261" i="2"/>
  <c r="H252" i="2"/>
  <c r="S272" i="2"/>
  <c r="H266" i="2"/>
  <c r="N261" i="2"/>
  <c r="S255" i="2"/>
  <c r="X262" i="2"/>
  <c r="V258" i="2"/>
  <c r="N272" i="2"/>
  <c r="X263" i="2"/>
  <c r="I261" i="2"/>
  <c r="R258" i="2"/>
  <c r="F252" i="2"/>
  <c r="H272" i="2"/>
  <c r="W258" i="2"/>
  <c r="R272" i="2"/>
  <c r="J261" i="2"/>
  <c r="G258" i="2"/>
  <c r="M272" i="2"/>
  <c r="W263" i="2"/>
  <c r="X261" i="2"/>
  <c r="E258" i="2"/>
  <c r="M258" i="2"/>
  <c r="M262" i="2"/>
  <c r="D266" i="2"/>
  <c r="U262" i="2"/>
  <c r="T261" i="2"/>
  <c r="J263" i="2"/>
  <c r="S261" i="2"/>
  <c r="G261" i="2"/>
  <c r="P258" i="2"/>
  <c r="D258" i="2"/>
  <c r="O6" i="44"/>
  <c r="I262" i="2"/>
  <c r="J258" i="2"/>
  <c r="R255" i="2"/>
  <c r="O272" i="2"/>
  <c r="G267" i="2"/>
  <c r="U263" i="2"/>
  <c r="I263" i="2"/>
  <c r="F261" i="2"/>
  <c r="O258" i="2"/>
  <c r="X255" i="2"/>
  <c r="G263" i="2"/>
  <c r="G254" i="2"/>
  <c r="E255" i="2"/>
  <c r="E263" i="2"/>
  <c r="G266" i="2"/>
  <c r="M261" i="2"/>
  <c r="E262" i="2"/>
  <c r="S258" i="2"/>
  <c r="G252" i="2"/>
  <c r="V272" i="2"/>
  <c r="J272" i="2"/>
  <c r="T263" i="2"/>
  <c r="P262" i="2"/>
  <c r="Q261" i="2"/>
  <c r="V255" i="2"/>
  <c r="F255" i="2"/>
  <c r="N255" i="2"/>
  <c r="N16" i="41"/>
  <c r="F19" i="41"/>
  <c r="U26" i="44" s="1"/>
  <c r="G123" i="4"/>
  <c r="E25" i="49"/>
  <c r="E26" i="49"/>
  <c r="E18" i="49"/>
  <c r="E7" i="49"/>
  <c r="D265" i="2"/>
  <c r="U21" i="41"/>
  <c r="F10" i="41"/>
  <c r="U17" i="44" s="1"/>
  <c r="E26" i="44"/>
  <c r="E22" i="44"/>
  <c r="E32" i="44"/>
  <c r="E23" i="49"/>
  <c r="E17" i="49"/>
  <c r="I11" i="41"/>
  <c r="H82" i="4"/>
  <c r="H123" i="4"/>
  <c r="E21" i="44"/>
  <c r="E27" i="44"/>
  <c r="E29" i="44"/>
  <c r="E33" i="44"/>
  <c r="E19" i="44"/>
  <c r="E12" i="44"/>
  <c r="E17" i="44"/>
  <c r="U266" i="2"/>
  <c r="V20" i="41"/>
  <c r="J19" i="41"/>
  <c r="I265" i="2"/>
  <c r="F123" i="4"/>
  <c r="E11" i="44"/>
  <c r="E8" i="44"/>
  <c r="V252" i="2"/>
  <c r="W6" i="41"/>
  <c r="I123" i="4"/>
  <c r="L124" i="4"/>
  <c r="E25" i="44"/>
  <c r="E16" i="44"/>
  <c r="L262" i="2"/>
  <c r="G6" i="41"/>
  <c r="E34" i="44"/>
  <c r="E15" i="44"/>
  <c r="E31" i="44"/>
  <c r="M12" i="41"/>
  <c r="E16" i="49"/>
  <c r="V17" i="41"/>
  <c r="E13" i="49"/>
  <c r="S25" i="41"/>
  <c r="K20" i="41"/>
  <c r="AK254" i="2"/>
  <c r="AK439" i="2"/>
  <c r="K124" i="4"/>
  <c r="H15" i="41"/>
  <c r="J262" i="2"/>
  <c r="K16" i="41"/>
  <c r="AK446" i="2"/>
  <c r="L273" i="2"/>
  <c r="M27" i="41"/>
  <c r="W265" i="2"/>
  <c r="X19" i="41"/>
  <c r="M263" i="2"/>
  <c r="N17" i="41"/>
  <c r="E123" i="4"/>
  <c r="U252" i="2"/>
  <c r="V6" i="41"/>
  <c r="E14" i="49"/>
  <c r="F5" i="49"/>
  <c r="AG454" i="2"/>
  <c r="AF269" i="2"/>
  <c r="AH252" i="2"/>
  <c r="AH437" i="2"/>
  <c r="V262" i="2"/>
  <c r="W16" i="41"/>
  <c r="D261" i="2"/>
  <c r="AB256" i="2"/>
  <c r="K123" i="4"/>
  <c r="L123" i="4"/>
  <c r="N8" i="41"/>
  <c r="AS454" i="2"/>
  <c r="W23" i="41"/>
  <c r="H263" i="2"/>
  <c r="I17" i="41"/>
  <c r="M252" i="2"/>
  <c r="O6" i="41"/>
  <c r="D252" i="2"/>
  <c r="AU443" i="2"/>
  <c r="E8" i="49"/>
  <c r="AE456" i="2"/>
  <c r="AF446" i="2"/>
  <c r="AH458" i="2"/>
  <c r="AI448" i="2"/>
  <c r="AJ454" i="2"/>
  <c r="AC441" i="2"/>
  <c r="Q23" i="41"/>
  <c r="J124" i="4"/>
  <c r="P25" i="41"/>
  <c r="V11" i="41"/>
  <c r="AB268" i="2"/>
  <c r="AL450" i="2"/>
  <c r="AM456" i="2"/>
  <c r="AN446" i="2"/>
  <c r="AN440" i="2"/>
  <c r="M22" i="41"/>
  <c r="W17" i="41"/>
  <c r="AN447" i="2"/>
  <c r="N21" i="41"/>
  <c r="AP450" i="2"/>
  <c r="AR454" i="2"/>
  <c r="D262" i="2"/>
  <c r="E261" i="2"/>
  <c r="F15" i="41"/>
  <c r="E265" i="2"/>
  <c r="N267" i="2"/>
  <c r="O21" i="41"/>
  <c r="F267" i="2"/>
  <c r="H21" i="41"/>
  <c r="R7" i="41"/>
  <c r="Q253" i="2"/>
  <c r="I270" i="2"/>
  <c r="K24" i="41"/>
  <c r="K265" i="2"/>
  <c r="M19" i="41"/>
  <c r="K262" i="2"/>
  <c r="L16" i="41"/>
  <c r="L258" i="2"/>
  <c r="N12" i="41"/>
  <c r="H254" i="2"/>
  <c r="J8" i="41"/>
  <c r="W7" i="41"/>
  <c r="U253" i="2"/>
  <c r="AT450" i="2"/>
  <c r="F124" i="4"/>
  <c r="N15" i="41"/>
  <c r="T267" i="2"/>
  <c r="V21" i="41"/>
  <c r="L7" i="41"/>
  <c r="M23" i="41"/>
  <c r="L269" i="2"/>
  <c r="AC437" i="2"/>
  <c r="AC252" i="2"/>
  <c r="AE448" i="2"/>
  <c r="AD263" i="2"/>
  <c r="AG438" i="2"/>
  <c r="AF253" i="2"/>
  <c r="AH450" i="2"/>
  <c r="AG265" i="2"/>
  <c r="AB451" i="2"/>
  <c r="AB266" i="2"/>
  <c r="V7" i="41"/>
  <c r="L22" i="41"/>
  <c r="G19" i="41"/>
  <c r="I8" i="41"/>
  <c r="AJ261" i="2"/>
  <c r="AL458" i="2"/>
  <c r="U6" i="41"/>
  <c r="T6" i="41"/>
  <c r="U7" i="41"/>
  <c r="AL437" i="2"/>
  <c r="AJ446" i="2"/>
  <c r="AC442" i="2"/>
  <c r="W11" i="41"/>
  <c r="AB252" i="2"/>
  <c r="AU437" i="2"/>
  <c r="AT265" i="2"/>
  <c r="AH438" i="2"/>
  <c r="AM450" i="2"/>
  <c r="N7" i="41"/>
  <c r="P11" i="41"/>
  <c r="AI457" i="2"/>
  <c r="V27" i="41"/>
  <c r="N27" i="41"/>
  <c r="AS438" i="2"/>
  <c r="L24" i="41"/>
  <c r="U269" i="2"/>
  <c r="AU441" i="2"/>
  <c r="AO449" i="2"/>
  <c r="I124" i="4"/>
  <c r="AM455" i="2"/>
  <c r="AL270" i="2"/>
  <c r="AU268" i="2"/>
  <c r="AB450" i="2"/>
  <c r="AB265" i="2"/>
  <c r="T256" i="2"/>
  <c r="V10" i="41"/>
  <c r="U10" i="41"/>
  <c r="F254" i="2"/>
  <c r="H8" i="41"/>
  <c r="I253" i="2"/>
  <c r="K7" i="41"/>
  <c r="R253" i="2"/>
  <c r="S7" i="41"/>
  <c r="AL442" i="2"/>
  <c r="J123" i="4"/>
  <c r="M268" i="2"/>
  <c r="N22" i="41"/>
  <c r="U264" i="2"/>
  <c r="V18" i="41"/>
  <c r="N263" i="2"/>
  <c r="P17" i="41"/>
  <c r="O17" i="41"/>
  <c r="F263" i="2"/>
  <c r="H17" i="41"/>
  <c r="D259" i="2"/>
  <c r="AB255" i="2"/>
  <c r="AC440" i="2"/>
  <c r="L26" i="41"/>
  <c r="L20" i="41"/>
  <c r="H27" i="41"/>
  <c r="U14" i="41"/>
  <c r="AC453" i="2"/>
  <c r="J20" i="41"/>
  <c r="W18" i="41"/>
  <c r="W22" i="41"/>
  <c r="V22" i="41"/>
  <c r="Y18" i="41"/>
  <c r="Q14" i="41"/>
  <c r="AJ439" i="2"/>
  <c r="X22" i="41"/>
  <c r="U18" i="41"/>
  <c r="Q15" i="41"/>
  <c r="V14" i="41"/>
  <c r="N14" i="41"/>
  <c r="O18" i="41"/>
  <c r="F16" i="41"/>
  <c r="P15" i="41"/>
  <c r="AL445" i="2"/>
  <c r="K39" i="4"/>
  <c r="K84" i="4" s="1"/>
  <c r="P23" i="41"/>
  <c r="G23" i="41"/>
  <c r="V30" i="44" s="1"/>
  <c r="J21" i="41"/>
  <c r="L19" i="41"/>
  <c r="T14" i="41"/>
  <c r="H6" i="41"/>
  <c r="E39" i="4"/>
  <c r="E84" i="4" s="1"/>
  <c r="X7" i="41"/>
  <c r="Y24" i="41"/>
  <c r="S20" i="41"/>
  <c r="O12" i="41"/>
  <c r="P8" i="41"/>
  <c r="J39" i="4"/>
  <c r="H39" i="4"/>
  <c r="H84" i="4" s="1"/>
  <c r="K272" i="2"/>
  <c r="W19" i="41"/>
  <c r="AF454" i="2"/>
  <c r="AL439" i="2"/>
  <c r="AM443" i="2"/>
  <c r="AN449" i="2"/>
  <c r="AQ451" i="2"/>
  <c r="AR457" i="2"/>
  <c r="AS455" i="2"/>
  <c r="F20" i="41"/>
  <c r="U27" i="44" s="1"/>
  <c r="I14" i="41"/>
  <c r="U27" i="41"/>
  <c r="K25" i="41"/>
  <c r="S19" i="41"/>
  <c r="X264" i="2"/>
  <c r="AB452" i="2"/>
  <c r="S27" i="41"/>
  <c r="O24" i="41"/>
  <c r="N23" i="41"/>
  <c r="K22" i="41"/>
  <c r="I26" i="41"/>
  <c r="H25" i="41"/>
  <c r="P18" i="41"/>
  <c r="Q17" i="41"/>
  <c r="G12" i="41"/>
  <c r="Q11" i="41"/>
  <c r="O27" i="41"/>
  <c r="AK440" i="2"/>
  <c r="I245" i="2"/>
  <c r="D255" i="2"/>
  <c r="K255" i="2"/>
  <c r="M9" i="41"/>
  <c r="G9" i="41"/>
  <c r="L9" i="41"/>
  <c r="AI455" i="2"/>
  <c r="AN453" i="2"/>
  <c r="AS451" i="2"/>
  <c r="AB438" i="2"/>
  <c r="AI445" i="2"/>
  <c r="AD454" i="2"/>
  <c r="AK448" i="2"/>
  <c r="AR458" i="2"/>
  <c r="AR450" i="2"/>
  <c r="AS456" i="2"/>
  <c r="AD453" i="2"/>
  <c r="AQ450" i="2"/>
  <c r="N258" i="2"/>
  <c r="W9" i="41"/>
  <c r="W26" i="41"/>
  <c r="S6" i="41"/>
  <c r="O10" i="41"/>
  <c r="J14" i="41"/>
  <c r="I10" i="41"/>
  <c r="R27" i="41"/>
  <c r="S8" i="41"/>
  <c r="U273" i="2"/>
  <c r="V268" i="2"/>
  <c r="G11" i="41"/>
  <c r="I260" i="2"/>
  <c r="Q273" i="2"/>
  <c r="J27" i="41"/>
  <c r="P257" i="2"/>
  <c r="P10" i="41"/>
  <c r="G10" i="41"/>
  <c r="G271" i="2"/>
  <c r="D256" i="2"/>
  <c r="Q18" i="41"/>
  <c r="T11" i="41"/>
  <c r="G25" i="41"/>
  <c r="P26" i="41"/>
  <c r="K10" i="41"/>
  <c r="F11" i="41"/>
  <c r="U18" i="44" s="1"/>
  <c r="Y23" i="41"/>
  <c r="O26" i="41"/>
  <c r="Y21" i="41"/>
  <c r="L27" i="41"/>
  <c r="T15" i="41"/>
  <c r="L14" i="41"/>
  <c r="E259" i="2"/>
  <c r="W12" i="41"/>
  <c r="H11" i="41"/>
  <c r="H10" i="41"/>
  <c r="U272" i="2"/>
  <c r="H19" i="41"/>
  <c r="K8" i="41"/>
  <c r="X26" i="41"/>
  <c r="S22" i="41"/>
  <c r="V264" i="2"/>
  <c r="U245" i="2"/>
  <c r="AK451" i="2"/>
  <c r="AL271" i="2"/>
  <c r="AQ442" i="2"/>
  <c r="AH449" i="2"/>
  <c r="AN268" i="2"/>
  <c r="AT449" i="2"/>
  <c r="AH441" i="2"/>
  <c r="AG273" i="2"/>
  <c r="AB272" i="2"/>
  <c r="AO265" i="2"/>
  <c r="AU261" i="2"/>
  <c r="AI260" i="2"/>
  <c r="AC257" i="2"/>
  <c r="AV254" i="2"/>
  <c r="AM255" i="2"/>
  <c r="AE447" i="2"/>
  <c r="AD450" i="2"/>
  <c r="AK452" i="2"/>
  <c r="AP454" i="2"/>
  <c r="AH457" i="2"/>
  <c r="AC447" i="2"/>
  <c r="AK449" i="2"/>
  <c r="AL455" i="2"/>
  <c r="AO442" i="2"/>
  <c r="AT447" i="2"/>
  <c r="AU455" i="2"/>
  <c r="AR446" i="2"/>
  <c r="AC272" i="2"/>
  <c r="AF259" i="2"/>
  <c r="AP445" i="2"/>
  <c r="AM447" i="2"/>
  <c r="AC446" i="2"/>
  <c r="AF448" i="2"/>
  <c r="AG440" i="2"/>
  <c r="AI458" i="2"/>
  <c r="AI437" i="2"/>
  <c r="AJ456" i="2"/>
  <c r="AJ448" i="2"/>
  <c r="AK454" i="2"/>
  <c r="AL438" i="2"/>
  <c r="AO446" i="2"/>
  <c r="AT438" i="2"/>
  <c r="AM442" i="2"/>
  <c r="AI269" i="2"/>
  <c r="AM261" i="2"/>
  <c r="AI270" i="2"/>
  <c r="AT441" i="2"/>
  <c r="AR273" i="2"/>
  <c r="AC273" i="2"/>
  <c r="AK265" i="2"/>
  <c r="AM262" i="2"/>
  <c r="AE261" i="2"/>
  <c r="AS256" i="2"/>
  <c r="AR445" i="2"/>
  <c r="AL453" i="2"/>
  <c r="AD443" i="2"/>
  <c r="AF447" i="2"/>
  <c r="AH451" i="2"/>
  <c r="AJ455" i="2"/>
  <c r="AM449" i="2"/>
  <c r="AO453" i="2"/>
  <c r="AP443" i="2"/>
  <c r="AT443" i="2"/>
  <c r="AU457" i="2"/>
  <c r="AS266" i="2"/>
  <c r="AL449" i="2"/>
  <c r="AG451" i="2"/>
  <c r="AO443" i="2"/>
  <c r="AR453" i="2"/>
  <c r="AC452" i="2"/>
  <c r="AD448" i="2"/>
  <c r="AB273" i="2"/>
  <c r="AS270" i="2"/>
  <c r="AF266" i="2"/>
  <c r="AH263" i="2"/>
  <c r="AK455" i="2"/>
  <c r="AB448" i="2"/>
  <c r="AG256" i="2"/>
  <c r="AK263" i="2"/>
  <c r="AO437" i="2"/>
  <c r="AB258" i="2"/>
  <c r="AC443" i="2"/>
  <c r="AJ264" i="2"/>
  <c r="AR437" i="2"/>
  <c r="AE440" i="2"/>
  <c r="AD440" i="2"/>
  <c r="AD255" i="2"/>
  <c r="AF450" i="2"/>
  <c r="AG450" i="2"/>
  <c r="AF265" i="2"/>
  <c r="AF437" i="2"/>
  <c r="AF252" i="2"/>
  <c r="AG456" i="2"/>
  <c r="AG271" i="2"/>
  <c r="AI446" i="2"/>
  <c r="AH446" i="2"/>
  <c r="AI452" i="2"/>
  <c r="AJ452" i="2"/>
  <c r="AJ458" i="2"/>
  <c r="AJ273" i="2"/>
  <c r="AJ252" i="2"/>
  <c r="AK437" i="2"/>
  <c r="AJ437" i="2"/>
  <c r="AL446" i="2"/>
  <c r="AM446" i="2"/>
  <c r="AL261" i="2"/>
  <c r="AM245" i="2"/>
  <c r="AM253" i="2"/>
  <c r="AP255" i="2"/>
  <c r="AQ440" i="2"/>
  <c r="AT454" i="2"/>
  <c r="AT269" i="2"/>
  <c r="AU454" i="2"/>
  <c r="AV252" i="2"/>
  <c r="AH440" i="2"/>
  <c r="AC270" i="2"/>
  <c r="AC455" i="2"/>
  <c r="AF457" i="2"/>
  <c r="AG457" i="2"/>
  <c r="AF272" i="2"/>
  <c r="AE438" i="2"/>
  <c r="AE253" i="2"/>
  <c r="AH448" i="2"/>
  <c r="AG448" i="2"/>
  <c r="AG263" i="2"/>
  <c r="AH454" i="2"/>
  <c r="AH269" i="2"/>
  <c r="AI454" i="2"/>
  <c r="AI438" i="2"/>
  <c r="AI253" i="2"/>
  <c r="AM454" i="2"/>
  <c r="AL269" i="2"/>
  <c r="AN273" i="2"/>
  <c r="AO458" i="2"/>
  <c r="AS263" i="2"/>
  <c r="AT448" i="2"/>
  <c r="AU446" i="2"/>
  <c r="AT261" i="2"/>
  <c r="AH447" i="2"/>
  <c r="AG262" i="2"/>
  <c r="AH445" i="2"/>
  <c r="AH260" i="2"/>
  <c r="AJ451" i="2"/>
  <c r="AI266" i="2"/>
  <c r="AJ442" i="2"/>
  <c r="AJ257" i="2"/>
  <c r="AF438" i="2"/>
  <c r="AI451" i="2"/>
  <c r="AC439" i="2"/>
  <c r="AF273" i="2"/>
  <c r="AF458" i="2"/>
  <c r="AK450" i="2"/>
  <c r="AJ265" i="2"/>
  <c r="AK456" i="2"/>
  <c r="AL456" i="2"/>
  <c r="AK441" i="2"/>
  <c r="AK256" i="2"/>
  <c r="AM259" i="2"/>
  <c r="AN265" i="2"/>
  <c r="AN450" i="2"/>
  <c r="AT255" i="2"/>
  <c r="AT440" i="2"/>
  <c r="AV273" i="2"/>
  <c r="AD269" i="2"/>
  <c r="AD260" i="2"/>
  <c r="AE445" i="2"/>
  <c r="AE451" i="2"/>
  <c r="AE266" i="2"/>
  <c r="AG455" i="2"/>
  <c r="AH455" i="2"/>
  <c r="AH254" i="2"/>
  <c r="AI439" i="2"/>
  <c r="AH439" i="2"/>
  <c r="AI258" i="2"/>
  <c r="AJ443" i="2"/>
  <c r="AJ457" i="2"/>
  <c r="AK457" i="2"/>
  <c r="AE454" i="2"/>
  <c r="AK458" i="2"/>
  <c r="AN437" i="2"/>
  <c r="AJ449" i="2"/>
  <c r="AQ265" i="2"/>
  <c r="AC261" i="2"/>
  <c r="AL254" i="2"/>
  <c r="AT253" i="2"/>
  <c r="AC255" i="2"/>
  <c r="AS442" i="2"/>
  <c r="AE450" i="2"/>
  <c r="AH452" i="2"/>
  <c r="AU458" i="2"/>
  <c r="AF440" i="2"/>
  <c r="AJ441" i="2"/>
  <c r="AO245" i="2"/>
  <c r="AR456" i="2"/>
  <c r="AR440" i="2"/>
  <c r="AB245" i="2"/>
  <c r="AL260" i="2"/>
  <c r="AP440" i="2"/>
  <c r="AV257" i="2"/>
  <c r="AT445" i="2"/>
  <c r="AU266" i="2"/>
  <c r="AN264" i="2"/>
  <c r="AF263" i="2"/>
  <c r="AB261" i="2"/>
  <c r="AM258" i="2"/>
  <c r="AL443" i="2"/>
  <c r="AD451" i="2"/>
  <c r="AP453" i="2"/>
  <c r="AE457" i="2"/>
  <c r="AG443" i="2"/>
  <c r="AJ445" i="2"/>
  <c r="AL457" i="2"/>
  <c r="AN439" i="2"/>
  <c r="AP457" i="2"/>
  <c r="AS443" i="2"/>
  <c r="AM453" i="2"/>
  <c r="AN458" i="2"/>
  <c r="AP439" i="2"/>
  <c r="AV270" i="2"/>
  <c r="AJ270" i="2"/>
  <c r="AM264" i="2"/>
  <c r="AO255" i="2"/>
  <c r="AD456" i="2"/>
  <c r="AG458" i="2"/>
  <c r="AJ438" i="2"/>
  <c r="AS458" i="2"/>
  <c r="AL245" i="2"/>
  <c r="AQ445" i="2"/>
  <c r="AM452" i="2"/>
  <c r="AS448" i="2"/>
  <c r="AT446" i="2"/>
  <c r="AO447" i="2"/>
  <c r="AD439" i="2"/>
  <c r="AI443" i="2"/>
  <c r="AO455" i="2"/>
  <c r="AU451" i="2"/>
  <c r="AT258" i="2"/>
  <c r="AN257" i="2"/>
  <c r="AL452" i="2"/>
  <c r="AI245" i="2"/>
  <c r="AK442" i="2"/>
  <c r="AN451" i="2"/>
  <c r="AO457" i="2"/>
  <c r="AP447" i="2"/>
  <c r="U24" i="41"/>
  <c r="T270" i="2"/>
  <c r="G24" i="41"/>
  <c r="F270" i="2"/>
  <c r="T22" i="41"/>
  <c r="S268" i="2"/>
  <c r="S265" i="2"/>
  <c r="T19" i="41"/>
  <c r="Q262" i="2"/>
  <c r="R16" i="41"/>
  <c r="M8" i="41"/>
  <c r="L8" i="41"/>
  <c r="E254" i="2"/>
  <c r="G8" i="41"/>
  <c r="S245" i="2"/>
  <c r="R10" i="41"/>
  <c r="V263" i="2"/>
  <c r="T25" i="41"/>
  <c r="R271" i="2"/>
  <c r="J271" i="2"/>
  <c r="L25" i="41"/>
  <c r="D269" i="2"/>
  <c r="K21" i="41"/>
  <c r="J267" i="2"/>
  <c r="P259" i="2"/>
  <c r="Q8" i="41"/>
  <c r="R8" i="41"/>
  <c r="T245" i="2"/>
  <c r="P271" i="2"/>
  <c r="Q25" i="41"/>
  <c r="V15" i="41"/>
  <c r="U261" i="2"/>
  <c r="V8" i="41"/>
  <c r="H7" i="41"/>
  <c r="H245" i="2"/>
  <c r="R11" i="41"/>
  <c r="I19" i="41"/>
  <c r="S11" i="41"/>
  <c r="U265" i="2"/>
  <c r="F9" i="41"/>
  <c r="U16" i="44" s="1"/>
  <c r="O15" i="41"/>
  <c r="M16" i="41"/>
  <c r="J15" i="41"/>
  <c r="O269" i="2"/>
  <c r="T12" i="41"/>
  <c r="Y25" i="41"/>
  <c r="K270" i="2"/>
  <c r="Q20" i="41"/>
  <c r="O266" i="2"/>
  <c r="T264" i="2"/>
  <c r="G257" i="2"/>
  <c r="P7" i="41"/>
  <c r="O253" i="2"/>
  <c r="G253" i="2"/>
  <c r="W27" i="41"/>
  <c r="X23" i="41"/>
  <c r="Y20" i="41"/>
  <c r="O16" i="41"/>
  <c r="G14" i="41"/>
  <c r="P9" i="41"/>
  <c r="O255" i="2"/>
  <c r="U22" i="41"/>
  <c r="T20" i="41"/>
  <c r="S266" i="2"/>
  <c r="K15" i="41"/>
  <c r="V267" i="2"/>
  <c r="W21" i="41"/>
  <c r="I15" i="41"/>
  <c r="H261" i="2"/>
  <c r="I12" i="41"/>
  <c r="H258" i="2"/>
  <c r="U20" i="41"/>
  <c r="F14" i="41"/>
  <c r="U21" i="44" s="1"/>
  <c r="E260" i="2"/>
  <c r="T18" i="41"/>
  <c r="K27" i="41"/>
  <c r="O7" i="41"/>
  <c r="Q16" i="41"/>
  <c r="Q27" i="41"/>
  <c r="G17" i="41"/>
  <c r="T262" i="2"/>
  <c r="V16" i="41"/>
  <c r="Y12" i="41"/>
  <c r="X258" i="2"/>
  <c r="T254" i="2"/>
  <c r="M7" i="41"/>
  <c r="M255" i="2"/>
  <c r="N9" i="41"/>
  <c r="I256" i="2"/>
  <c r="J10" i="41"/>
  <c r="D257" i="2"/>
  <c r="W20" i="41"/>
  <c r="R14" i="41"/>
  <c r="Q6" i="41"/>
  <c r="J23" i="41"/>
  <c r="R23" i="41"/>
  <c r="N24" i="41"/>
  <c r="R24" i="41"/>
  <c r="O261" i="2"/>
  <c r="P19" i="41"/>
  <c r="W272" i="2"/>
  <c r="Q26" i="41"/>
  <c r="P272" i="2"/>
  <c r="I272" i="2"/>
  <c r="J26" i="41"/>
  <c r="O23" i="41"/>
  <c r="N269" i="2"/>
  <c r="E266" i="2"/>
  <c r="U16" i="41"/>
  <c r="K6" i="41"/>
  <c r="J252" i="2"/>
  <c r="P255" i="2"/>
  <c r="Q9" i="41"/>
  <c r="D272" i="2"/>
  <c r="V256" i="2"/>
  <c r="W10" i="41"/>
  <c r="M14" i="41"/>
  <c r="N254" i="2"/>
  <c r="O8" i="41"/>
  <c r="W273" i="2"/>
  <c r="Y27" i="41"/>
  <c r="O22" i="41"/>
  <c r="M18" i="41"/>
  <c r="N18" i="41"/>
  <c r="W14" i="41"/>
  <c r="T258" i="2"/>
  <c r="U12" i="41"/>
  <c r="N6" i="41"/>
  <c r="Q10" i="41"/>
  <c r="K19" i="41"/>
  <c r="U260" i="2"/>
  <c r="G16" i="41"/>
  <c r="K260" i="2"/>
  <c r="H16" i="41"/>
  <c r="M270" i="2"/>
  <c r="H24" i="41"/>
  <c r="Q266" i="2"/>
  <c r="K266" i="2"/>
  <c r="F18" i="41"/>
  <c r="U25" i="44" s="1"/>
  <c r="E264" i="2"/>
  <c r="F12" i="41"/>
  <c r="U19" i="44" s="1"/>
  <c r="K254" i="2"/>
  <c r="X252" i="2"/>
  <c r="Y6" i="41"/>
  <c r="I264" i="2"/>
  <c r="K18" i="41"/>
  <c r="X15" i="41"/>
  <c r="P27" i="41"/>
  <c r="M24" i="41"/>
  <c r="I23" i="41"/>
  <c r="R20" i="41"/>
  <c r="Y17" i="41"/>
  <c r="K14" i="41"/>
  <c r="X12" i="41"/>
  <c r="M11" i="41"/>
  <c r="F7" i="41"/>
  <c r="U14" i="44" s="1"/>
  <c r="H26" i="41"/>
  <c r="W24" i="41"/>
  <c r="Y19" i="41"/>
  <c r="P245" i="2"/>
  <c r="Y7" i="41"/>
  <c r="I6" i="41"/>
  <c r="T26" i="41"/>
  <c r="F24" i="41"/>
  <c r="U31" i="44" s="1"/>
  <c r="X21" i="41"/>
  <c r="Q19" i="41"/>
  <c r="H18" i="41"/>
  <c r="L15" i="41"/>
  <c r="G15" i="41"/>
  <c r="V12" i="41"/>
  <c r="F17" i="41"/>
  <c r="Y26" i="41"/>
  <c r="M20" i="41"/>
  <c r="G20" i="41"/>
  <c r="L23" i="41"/>
  <c r="T8" i="41"/>
  <c r="AC438" i="2"/>
  <c r="AC253" i="2"/>
  <c r="AP441" i="2"/>
  <c r="AO256" i="2"/>
  <c r="AP448" i="2"/>
  <c r="AQ257" i="2"/>
  <c r="AR442" i="2"/>
  <c r="AU245" i="2"/>
  <c r="AV269" i="2"/>
  <c r="AQ448" i="2"/>
  <c r="AO454" i="2"/>
  <c r="AN454" i="2"/>
  <c r="AQ446" i="2"/>
  <c r="AP446" i="2"/>
  <c r="AQ452" i="2"/>
  <c r="AQ267" i="2"/>
  <c r="AS273" i="2"/>
  <c r="AO450" i="2"/>
  <c r="AC445" i="2"/>
  <c r="AC260" i="2"/>
  <c r="AM451" i="2"/>
  <c r="AL266" i="2"/>
  <c r="AL451" i="2"/>
  <c r="AO264" i="2"/>
  <c r="AP449" i="2"/>
  <c r="AI456" i="2"/>
  <c r="AH456" i="2"/>
  <c r="AT266" i="2"/>
  <c r="AR263" i="2"/>
  <c r="AJ253" i="2"/>
  <c r="AE442" i="2"/>
  <c r="AD445" i="2"/>
  <c r="AU445" i="2"/>
  <c r="AS447" i="2"/>
  <c r="AR451" i="2"/>
  <c r="AT452" i="2"/>
  <c r="AQ453" i="2"/>
  <c r="AO456" i="2"/>
  <c r="AQ457" i="2"/>
  <c r="AM458" i="2"/>
  <c r="AJ245" i="2"/>
  <c r="AK447" i="2"/>
  <c r="AJ447" i="2"/>
  <c r="AJ262" i="2"/>
  <c r="AK453" i="2"/>
  <c r="AK268" i="2"/>
  <c r="AK245" i="2"/>
  <c r="AN457" i="2"/>
  <c r="AM457" i="2"/>
  <c r="AN445" i="2"/>
  <c r="AM445" i="2"/>
  <c r="AP455" i="2"/>
  <c r="AP270" i="2"/>
  <c r="AQ449" i="2"/>
  <c r="AQ264" i="2"/>
  <c r="AQ254" i="2"/>
  <c r="AQ439" i="2"/>
  <c r="AB259" i="2"/>
  <c r="AH271" i="2"/>
  <c r="AL267" i="2"/>
  <c r="AS260" i="2"/>
  <c r="AI441" i="2"/>
  <c r="AG442" i="2"/>
  <c r="AU448" i="2"/>
  <c r="AC450" i="2"/>
  <c r="AS450" i="2"/>
  <c r="AU452" i="2"/>
  <c r="AS453" i="2"/>
  <c r="AQ454" i="2"/>
  <c r="AP456" i="2"/>
  <c r="AE271" i="2"/>
  <c r="AF456" i="2"/>
  <c r="AE259" i="2"/>
  <c r="AG452" i="2"/>
  <c r="AF452" i="2"/>
  <c r="AG441" i="2"/>
  <c r="AF441" i="2"/>
  <c r="AJ450" i="2"/>
  <c r="AI450" i="2"/>
  <c r="AI265" i="2"/>
  <c r="AJ440" i="2"/>
  <c r="AI440" i="2"/>
  <c r="AI255" i="2"/>
  <c r="AL263" i="2"/>
  <c r="AL448" i="2"/>
  <c r="AB456" i="2"/>
  <c r="AC448" i="2"/>
  <c r="AC263" i="2"/>
  <c r="AO267" i="2"/>
  <c r="AP452" i="2"/>
  <c r="AS437" i="2"/>
  <c r="AS252" i="2"/>
  <c r="AT256" i="2"/>
  <c r="AU438" i="2"/>
  <c r="AN270" i="2"/>
  <c r="AN455" i="2"/>
  <c r="AS449" i="2"/>
  <c r="AR449" i="2"/>
  <c r="AR264" i="2"/>
  <c r="AN448" i="2"/>
  <c r="AM263" i="2"/>
  <c r="AM448" i="2"/>
  <c r="AQ437" i="2"/>
  <c r="AP437" i="2"/>
  <c r="AS445" i="2"/>
  <c r="AR448" i="2"/>
  <c r="AU449" i="2"/>
  <c r="AN456" i="2"/>
  <c r="AN267" i="2"/>
  <c r="AN452" i="2"/>
  <c r="AO448" i="2"/>
  <c r="AO263" i="2"/>
  <c r="AL440" i="2"/>
  <c r="AT451" i="2"/>
  <c r="AT455" i="2"/>
  <c r="AF455" i="2"/>
  <c r="AE455" i="2"/>
  <c r="AH245" i="2"/>
  <c r="AO445" i="2"/>
  <c r="AO260" i="2"/>
  <c r="AJ272" i="2"/>
  <c r="AS271" i="2"/>
  <c r="AK270" i="2"/>
  <c r="AQ269" i="2"/>
  <c r="AD268" i="2"/>
  <c r="AQ266" i="2"/>
  <c r="AD259" i="2"/>
  <c r="AH258" i="2"/>
  <c r="AI256" i="2"/>
  <c r="AM252" i="2"/>
  <c r="AM437" i="2"/>
  <c r="AP438" i="2"/>
  <c r="AM439" i="2"/>
  <c r="AM440" i="2"/>
  <c r="AH443" i="2"/>
  <c r="AG445" i="2"/>
  <c r="AD447" i="2"/>
  <c r="AT457" i="2"/>
  <c r="AT458" i="2"/>
  <c r="AC267" i="2"/>
  <c r="AD452" i="2"/>
  <c r="AD441" i="2"/>
  <c r="AC256" i="2"/>
  <c r="AG446" i="2"/>
  <c r="AG261" i="2"/>
  <c r="AG437" i="2"/>
  <c r="AG252" i="2"/>
  <c r="AU456" i="2"/>
  <c r="AT456" i="2"/>
  <c r="AV245" i="2"/>
  <c r="AV262" i="2"/>
  <c r="AM273" i="2"/>
  <c r="AU272" i="2"/>
  <c r="AD271" i="2"/>
  <c r="AI267" i="2"/>
  <c r="AN266" i="2"/>
  <c r="AI264" i="2"/>
  <c r="AP262" i="2"/>
  <c r="AM260" i="2"/>
  <c r="AS259" i="2"/>
  <c r="AO254" i="2"/>
  <c r="AU253" i="2"/>
  <c r="AQ438" i="2"/>
  <c r="AO439" i="2"/>
  <c r="AL441" i="2"/>
  <c r="AN442" i="2"/>
  <c r="AI449" i="2"/>
  <c r="AD457" i="2"/>
  <c r="AC451" i="2"/>
  <c r="AC266" i="2"/>
  <c r="AD245" i="2"/>
  <c r="AE268" i="2"/>
  <c r="AF453" i="2"/>
  <c r="AE257" i="2"/>
  <c r="AF442" i="2"/>
  <c r="AE245" i="2"/>
  <c r="AG449" i="2"/>
  <c r="AF449" i="2"/>
  <c r="AF264" i="2"/>
  <c r="AG439" i="2"/>
  <c r="AF439" i="2"/>
  <c r="AF254" i="2"/>
  <c r="AI262" i="2"/>
  <c r="AI447" i="2"/>
  <c r="AC245" i="2"/>
  <c r="AD455" i="2"/>
  <c r="AD270" i="2"/>
  <c r="AE449" i="2"/>
  <c r="AE264" i="2"/>
  <c r="AO451" i="2"/>
  <c r="AO266" i="2"/>
  <c r="AS439" i="2"/>
  <c r="AR439" i="2"/>
  <c r="AR254" i="2"/>
  <c r="AN245" i="2"/>
  <c r="AQ447" i="2"/>
  <c r="AO438" i="2"/>
  <c r="AO253" i="2"/>
  <c r="AR262" i="2"/>
  <c r="AK438" i="2"/>
  <c r="AF445" i="2"/>
  <c r="AS457" i="2"/>
  <c r="AF443" i="2"/>
  <c r="AE443" i="2"/>
  <c r="AI442" i="2"/>
  <c r="AH442" i="2"/>
  <c r="AH257" i="2"/>
  <c r="AR265" i="2"/>
  <c r="AJ263" i="2"/>
  <c r="AN254" i="2"/>
  <c r="AR438" i="2"/>
  <c r="AT439" i="2"/>
  <c r="AO440" i="2"/>
  <c r="AM441" i="2"/>
  <c r="AG447" i="2"/>
  <c r="AF451" i="2"/>
  <c r="AE453" i="2"/>
  <c r="AC456" i="2"/>
  <c r="AE458" i="2"/>
  <c r="AD458" i="2"/>
  <c r="AE446" i="2"/>
  <c r="AD446" i="2"/>
  <c r="AE437" i="2"/>
  <c r="AD437" i="2"/>
  <c r="AE452" i="2"/>
  <c r="AE267" i="2"/>
  <c r="AE441" i="2"/>
  <c r="AE256" i="2"/>
  <c r="AQ259" i="2"/>
  <c r="AS452" i="2"/>
  <c r="AR452" i="2"/>
  <c r="AS441" i="2"/>
  <c r="AR441" i="2"/>
  <c r="AU450" i="2"/>
  <c r="AU265" i="2"/>
  <c r="AU440" i="2"/>
  <c r="AU255" i="2"/>
  <c r="AC454" i="2"/>
  <c r="AB269" i="2"/>
  <c r="AS446" i="2"/>
  <c r="AS261" i="2"/>
  <c r="AD438" i="2"/>
  <c r="AS440" i="2"/>
  <c r="AE254" i="2"/>
  <c r="AE439" i="2"/>
  <c r="AN443" i="2"/>
  <c r="AN258" i="2"/>
  <c r="AP245" i="2"/>
  <c r="AQ245" i="2"/>
  <c r="AU262" i="2"/>
  <c r="AU447" i="2"/>
  <c r="AU263" i="2"/>
  <c r="AN438" i="2"/>
  <c r="AM438" i="2"/>
  <c r="AQ458" i="2"/>
  <c r="AP458" i="2"/>
  <c r="AQ441" i="2"/>
  <c r="AQ256" i="2"/>
  <c r="AR255" i="2"/>
  <c r="AP451" i="2"/>
  <c r="AR245" i="2"/>
  <c r="AK271" i="2"/>
  <c r="AD442" i="2"/>
  <c r="AO452" i="2"/>
  <c r="AK269" i="2"/>
  <c r="AL454" i="2"/>
  <c r="AN256" i="2"/>
  <c r="AN441" i="2"/>
  <c r="AC262" i="2"/>
  <c r="AQ456" i="2"/>
  <c r="AG245" i="2"/>
  <c r="AI453" i="2"/>
  <c r="AH453" i="2"/>
  <c r="AH268" i="2"/>
  <c r="AN269" i="2"/>
  <c r="AE258" i="2"/>
  <c r="AR253" i="2"/>
  <c r="AT437" i="2"/>
  <c r="AU439" i="2"/>
  <c r="AO441" i="2"/>
  <c r="AP442" i="2"/>
  <c r="AK443" i="2"/>
  <c r="AK445" i="2"/>
  <c r="AL447" i="2"/>
  <c r="AG453" i="2"/>
  <c r="AC264" i="2"/>
  <c r="AD449" i="2"/>
  <c r="AF245" i="2"/>
  <c r="AJ453" i="2"/>
  <c r="AJ268" i="2"/>
  <c r="AR455" i="2"/>
  <c r="AQ455" i="2"/>
  <c r="AR443" i="2"/>
  <c r="AQ443" i="2"/>
  <c r="AS245" i="2"/>
  <c r="AU453" i="2"/>
  <c r="AT268" i="2"/>
  <c r="AT453" i="2"/>
  <c r="AU442" i="2"/>
  <c r="AT442" i="2"/>
  <c r="AT257" i="2"/>
  <c r="AT245" i="2"/>
  <c r="Q258" i="2"/>
  <c r="R12" i="41"/>
  <c r="S12" i="41"/>
  <c r="L272" i="2"/>
  <c r="M26" i="41"/>
  <c r="V19" i="41"/>
  <c r="T265" i="2"/>
  <c r="O245" i="2"/>
  <c r="N26" i="41"/>
  <c r="U26" i="41"/>
  <c r="T272" i="2"/>
  <c r="V26" i="41"/>
  <c r="W25" i="41"/>
  <c r="U271" i="2"/>
  <c r="V25" i="41"/>
  <c r="W260" i="2"/>
  <c r="X14" i="41"/>
  <c r="Y14" i="41"/>
  <c r="N260" i="2"/>
  <c r="O14" i="41"/>
  <c r="K259" i="2"/>
  <c r="I258" i="2"/>
  <c r="J12" i="41"/>
  <c r="L245" i="2"/>
  <c r="K9" i="41"/>
  <c r="J255" i="2"/>
  <c r="J245" i="2"/>
  <c r="F21" i="41"/>
  <c r="U28" i="44" s="1"/>
  <c r="D267" i="2"/>
  <c r="I7" i="41"/>
  <c r="H253" i="2"/>
  <c r="J7" i="41"/>
  <c r="N245" i="2"/>
  <c r="O20" i="41"/>
  <c r="P20" i="41"/>
  <c r="K252" i="2"/>
  <c r="M6" i="41"/>
  <c r="L6" i="41"/>
  <c r="J9" i="41"/>
  <c r="I255" i="2"/>
  <c r="X9" i="41"/>
  <c r="Y9" i="41"/>
  <c r="Q12" i="41"/>
  <c r="H273" i="2"/>
  <c r="I27" i="41"/>
  <c r="K267" i="2"/>
  <c r="L21" i="41"/>
  <c r="M21" i="41"/>
  <c r="N20" i="41"/>
  <c r="M266" i="2"/>
  <c r="E245" i="2"/>
  <c r="U9" i="41"/>
  <c r="T255" i="2"/>
  <c r="V9" i="41"/>
  <c r="H255" i="2"/>
  <c r="I9" i="41"/>
  <c r="D273" i="2"/>
  <c r="F27" i="41"/>
  <c r="U34" i="44" s="1"/>
  <c r="H268" i="2"/>
  <c r="I22" i="41"/>
  <c r="K263" i="2"/>
  <c r="L17" i="41"/>
  <c r="Y16" i="41"/>
  <c r="X16" i="41"/>
  <c r="T17" i="41"/>
  <c r="S263" i="2"/>
  <c r="F8" i="41"/>
  <c r="U15" i="44" s="1"/>
  <c r="D254" i="2"/>
  <c r="H264" i="2"/>
  <c r="I18" i="41"/>
  <c r="H14" i="41"/>
  <c r="F260" i="2"/>
  <c r="U19" i="41"/>
  <c r="H20" i="41"/>
  <c r="Y22" i="41"/>
  <c r="X268" i="2"/>
  <c r="R22" i="41"/>
  <c r="Q22" i="41"/>
  <c r="F268" i="2"/>
  <c r="G22" i="41"/>
  <c r="R267" i="2"/>
  <c r="S21" i="41"/>
  <c r="T21" i="41"/>
  <c r="R263" i="2"/>
  <c r="J17" i="41"/>
  <c r="K17" i="41"/>
  <c r="I257" i="2"/>
  <c r="J11" i="41"/>
  <c r="K245" i="2"/>
  <c r="X20" i="41"/>
  <c r="L271" i="2"/>
  <c r="M25" i="41"/>
  <c r="S24" i="41"/>
  <c r="T24" i="41"/>
  <c r="R270" i="2"/>
  <c r="O268" i="2"/>
  <c r="P22" i="41"/>
  <c r="G18" i="41"/>
  <c r="M245" i="2"/>
  <c r="R245" i="2"/>
  <c r="F26" i="41"/>
  <c r="U33" i="44" s="1"/>
  <c r="E272" i="2"/>
  <c r="M271" i="2"/>
  <c r="N25" i="41"/>
  <c r="P14" i="41"/>
  <c r="O25" i="41"/>
  <c r="O19" i="41"/>
  <c r="M265" i="2"/>
  <c r="N19" i="41"/>
  <c r="S256" i="2"/>
  <c r="T10" i="41"/>
  <c r="L256" i="2"/>
  <c r="N10" i="41"/>
  <c r="M10" i="41"/>
  <c r="D268" i="2"/>
  <c r="F22" i="41"/>
  <c r="U29" i="44" s="1"/>
  <c r="L12" i="41"/>
  <c r="K12" i="41"/>
  <c r="G268" i="2"/>
  <c r="H22" i="41"/>
  <c r="G245" i="2"/>
  <c r="F266" i="2"/>
  <c r="D271" i="2"/>
  <c r="F25" i="41"/>
  <c r="U32" i="44" s="1"/>
  <c r="J24" i="41"/>
  <c r="I24" i="41"/>
  <c r="T271" i="2"/>
  <c r="U25" i="41"/>
  <c r="G255" i="2"/>
  <c r="H9" i="41"/>
  <c r="Q21" i="41"/>
  <c r="S10" i="41"/>
  <c r="L10" i="41"/>
  <c r="F258" i="2"/>
  <c r="O264" i="2"/>
  <c r="W8" i="41"/>
  <c r="F273" i="2"/>
  <c r="G27" i="41"/>
  <c r="R21" i="41"/>
  <c r="H262" i="2"/>
  <c r="I16" i="41"/>
  <c r="J16" i="41"/>
  <c r="S15" i="41"/>
  <c r="R261" i="2"/>
  <c r="I259" i="2"/>
  <c r="X10" i="41"/>
  <c r="W256" i="2"/>
  <c r="X8" i="41"/>
  <c r="Q245" i="2"/>
  <c r="V245" i="2"/>
  <c r="G7" i="41"/>
  <c r="P261" i="2"/>
  <c r="M273" i="2"/>
  <c r="H271" i="2"/>
  <c r="I25" i="41"/>
  <c r="J25" i="41"/>
  <c r="V270" i="2"/>
  <c r="T268" i="2"/>
  <c r="I21" i="41"/>
  <c r="H267" i="2"/>
  <c r="P265" i="2"/>
  <c r="J265" i="2"/>
  <c r="X18" i="41"/>
  <c r="D264" i="2"/>
  <c r="R15" i="41"/>
  <c r="X27" i="41"/>
  <c r="O259" i="2"/>
  <c r="U8" i="41"/>
  <c r="L266" i="2"/>
  <c r="Q252" i="2"/>
  <c r="R6" i="41"/>
  <c r="N11" i="41"/>
  <c r="H12" i="41"/>
  <c r="V24" i="41"/>
  <c r="T257" i="2"/>
  <c r="U11" i="41"/>
  <c r="U23" i="41"/>
  <c r="V23" i="41"/>
  <c r="L18" i="41"/>
  <c r="J264" i="2"/>
  <c r="W261" i="2"/>
  <c r="Y15" i="41"/>
  <c r="R18" i="41"/>
  <c r="S262" i="2"/>
  <c r="T16" i="41"/>
  <c r="G259" i="2"/>
  <c r="Q24" i="41"/>
  <c r="R19" i="41"/>
  <c r="S16" i="41"/>
  <c r="R262" i="2"/>
  <c r="M259" i="2"/>
  <c r="W245" i="2"/>
  <c r="F245" i="2"/>
  <c r="R25" i="41"/>
  <c r="W15" i="41"/>
  <c r="T9" i="41"/>
  <c r="X11" i="41"/>
  <c r="X272" i="2"/>
  <c r="J6" i="41"/>
  <c r="Y10" i="41"/>
  <c r="T23" i="41"/>
  <c r="X24" i="41"/>
  <c r="E267" i="2"/>
  <c r="G21" i="41"/>
  <c r="P266" i="2"/>
  <c r="L264" i="2"/>
  <c r="D263" i="2"/>
  <c r="L11" i="41"/>
  <c r="T253" i="2"/>
  <c r="O252" i="2"/>
  <c r="P6" i="41"/>
  <c r="E252" i="2"/>
  <c r="F6" i="41"/>
  <c r="U12" i="44" s="1"/>
  <c r="G26" i="41"/>
  <c r="F272" i="2"/>
  <c r="J18" i="41"/>
  <c r="T7" i="41"/>
  <c r="R26" i="41"/>
  <c r="S26" i="41"/>
  <c r="Q255" i="2"/>
  <c r="R9" i="41"/>
  <c r="K26" i="41"/>
  <c r="P12" i="41"/>
  <c r="N264" i="2"/>
  <c r="S23" i="41"/>
  <c r="H23" i="41"/>
  <c r="T27" i="41"/>
  <c r="S273" i="2"/>
  <c r="I268" i="2"/>
  <c r="J22" i="41"/>
  <c r="I20" i="41"/>
  <c r="P260" i="2"/>
  <c r="W254" i="2"/>
  <c r="K23" i="41"/>
  <c r="U15" i="41"/>
  <c r="O9" i="41"/>
  <c r="P24" i="41"/>
  <c r="P21" i="41"/>
  <c r="O267" i="2"/>
  <c r="R260" i="2"/>
  <c r="S14" i="41"/>
  <c r="X245" i="2"/>
  <c r="S9" i="41"/>
  <c r="S18" i="41"/>
  <c r="Y11" i="41"/>
  <c r="O11" i="41"/>
  <c r="Y8" i="41"/>
  <c r="X253" i="2"/>
  <c r="Q7" i="41"/>
  <c r="F269" i="2"/>
  <c r="W271" i="2"/>
  <c r="X25" i="41"/>
  <c r="L263" i="2"/>
  <c r="M17" i="41"/>
  <c r="O262" i="2"/>
  <c r="P16" i="41"/>
  <c r="L261" i="2"/>
  <c r="M15" i="41"/>
  <c r="K11" i="41"/>
  <c r="J257" i="2"/>
  <c r="X6" i="41"/>
  <c r="W252" i="2"/>
  <c r="AB447" i="2"/>
  <c r="AB439" i="2"/>
  <c r="D30" i="49"/>
  <c r="F28" i="44"/>
  <c r="F27" i="44"/>
  <c r="F26" i="44"/>
  <c r="F20" i="44"/>
  <c r="F25" i="44"/>
  <c r="F9" i="44"/>
  <c r="F31" i="44"/>
  <c r="F8" i="44"/>
  <c r="F21" i="44"/>
  <c r="F14" i="44"/>
  <c r="F22" i="44"/>
  <c r="F23" i="44"/>
  <c r="F34" i="44"/>
  <c r="F30" i="44"/>
  <c r="F32" i="44"/>
  <c r="F15" i="44"/>
  <c r="G5" i="4"/>
  <c r="G22" i="44" s="1"/>
  <c r="AB442" i="2"/>
  <c r="M83" i="4"/>
  <c r="M124" i="4"/>
  <c r="N124" i="4"/>
  <c r="G39" i="4"/>
  <c r="G82" i="4"/>
  <c r="D37" i="44"/>
  <c r="N84" i="4"/>
  <c r="D83" i="4"/>
  <c r="D39" i="4"/>
  <c r="E124" i="4"/>
  <c r="AB455" i="2"/>
  <c r="H124" i="4"/>
  <c r="G124" i="4"/>
  <c r="M39" i="4"/>
  <c r="M82" i="4"/>
  <c r="M123" i="4"/>
  <c r="N123" i="4"/>
  <c r="AB445" i="2"/>
  <c r="AB449" i="2"/>
  <c r="N82" i="4"/>
  <c r="F39" i="4"/>
  <c r="F82" i="4"/>
  <c r="E11" i="49"/>
  <c r="E22" i="49"/>
  <c r="E14" i="44"/>
  <c r="E10" i="44"/>
  <c r="F17" i="44"/>
  <c r="F24" i="44"/>
  <c r="E10" i="49"/>
  <c r="E21" i="49"/>
  <c r="E30" i="44"/>
  <c r="E24" i="44"/>
  <c r="F7" i="44"/>
  <c r="F13" i="44"/>
  <c r="E20" i="49"/>
  <c r="E7" i="44"/>
  <c r="E13" i="44"/>
  <c r="F18" i="44"/>
  <c r="F12" i="44"/>
  <c r="E19" i="49"/>
  <c r="E18" i="44"/>
  <c r="E23" i="44"/>
  <c r="F10" i="44"/>
  <c r="F29" i="44"/>
  <c r="F11" i="44"/>
  <c r="E6" i="49"/>
  <c r="E15" i="49"/>
  <c r="E27" i="49"/>
  <c r="E9" i="44"/>
  <c r="E28" i="44"/>
  <c r="E20" i="44"/>
  <c r="F19" i="44"/>
  <c r="F16" i="44"/>
  <c r="F33" i="44"/>
  <c r="L39" i="4"/>
  <c r="L82" i="4"/>
  <c r="I39" i="4"/>
  <c r="O125" i="4"/>
  <c r="O84" i="4"/>
  <c r="U24" i="44" l="1"/>
  <c r="V24" i="44" s="1"/>
  <c r="E17" i="54"/>
  <c r="U23" i="44"/>
  <c r="E16" i="20" s="1"/>
  <c r="AC16" i="20" s="1"/>
  <c r="E16" i="54"/>
  <c r="U22" i="44"/>
  <c r="V22" i="44" s="1"/>
  <c r="E15" i="54"/>
  <c r="AJ70" i="20"/>
  <c r="E62" i="44"/>
  <c r="V29" i="44"/>
  <c r="E22" i="20"/>
  <c r="AC22" i="20" s="1"/>
  <c r="E8" i="20"/>
  <c r="AC8" i="20" s="1"/>
  <c r="V15" i="44"/>
  <c r="E48" i="44"/>
  <c r="V31" i="44"/>
  <c r="E24" i="20"/>
  <c r="AC24" i="20" s="1"/>
  <c r="E64" i="44"/>
  <c r="E47" i="44"/>
  <c r="V14" i="44"/>
  <c r="E7" i="20"/>
  <c r="AC7" i="20" s="1"/>
  <c r="V18" i="44"/>
  <c r="E11" i="20"/>
  <c r="AC11" i="20" s="1"/>
  <c r="E51" i="44"/>
  <c r="AD70" i="20"/>
  <c r="AI70" i="20"/>
  <c r="D60" i="54"/>
  <c r="AC70" i="20"/>
  <c r="E12" i="20"/>
  <c r="AC12" i="20" s="1"/>
  <c r="V19" i="44"/>
  <c r="E52" i="44"/>
  <c r="V25" i="44"/>
  <c r="E18" i="20"/>
  <c r="AC18" i="20" s="1"/>
  <c r="E58" i="44"/>
  <c r="E50" i="44"/>
  <c r="V17" i="44"/>
  <c r="E10" i="20"/>
  <c r="AC10" i="20" s="1"/>
  <c r="V26" i="44"/>
  <c r="E59" i="44"/>
  <c r="E19" i="20"/>
  <c r="AC19" i="20" s="1"/>
  <c r="AH70" i="20"/>
  <c r="AP70" i="20"/>
  <c r="AK70" i="20"/>
  <c r="AN70" i="20"/>
  <c r="E65" i="44"/>
  <c r="V32" i="44"/>
  <c r="E25" i="20"/>
  <c r="AC25" i="20" s="1"/>
  <c r="E20" i="20"/>
  <c r="AC20" i="20" s="1"/>
  <c r="E60" i="44"/>
  <c r="V27" i="44"/>
  <c r="E56" i="44"/>
  <c r="AL70" i="20"/>
  <c r="AO70" i="20"/>
  <c r="E66" i="44"/>
  <c r="V33" i="44"/>
  <c r="E26" i="20"/>
  <c r="AC26" i="20" s="1"/>
  <c r="D94" i="20"/>
  <c r="AB70" i="20"/>
  <c r="E54" i="44"/>
  <c r="V21" i="44"/>
  <c r="E14" i="20"/>
  <c r="AC14" i="20" s="1"/>
  <c r="E15" i="20"/>
  <c r="AC15" i="20" s="1"/>
  <c r="AQ70" i="20"/>
  <c r="AG70" i="20"/>
  <c r="E61" i="44"/>
  <c r="V28" i="44"/>
  <c r="E21" i="20"/>
  <c r="AC21" i="20" s="1"/>
  <c r="E67" i="44"/>
  <c r="V34" i="44"/>
  <c r="E27" i="20"/>
  <c r="AC27" i="20" s="1"/>
  <c r="V16" i="44"/>
  <c r="E9" i="20"/>
  <c r="AC9" i="20" s="1"/>
  <c r="E49" i="44"/>
  <c r="AE70" i="20"/>
  <c r="AM70" i="20"/>
  <c r="AF70" i="20"/>
  <c r="V12" i="44"/>
  <c r="E6" i="20"/>
  <c r="E46" i="44"/>
  <c r="E74" i="44" s="1"/>
  <c r="AR70" i="20"/>
  <c r="W30" i="44"/>
  <c r="F23" i="20"/>
  <c r="AD23" i="20" s="1"/>
  <c r="F63" i="44"/>
  <c r="Q60" i="20"/>
  <c r="R92" i="47"/>
  <c r="R121" i="47"/>
  <c r="AN60" i="20"/>
  <c r="T156" i="44"/>
  <c r="T276" i="44"/>
  <c r="T97" i="60" s="1"/>
  <c r="T127" i="60" s="1"/>
  <c r="U96" i="44"/>
  <c r="T216" i="44"/>
  <c r="U216" i="44" s="1"/>
  <c r="T246" i="44"/>
  <c r="D81" i="44"/>
  <c r="D98" i="44" s="1"/>
  <c r="T37" i="44"/>
  <c r="G5" i="49"/>
  <c r="F9" i="49"/>
  <c r="Q154" i="47"/>
  <c r="S30" i="47"/>
  <c r="S61" i="47"/>
  <c r="W251" i="2"/>
  <c r="W283" i="2" s="1"/>
  <c r="X69" i="47"/>
  <c r="X98" i="47" s="1"/>
  <c r="X131" i="47" s="1"/>
  <c r="X38" i="47"/>
  <c r="W69" i="47"/>
  <c r="W98" i="47" s="1"/>
  <c r="W131" i="47" s="1"/>
  <c r="W38" i="47"/>
  <c r="D245" i="2"/>
  <c r="X219" i="2"/>
  <c r="AV188" i="2"/>
  <c r="U314" i="2"/>
  <c r="AS283" i="2"/>
  <c r="T377" i="2"/>
  <c r="T407" i="2" s="1"/>
  <c r="AR407" i="2" s="1"/>
  <c r="AR346" i="2"/>
  <c r="V314" i="2"/>
  <c r="AT283" i="2"/>
  <c r="S436" i="2"/>
  <c r="AQ436" i="2" s="1"/>
  <c r="AQ377" i="2"/>
  <c r="W253" i="44"/>
  <c r="W103" i="44"/>
  <c r="W133" i="44" s="1"/>
  <c r="W163" i="44" s="1"/>
  <c r="X253" i="44"/>
  <c r="X103" i="44"/>
  <c r="X133" i="44" s="1"/>
  <c r="X163" i="44" s="1"/>
  <c r="S77" i="20"/>
  <c r="AQ77" i="20" s="1"/>
  <c r="I53" i="54"/>
  <c r="I87" i="20"/>
  <c r="AG87" i="20" s="1"/>
  <c r="J23" i="54"/>
  <c r="F16" i="49"/>
  <c r="F21" i="49"/>
  <c r="G33" i="44"/>
  <c r="G17" i="49"/>
  <c r="F22" i="49"/>
  <c r="F13" i="49"/>
  <c r="F7" i="49"/>
  <c r="G15" i="44"/>
  <c r="G7" i="49"/>
  <c r="F8" i="49"/>
  <c r="G26" i="44"/>
  <c r="F6" i="49"/>
  <c r="F10" i="49"/>
  <c r="F23" i="49"/>
  <c r="F11" i="49"/>
  <c r="G21" i="49"/>
  <c r="F24" i="49"/>
  <c r="F19" i="49"/>
  <c r="F26" i="49"/>
  <c r="F25" i="49"/>
  <c r="F27" i="49"/>
  <c r="G12" i="44"/>
  <c r="G25" i="44"/>
  <c r="F20" i="49"/>
  <c r="F17" i="49"/>
  <c r="F15" i="49"/>
  <c r="F18" i="49"/>
  <c r="G7" i="44"/>
  <c r="G31" i="44"/>
  <c r="G22" i="49"/>
  <c r="F14" i="49"/>
  <c r="G18" i="44"/>
  <c r="G23" i="49"/>
  <c r="G19" i="44"/>
  <c r="G11" i="49"/>
  <c r="G16" i="44"/>
  <c r="G6" i="49"/>
  <c r="G14" i="44"/>
  <c r="G8" i="49"/>
  <c r="G23" i="44"/>
  <c r="G26" i="49"/>
  <c r="G29" i="44"/>
  <c r="G30" i="44"/>
  <c r="J84" i="4"/>
  <c r="K125" i="4"/>
  <c r="G10" i="49"/>
  <c r="G9" i="44"/>
  <c r="G20" i="44"/>
  <c r="G27" i="44"/>
  <c r="G28" i="44"/>
  <c r="G32" i="44"/>
  <c r="G10" i="44"/>
  <c r="G19" i="49"/>
  <c r="G24" i="49"/>
  <c r="AD461" i="2"/>
  <c r="AN461" i="2"/>
  <c r="AQ461" i="2"/>
  <c r="AC461" i="2"/>
  <c r="AM461" i="2"/>
  <c r="AJ461" i="2"/>
  <c r="AS461" i="2"/>
  <c r="AP461" i="2"/>
  <c r="AH461" i="2"/>
  <c r="AK461" i="2"/>
  <c r="AE461" i="2"/>
  <c r="AF461" i="2"/>
  <c r="AU461" i="2"/>
  <c r="AL461" i="2"/>
  <c r="AR461" i="2"/>
  <c r="AO461" i="2"/>
  <c r="AI461" i="2"/>
  <c r="AT461" i="2"/>
  <c r="AG461" i="2"/>
  <c r="E30" i="49"/>
  <c r="G84" i="4"/>
  <c r="H125" i="4"/>
  <c r="G125" i="4"/>
  <c r="E37" i="44"/>
  <c r="E38" i="44" s="1"/>
  <c r="L84" i="4"/>
  <c r="L125" i="4"/>
  <c r="H5" i="4"/>
  <c r="G34" i="44"/>
  <c r="G16" i="49"/>
  <c r="G18" i="49"/>
  <c r="F84" i="4"/>
  <c r="F125" i="4"/>
  <c r="G11" i="44"/>
  <c r="G8" i="44"/>
  <c r="D84" i="4"/>
  <c r="E125" i="4"/>
  <c r="G21" i="44"/>
  <c r="G27" i="49"/>
  <c r="I84" i="4"/>
  <c r="I125" i="4"/>
  <c r="J125" i="4"/>
  <c r="M125" i="4"/>
  <c r="M84" i="4"/>
  <c r="N125" i="4"/>
  <c r="G15" i="49"/>
  <c r="G25" i="49"/>
  <c r="G13" i="44"/>
  <c r="F37" i="44"/>
  <c r="G24" i="44"/>
  <c r="G14" i="49"/>
  <c r="G17" i="44"/>
  <c r="G13" i="49"/>
  <c r="G20" i="49"/>
  <c r="V23" i="44" l="1"/>
  <c r="E55" i="44"/>
  <c r="D281" i="44"/>
  <c r="E57" i="44"/>
  <c r="E17" i="20"/>
  <c r="AC17" i="20" s="1"/>
  <c r="F15" i="54"/>
  <c r="E30" i="54"/>
  <c r="E45" i="54"/>
  <c r="E79" i="20"/>
  <c r="AC79" i="20" s="1"/>
  <c r="F16" i="54"/>
  <c r="E80" i="20"/>
  <c r="AC80" i="20" s="1"/>
  <c r="E46" i="54"/>
  <c r="F17" i="54"/>
  <c r="E47" i="54"/>
  <c r="E81" i="20"/>
  <c r="AC81" i="20" s="1"/>
  <c r="T61" i="47"/>
  <c r="W15" i="44"/>
  <c r="F48" i="44"/>
  <c r="F8" i="20"/>
  <c r="AD8" i="20" s="1"/>
  <c r="W34" i="44"/>
  <c r="F27" i="20"/>
  <c r="AD27" i="20" s="1"/>
  <c r="F67" i="44"/>
  <c r="W21" i="44"/>
  <c r="F54" i="44"/>
  <c r="F14" i="20"/>
  <c r="AD14" i="20" s="1"/>
  <c r="F65" i="44"/>
  <c r="F25" i="20"/>
  <c r="AD25" i="20" s="1"/>
  <c r="W32" i="44"/>
  <c r="F17" i="20"/>
  <c r="AD17" i="20" s="1"/>
  <c r="W24" i="44"/>
  <c r="F57" i="44"/>
  <c r="W17" i="44"/>
  <c r="F10" i="20"/>
  <c r="AD10" i="20" s="1"/>
  <c r="F50" i="44"/>
  <c r="W14" i="44"/>
  <c r="F47" i="44"/>
  <c r="F7" i="20"/>
  <c r="AD7" i="20" s="1"/>
  <c r="AC6" i="20"/>
  <c r="E30" i="20"/>
  <c r="F16" i="20"/>
  <c r="AD16" i="20" s="1"/>
  <c r="F56" i="44"/>
  <c r="W23" i="44"/>
  <c r="W12" i="44"/>
  <c r="F6" i="20"/>
  <c r="F46" i="44"/>
  <c r="F74" i="44" s="1"/>
  <c r="W28" i="44"/>
  <c r="F21" i="20"/>
  <c r="AD21" i="20" s="1"/>
  <c r="F61" i="44"/>
  <c r="F52" i="44"/>
  <c r="F12" i="20"/>
  <c r="AD12" i="20" s="1"/>
  <c r="W19" i="44"/>
  <c r="W29" i="44"/>
  <c r="F22" i="20"/>
  <c r="AD22" i="20" s="1"/>
  <c r="F62" i="44"/>
  <c r="W18" i="44"/>
  <c r="F11" i="20"/>
  <c r="AD11" i="20" s="1"/>
  <c r="F51" i="44"/>
  <c r="F60" i="44"/>
  <c r="W27" i="44"/>
  <c r="F20" i="20"/>
  <c r="AD20" i="20" s="1"/>
  <c r="F58" i="44"/>
  <c r="W25" i="44"/>
  <c r="F18" i="20"/>
  <c r="AD18" i="20" s="1"/>
  <c r="W31" i="44"/>
  <c r="F24" i="20"/>
  <c r="AD24" i="20" s="1"/>
  <c r="F64" i="44"/>
  <c r="F59" i="44"/>
  <c r="W26" i="44"/>
  <c r="F19" i="20"/>
  <c r="AD19" i="20" s="1"/>
  <c r="X30" i="44"/>
  <c r="G23" i="20"/>
  <c r="AE23" i="20" s="1"/>
  <c r="G63" i="44"/>
  <c r="W16" i="44"/>
  <c r="F9" i="20"/>
  <c r="AD9" i="20" s="1"/>
  <c r="F49" i="44"/>
  <c r="F55" i="44"/>
  <c r="F15" i="20"/>
  <c r="AD15" i="20" s="1"/>
  <c r="W22" i="44"/>
  <c r="F26" i="20"/>
  <c r="AD26" i="20" s="1"/>
  <c r="F66" i="44"/>
  <c r="W33" i="44"/>
  <c r="R60" i="20"/>
  <c r="S92" i="47"/>
  <c r="S121" i="47"/>
  <c r="AO60" i="20"/>
  <c r="U186" i="44"/>
  <c r="U156" i="44"/>
  <c r="V96" i="44"/>
  <c r="U126" i="44"/>
  <c r="U276" i="44"/>
  <c r="U246" i="44"/>
  <c r="U37" i="44"/>
  <c r="H5" i="49"/>
  <c r="G9" i="49"/>
  <c r="T30" i="47"/>
  <c r="R154" i="47"/>
  <c r="AU251" i="2"/>
  <c r="T436" i="2"/>
  <c r="AR436" i="2" s="1"/>
  <c r="AR377" i="2"/>
  <c r="U346" i="2"/>
  <c r="AS314" i="2"/>
  <c r="X251" i="2"/>
  <c r="AV219" i="2"/>
  <c r="V346" i="2"/>
  <c r="AT314" i="2"/>
  <c r="W314" i="2"/>
  <c r="AU283" i="2"/>
  <c r="T82" i="20"/>
  <c r="AR82" i="20" s="1"/>
  <c r="T83" i="20"/>
  <c r="AR83" i="20" s="1"/>
  <c r="T86" i="20"/>
  <c r="AR86" i="20" s="1"/>
  <c r="U70" i="20"/>
  <c r="W76" i="20"/>
  <c r="AU76" i="20" s="1"/>
  <c r="J53" i="54"/>
  <c r="J87" i="20"/>
  <c r="AH87" i="20" s="1"/>
  <c r="T85" i="20"/>
  <c r="AR85" i="20" s="1"/>
  <c r="T71" i="20"/>
  <c r="T78" i="20"/>
  <c r="AR78" i="20" s="1"/>
  <c r="T75" i="20"/>
  <c r="AR75" i="20" s="1"/>
  <c r="U84" i="20"/>
  <c r="AS84" i="20" s="1"/>
  <c r="V89" i="20"/>
  <c r="AT89" i="20" s="1"/>
  <c r="T74" i="20"/>
  <c r="AR74" i="20" s="1"/>
  <c r="T72" i="20"/>
  <c r="AR72" i="20" s="1"/>
  <c r="T91" i="20"/>
  <c r="AR91" i="20" s="1"/>
  <c r="T90" i="20"/>
  <c r="AR90" i="20" s="1"/>
  <c r="U88" i="20"/>
  <c r="AS88" i="20" s="1"/>
  <c r="T77" i="20"/>
  <c r="AR77" i="20" s="1"/>
  <c r="AB440" i="2"/>
  <c r="K23" i="54"/>
  <c r="H10" i="49"/>
  <c r="F30" i="49"/>
  <c r="H24" i="44"/>
  <c r="F38" i="44"/>
  <c r="H8" i="44"/>
  <c r="H20" i="49"/>
  <c r="H15" i="49"/>
  <c r="H31" i="44"/>
  <c r="H34" i="44"/>
  <c r="H9" i="44"/>
  <c r="G30" i="49"/>
  <c r="H11" i="44"/>
  <c r="G37" i="44"/>
  <c r="G38" i="44" s="1"/>
  <c r="I5" i="4"/>
  <c r="H19" i="44"/>
  <c r="H15" i="44"/>
  <c r="H33" i="44"/>
  <c r="H21" i="44"/>
  <c r="H17" i="44"/>
  <c r="H25" i="49"/>
  <c r="H13" i="44"/>
  <c r="H10" i="44"/>
  <c r="H25" i="44"/>
  <c r="H22" i="44"/>
  <c r="H6" i="49"/>
  <c r="H28" i="44"/>
  <c r="H19" i="49"/>
  <c r="H16" i="44"/>
  <c r="H18" i="49"/>
  <c r="H30" i="44"/>
  <c r="H26" i="49"/>
  <c r="H18" i="44"/>
  <c r="H23" i="49"/>
  <c r="H23" i="44"/>
  <c r="H11" i="49"/>
  <c r="H27" i="44"/>
  <c r="H26" i="44"/>
  <c r="H13" i="49"/>
  <c r="H12" i="44"/>
  <c r="H7" i="49"/>
  <c r="H24" i="49"/>
  <c r="H20" i="44"/>
  <c r="H8" i="49"/>
  <c r="H29" i="44"/>
  <c r="H22" i="49"/>
  <c r="H21" i="49"/>
  <c r="H7" i="44"/>
  <c r="H14" i="44"/>
  <c r="H32" i="44"/>
  <c r="H16" i="49"/>
  <c r="H14" i="49"/>
  <c r="H17" i="49"/>
  <c r="H27" i="49"/>
  <c r="E60" i="54" l="1"/>
  <c r="G16" i="54"/>
  <c r="F80" i="20"/>
  <c r="AD80" i="20" s="1"/>
  <c r="F46" i="54"/>
  <c r="G17" i="54"/>
  <c r="F81" i="20"/>
  <c r="AD81" i="20" s="1"/>
  <c r="F47" i="54"/>
  <c r="G15" i="54"/>
  <c r="F30" i="54"/>
  <c r="F45" i="54"/>
  <c r="F79" i="20"/>
  <c r="AD79" i="20" s="1"/>
  <c r="AR71" i="20"/>
  <c r="X18" i="44"/>
  <c r="G11" i="20"/>
  <c r="AE11" i="20" s="1"/>
  <c r="G51" i="44"/>
  <c r="G14" i="20"/>
  <c r="AE14" i="20" s="1"/>
  <c r="G54" i="44"/>
  <c r="X21" i="44"/>
  <c r="Y30" i="44"/>
  <c r="H23" i="20"/>
  <c r="AF23" i="20" s="1"/>
  <c r="H63" i="44"/>
  <c r="X25" i="44"/>
  <c r="G18" i="20"/>
  <c r="AE18" i="20" s="1"/>
  <c r="G58" i="44"/>
  <c r="G21" i="20"/>
  <c r="AE21" i="20" s="1"/>
  <c r="G61" i="44"/>
  <c r="X28" i="44"/>
  <c r="X24" i="44"/>
  <c r="G17" i="20"/>
  <c r="AE17" i="20" s="1"/>
  <c r="G57" i="44"/>
  <c r="X17" i="44"/>
  <c r="G10" i="20"/>
  <c r="AE10" i="20" s="1"/>
  <c r="G50" i="44"/>
  <c r="G15" i="20"/>
  <c r="AE15" i="20" s="1"/>
  <c r="X22" i="44"/>
  <c r="G55" i="44"/>
  <c r="X26" i="44"/>
  <c r="G19" i="20"/>
  <c r="AE19" i="20" s="1"/>
  <c r="G59" i="44"/>
  <c r="X29" i="44"/>
  <c r="G22" i="20"/>
  <c r="AE22" i="20" s="1"/>
  <c r="G62" i="44"/>
  <c r="AD6" i="20"/>
  <c r="F30" i="20"/>
  <c r="X32" i="44"/>
  <c r="G25" i="20"/>
  <c r="AE25" i="20" s="1"/>
  <c r="G65" i="44"/>
  <c r="X34" i="44"/>
  <c r="G27" i="20"/>
  <c r="AE27" i="20" s="1"/>
  <c r="G67" i="44"/>
  <c r="X27" i="44"/>
  <c r="G20" i="20"/>
  <c r="AE20" i="20" s="1"/>
  <c r="G60" i="44"/>
  <c r="X19" i="44"/>
  <c r="G12" i="20"/>
  <c r="AE12" i="20" s="1"/>
  <c r="G52" i="44"/>
  <c r="G6" i="20"/>
  <c r="X12" i="44"/>
  <c r="G46" i="44"/>
  <c r="G74" i="44" s="1"/>
  <c r="X14" i="44"/>
  <c r="G7" i="20"/>
  <c r="AE7" i="20" s="1"/>
  <c r="G47" i="44"/>
  <c r="G24" i="20"/>
  <c r="AE24" i="20" s="1"/>
  <c r="X31" i="44"/>
  <c r="G64" i="44"/>
  <c r="U61" i="47"/>
  <c r="U97" i="60"/>
  <c r="U127" i="60" s="1"/>
  <c r="X23" i="44"/>
  <c r="G16" i="20"/>
  <c r="AE16" i="20" s="1"/>
  <c r="G56" i="44"/>
  <c r="AS70" i="20"/>
  <c r="X33" i="44"/>
  <c r="G66" i="44"/>
  <c r="G26" i="20"/>
  <c r="AE26" i="20" s="1"/>
  <c r="G49" i="44"/>
  <c r="X16" i="44"/>
  <c r="G9" i="20"/>
  <c r="AE9" i="20" s="1"/>
  <c r="X15" i="44"/>
  <c r="G48" i="44"/>
  <c r="G8" i="20"/>
  <c r="AE8" i="20" s="1"/>
  <c r="S60" i="20"/>
  <c r="T92" i="47"/>
  <c r="T121" i="47"/>
  <c r="AP60" i="20"/>
  <c r="V126" i="44"/>
  <c r="W96" i="44"/>
  <c r="V156" i="44"/>
  <c r="V186" i="44"/>
  <c r="V246" i="44"/>
  <c r="V216" i="44"/>
  <c r="W216" i="44" s="1"/>
  <c r="V276" i="44"/>
  <c r="V97" i="60" s="1"/>
  <c r="V127" i="60" s="1"/>
  <c r="V37" i="44"/>
  <c r="I5" i="49"/>
  <c r="H9" i="49"/>
  <c r="S154" i="47"/>
  <c r="U30" i="47"/>
  <c r="V377" i="2"/>
  <c r="V407" i="2" s="1"/>
  <c r="AT407" i="2" s="1"/>
  <c r="AT346" i="2"/>
  <c r="X283" i="2"/>
  <c r="AV251" i="2"/>
  <c r="U377" i="2"/>
  <c r="U407" i="2" s="1"/>
  <c r="AS407" i="2" s="1"/>
  <c r="AS346" i="2"/>
  <c r="W346" i="2"/>
  <c r="AU314" i="2"/>
  <c r="T5" i="49"/>
  <c r="K53" i="54"/>
  <c r="K87" i="20"/>
  <c r="AI87" i="20" s="1"/>
  <c r="V88" i="20"/>
  <c r="AT88" i="20" s="1"/>
  <c r="U74" i="20"/>
  <c r="AS74" i="20" s="1"/>
  <c r="E73" i="20"/>
  <c r="X76" i="20"/>
  <c r="AV76" i="20" s="1"/>
  <c r="U86" i="20"/>
  <c r="AS86" i="20" s="1"/>
  <c r="U90" i="20"/>
  <c r="AS90" i="20" s="1"/>
  <c r="U83" i="20"/>
  <c r="AS83" i="20" s="1"/>
  <c r="U78" i="20"/>
  <c r="AS78" i="20" s="1"/>
  <c r="U71" i="20"/>
  <c r="AS71" i="20" s="1"/>
  <c r="U85" i="20"/>
  <c r="AS85" i="20" s="1"/>
  <c r="U75" i="20"/>
  <c r="AS75" i="20" s="1"/>
  <c r="W89" i="20"/>
  <c r="AU89" i="20" s="1"/>
  <c r="U77" i="20"/>
  <c r="AS77" i="20" s="1"/>
  <c r="U91" i="20"/>
  <c r="AS91" i="20" s="1"/>
  <c r="V84" i="20"/>
  <c r="AT84" i="20" s="1"/>
  <c r="U72" i="20"/>
  <c r="AS72" i="20" s="1"/>
  <c r="V70" i="20"/>
  <c r="U82" i="20"/>
  <c r="AS82" i="20" s="1"/>
  <c r="AB156" i="20"/>
  <c r="AB461" i="2"/>
  <c r="L23" i="54"/>
  <c r="I13" i="49"/>
  <c r="I27" i="44"/>
  <c r="I9" i="44"/>
  <c r="I24" i="49"/>
  <c r="I7" i="44"/>
  <c r="I23" i="49"/>
  <c r="I26" i="49"/>
  <c r="I8" i="49"/>
  <c r="I19" i="44"/>
  <c r="I19" i="49"/>
  <c r="I17" i="49"/>
  <c r="I34" i="44"/>
  <c r="I16" i="44"/>
  <c r="I26" i="44"/>
  <c r="I20" i="44"/>
  <c r="I18" i="49"/>
  <c r="I21" i="44"/>
  <c r="I25" i="49"/>
  <c r="I24" i="44"/>
  <c r="I32" i="44"/>
  <c r="I18" i="44"/>
  <c r="I14" i="49"/>
  <c r="I15" i="44"/>
  <c r="I10" i="49"/>
  <c r="I14" i="44"/>
  <c r="I6" i="49"/>
  <c r="I22" i="49"/>
  <c r="I28" i="44"/>
  <c r="I13" i="44"/>
  <c r="I11" i="44"/>
  <c r="I29" i="44"/>
  <c r="I30" i="44"/>
  <c r="I8" i="44"/>
  <c r="I23" i="44"/>
  <c r="I25" i="44"/>
  <c r="H37" i="44"/>
  <c r="H38" i="44" s="1"/>
  <c r="I20" i="49"/>
  <c r="J5" i="4"/>
  <c r="I17" i="44"/>
  <c r="I21" i="49"/>
  <c r="I31" i="44"/>
  <c r="I33" i="44"/>
  <c r="I7" i="49"/>
  <c r="I22" i="44"/>
  <c r="I27" i="49"/>
  <c r="I12" i="44"/>
  <c r="I15" i="49"/>
  <c r="I11" i="49"/>
  <c r="I16" i="49"/>
  <c r="I10" i="44"/>
  <c r="H30" i="49"/>
  <c r="AB94" i="20"/>
  <c r="H17" i="54" l="1"/>
  <c r="G47" i="54"/>
  <c r="G81" i="20"/>
  <c r="AE81" i="20" s="1"/>
  <c r="F60" i="54"/>
  <c r="H16" i="54"/>
  <c r="G46" i="54"/>
  <c r="G80" i="20"/>
  <c r="AE80" i="20" s="1"/>
  <c r="H15" i="54"/>
  <c r="G30" i="54"/>
  <c r="G79" i="20"/>
  <c r="AE79" i="20" s="1"/>
  <c r="G45" i="54"/>
  <c r="H54" i="44"/>
  <c r="Y21" i="44"/>
  <c r="H14" i="20"/>
  <c r="AF14" i="20" s="1"/>
  <c r="AT70" i="20"/>
  <c r="H26" i="20"/>
  <c r="AF26" i="20" s="1"/>
  <c r="H66" i="44"/>
  <c r="Y33" i="44"/>
  <c r="G30" i="20"/>
  <c r="AE6" i="20"/>
  <c r="Y31" i="44"/>
  <c r="H24" i="20"/>
  <c r="AF24" i="20" s="1"/>
  <c r="H64" i="44"/>
  <c r="H27" i="20"/>
  <c r="AF27" i="20" s="1"/>
  <c r="H67" i="44"/>
  <c r="Y34" i="44"/>
  <c r="H22" i="20"/>
  <c r="AF22" i="20" s="1"/>
  <c r="H62" i="44"/>
  <c r="Y29" i="44"/>
  <c r="H8" i="20"/>
  <c r="AF8" i="20" s="1"/>
  <c r="H48" i="44"/>
  <c r="Y15" i="44"/>
  <c r="H10" i="20"/>
  <c r="AF10" i="20" s="1"/>
  <c r="H50" i="44"/>
  <c r="Y17" i="44"/>
  <c r="AC73" i="20"/>
  <c r="E94" i="20"/>
  <c r="AC94" i="20" s="1"/>
  <c r="Y19" i="44"/>
  <c r="H12" i="20"/>
  <c r="AF12" i="20" s="1"/>
  <c r="H52" i="44"/>
  <c r="Y25" i="44"/>
  <c r="H18" i="20"/>
  <c r="AF18" i="20" s="1"/>
  <c r="H58" i="44"/>
  <c r="H49" i="44"/>
  <c r="Y16" i="44"/>
  <c r="H9" i="20"/>
  <c r="AF9" i="20" s="1"/>
  <c r="Y32" i="44"/>
  <c r="H25" i="20"/>
  <c r="AF25" i="20" s="1"/>
  <c r="H65" i="44"/>
  <c r="H19" i="20"/>
  <c r="AF19" i="20" s="1"/>
  <c r="H59" i="44"/>
  <c r="Y26" i="44"/>
  <c r="H11" i="20"/>
  <c r="AF11" i="20" s="1"/>
  <c r="H51" i="44"/>
  <c r="Y18" i="44"/>
  <c r="H56" i="44"/>
  <c r="H16" i="20"/>
  <c r="AF16" i="20" s="1"/>
  <c r="Y23" i="44"/>
  <c r="Y14" i="44"/>
  <c r="H7" i="20"/>
  <c r="AF7" i="20" s="1"/>
  <c r="H47" i="44"/>
  <c r="Y24" i="44"/>
  <c r="H17" i="20"/>
  <c r="AF17" i="20" s="1"/>
  <c r="H57" i="44"/>
  <c r="H46" i="44"/>
  <c r="H74" i="44" s="1"/>
  <c r="H6" i="20"/>
  <c r="Y12" i="44"/>
  <c r="Y27" i="44"/>
  <c r="H20" i="20"/>
  <c r="AF20" i="20" s="1"/>
  <c r="H60" i="44"/>
  <c r="Y22" i="44"/>
  <c r="H15" i="20"/>
  <c r="AF15" i="20" s="1"/>
  <c r="H55" i="44"/>
  <c r="H61" i="44"/>
  <c r="Y28" i="44"/>
  <c r="H21" i="20"/>
  <c r="AF21" i="20" s="1"/>
  <c r="I23" i="20"/>
  <c r="AG23" i="20" s="1"/>
  <c r="I63" i="44"/>
  <c r="Z30" i="44"/>
  <c r="U92" i="47"/>
  <c r="U121" i="47"/>
  <c r="T60" i="20"/>
  <c r="T154" i="47"/>
  <c r="AQ60" i="20"/>
  <c r="W246" i="44"/>
  <c r="W186" i="44"/>
  <c r="W156" i="44"/>
  <c r="X96" i="44"/>
  <c r="W126" i="44"/>
  <c r="X126" i="44" s="1"/>
  <c r="W276" i="44"/>
  <c r="W97" i="60" s="1"/>
  <c r="W127" i="60" s="1"/>
  <c r="W37" i="44"/>
  <c r="J5" i="49"/>
  <c r="I9" i="49"/>
  <c r="V61" i="47"/>
  <c r="V30" i="47"/>
  <c r="U436" i="2"/>
  <c r="AS436" i="2" s="1"/>
  <c r="AS377" i="2"/>
  <c r="X314" i="2"/>
  <c r="AV283" i="2"/>
  <c r="W377" i="2"/>
  <c r="W407" i="2" s="1"/>
  <c r="AU407" i="2" s="1"/>
  <c r="AU346" i="2"/>
  <c r="V436" i="2"/>
  <c r="AT436" i="2" s="1"/>
  <c r="AT377" i="2"/>
  <c r="U5" i="49"/>
  <c r="V74" i="20"/>
  <c r="AT74" i="20" s="1"/>
  <c r="V72" i="20"/>
  <c r="AT72" i="20" s="1"/>
  <c r="V83" i="20"/>
  <c r="AT83" i="20" s="1"/>
  <c r="V86" i="20"/>
  <c r="AT86" i="20" s="1"/>
  <c r="X89" i="20"/>
  <c r="AV89" i="20" s="1"/>
  <c r="V85" i="20"/>
  <c r="AT85" i="20" s="1"/>
  <c r="V77" i="20"/>
  <c r="AT77" i="20" s="1"/>
  <c r="F73" i="20"/>
  <c r="W88" i="20"/>
  <c r="AU88" i="20" s="1"/>
  <c r="V82" i="20"/>
  <c r="AT82" i="20" s="1"/>
  <c r="W84" i="20"/>
  <c r="AU84" i="20" s="1"/>
  <c r="V71" i="20"/>
  <c r="AT71" i="20" s="1"/>
  <c r="L53" i="54"/>
  <c r="L87" i="20"/>
  <c r="AJ87" i="20" s="1"/>
  <c r="W70" i="20"/>
  <c r="V91" i="20"/>
  <c r="AT91" i="20" s="1"/>
  <c r="V78" i="20"/>
  <c r="AT78" i="20" s="1"/>
  <c r="V90" i="20"/>
  <c r="AT90" i="20" s="1"/>
  <c r="V75" i="20"/>
  <c r="AT75" i="20" s="1"/>
  <c r="AC156" i="20"/>
  <c r="M23" i="54"/>
  <c r="J22" i="49"/>
  <c r="J14" i="44"/>
  <c r="J18" i="44"/>
  <c r="J11" i="49"/>
  <c r="J34" i="44"/>
  <c r="J6" i="49"/>
  <c r="J24" i="44"/>
  <c r="I37" i="44"/>
  <c r="I38" i="44" s="1"/>
  <c r="K5" i="4"/>
  <c r="J15" i="49"/>
  <c r="J24" i="49"/>
  <c r="J17" i="49"/>
  <c r="J27" i="49"/>
  <c r="J31" i="44"/>
  <c r="J21" i="49"/>
  <c r="J23" i="49"/>
  <c r="J19" i="44"/>
  <c r="J30" i="44"/>
  <c r="J29" i="44"/>
  <c r="J8" i="44"/>
  <c r="J26" i="49"/>
  <c r="J13" i="44"/>
  <c r="J25" i="44"/>
  <c r="J10" i="44"/>
  <c r="J10" i="49"/>
  <c r="J20" i="49"/>
  <c r="J16" i="49"/>
  <c r="J20" i="44"/>
  <c r="J26" i="44"/>
  <c r="J11" i="44"/>
  <c r="J13" i="49"/>
  <c r="J9" i="44"/>
  <c r="J8" i="49"/>
  <c r="J33" i="44"/>
  <c r="J7" i="44"/>
  <c r="J32" i="44"/>
  <c r="J18" i="49"/>
  <c r="J16" i="44"/>
  <c r="J17" i="44"/>
  <c r="J19" i="49"/>
  <c r="J22" i="44"/>
  <c r="J23" i="44"/>
  <c r="J14" i="49"/>
  <c r="J21" i="44"/>
  <c r="J25" i="49"/>
  <c r="J28" i="44"/>
  <c r="I30" i="49"/>
  <c r="J27" i="44"/>
  <c r="J12" i="44"/>
  <c r="J7" i="49"/>
  <c r="J15" i="44"/>
  <c r="I16" i="54" l="1"/>
  <c r="H46" i="54"/>
  <c r="H80" i="20"/>
  <c r="AF80" i="20" s="1"/>
  <c r="G60" i="54"/>
  <c r="I15" i="54"/>
  <c r="H30" i="54"/>
  <c r="H45" i="54"/>
  <c r="H60" i="54" s="1"/>
  <c r="H79" i="20"/>
  <c r="AF79" i="20" s="1"/>
  <c r="I17" i="54"/>
  <c r="H47" i="54"/>
  <c r="H81" i="20"/>
  <c r="AF81" i="20" s="1"/>
  <c r="Z18" i="44"/>
  <c r="I51" i="44"/>
  <c r="I11" i="20"/>
  <c r="AG11" i="20" s="1"/>
  <c r="I25" i="20"/>
  <c r="AG25" i="20" s="1"/>
  <c r="Z32" i="44"/>
  <c r="I65" i="44"/>
  <c r="I48" i="44"/>
  <c r="I8" i="20"/>
  <c r="AG8" i="20" s="1"/>
  <c r="Z15" i="44"/>
  <c r="Z33" i="44"/>
  <c r="I26" i="20"/>
  <c r="AG26" i="20" s="1"/>
  <c r="I66" i="44"/>
  <c r="Z22" i="44"/>
  <c r="I15" i="20"/>
  <c r="AG15" i="20" s="1"/>
  <c r="I55" i="44"/>
  <c r="I17" i="20"/>
  <c r="AG17" i="20" s="1"/>
  <c r="Z24" i="44"/>
  <c r="I57" i="44"/>
  <c r="Z19" i="44"/>
  <c r="I12" i="20"/>
  <c r="AG12" i="20" s="1"/>
  <c r="I52" i="44"/>
  <c r="I58" i="44"/>
  <c r="Z25" i="44"/>
  <c r="I18" i="20"/>
  <c r="AG18" i="20" s="1"/>
  <c r="Z16" i="44"/>
  <c r="I9" i="20"/>
  <c r="AG9" i="20" s="1"/>
  <c r="I49" i="44"/>
  <c r="I20" i="20"/>
  <c r="AG20" i="20" s="1"/>
  <c r="Z27" i="44"/>
  <c r="I60" i="44"/>
  <c r="Z26" i="44"/>
  <c r="I59" i="44"/>
  <c r="I19" i="20"/>
  <c r="AG19" i="20" s="1"/>
  <c r="Z29" i="44"/>
  <c r="I62" i="44"/>
  <c r="I22" i="20"/>
  <c r="AG22" i="20" s="1"/>
  <c r="Z31" i="44"/>
  <c r="I24" i="20"/>
  <c r="AG24" i="20" s="1"/>
  <c r="I64" i="44"/>
  <c r="AU70" i="20"/>
  <c r="Z28" i="44"/>
  <c r="I61" i="44"/>
  <c r="I21" i="20"/>
  <c r="AG21" i="20" s="1"/>
  <c r="I46" i="44"/>
  <c r="I6" i="20"/>
  <c r="Z12" i="44"/>
  <c r="I47" i="44"/>
  <c r="Z14" i="44"/>
  <c r="I7" i="20"/>
  <c r="AG7" i="20" s="1"/>
  <c r="I50" i="44"/>
  <c r="Z17" i="44"/>
  <c r="I10" i="20"/>
  <c r="AG10" i="20" s="1"/>
  <c r="Z21" i="44"/>
  <c r="I54" i="44"/>
  <c r="I14" i="20"/>
  <c r="AG14" i="20" s="1"/>
  <c r="Z34" i="44"/>
  <c r="I27" i="20"/>
  <c r="AG27" i="20" s="1"/>
  <c r="I67" i="44"/>
  <c r="J23" i="20"/>
  <c r="AH23" i="20" s="1"/>
  <c r="J63" i="44"/>
  <c r="AA30" i="44"/>
  <c r="AD73" i="20"/>
  <c r="F94" i="20"/>
  <c r="AF6" i="20"/>
  <c r="H30" i="20"/>
  <c r="I16" i="20"/>
  <c r="AG16" i="20" s="1"/>
  <c r="I56" i="44"/>
  <c r="Z23" i="44"/>
  <c r="V92" i="47"/>
  <c r="V121" i="47"/>
  <c r="U60" i="20"/>
  <c r="AR60" i="20"/>
  <c r="X156" i="44"/>
  <c r="X216" i="44"/>
  <c r="X186" i="44"/>
  <c r="X246" i="44"/>
  <c r="X276" i="44"/>
  <c r="X97" i="60" s="1"/>
  <c r="X127" i="60" s="1"/>
  <c r="X37" i="44"/>
  <c r="K5" i="49"/>
  <c r="J9" i="49"/>
  <c r="U154" i="47"/>
  <c r="W30" i="47"/>
  <c r="W61" i="47"/>
  <c r="I74" i="44"/>
  <c r="W436" i="2"/>
  <c r="AU436" i="2" s="1"/>
  <c r="AU377" i="2"/>
  <c r="X346" i="2"/>
  <c r="AV314" i="2"/>
  <c r="V5" i="49"/>
  <c r="W77" i="20"/>
  <c r="AU77" i="20" s="1"/>
  <c r="W75" i="20"/>
  <c r="AU75" i="20" s="1"/>
  <c r="W82" i="20"/>
  <c r="AU82" i="20" s="1"/>
  <c r="W91" i="20"/>
  <c r="AU91" i="20" s="1"/>
  <c r="W86" i="20"/>
  <c r="AU86" i="20" s="1"/>
  <c r="W83" i="20"/>
  <c r="AU83" i="20" s="1"/>
  <c r="M53" i="54"/>
  <c r="M87" i="20"/>
  <c r="AK87" i="20" s="1"/>
  <c r="W90" i="20"/>
  <c r="AU90" i="20" s="1"/>
  <c r="G73" i="20"/>
  <c r="W85" i="20"/>
  <c r="AU85" i="20" s="1"/>
  <c r="W72" i="20"/>
  <c r="AU72" i="20" s="1"/>
  <c r="W78" i="20"/>
  <c r="AU78" i="20" s="1"/>
  <c r="X84" i="20"/>
  <c r="AV84" i="20" s="1"/>
  <c r="X70" i="20"/>
  <c r="W71" i="20"/>
  <c r="AU71" i="20" s="1"/>
  <c r="X88" i="20"/>
  <c r="AV88" i="20" s="1"/>
  <c r="W74" i="20"/>
  <c r="AU74" i="20" s="1"/>
  <c r="AD94" i="20"/>
  <c r="AD156" i="20"/>
  <c r="N23" i="54"/>
  <c r="K10" i="49"/>
  <c r="K15" i="44"/>
  <c r="K18" i="44"/>
  <c r="K21" i="49"/>
  <c r="K24" i="49"/>
  <c r="K10" i="44"/>
  <c r="K16" i="44"/>
  <c r="K13" i="44"/>
  <c r="K7" i="44"/>
  <c r="K13" i="49"/>
  <c r="K8" i="49"/>
  <c r="K29" i="44"/>
  <c r="K24" i="44"/>
  <c r="K17" i="44"/>
  <c r="K26" i="49"/>
  <c r="K8" i="44"/>
  <c r="K12" i="44"/>
  <c r="K25" i="49"/>
  <c r="K27" i="44"/>
  <c r="K19" i="44"/>
  <c r="K22" i="49"/>
  <c r="K7" i="49"/>
  <c r="K34" i="44"/>
  <c r="K22" i="44"/>
  <c r="K11" i="49"/>
  <c r="K19" i="49"/>
  <c r="K11" i="44"/>
  <c r="K26" i="44"/>
  <c r="K23" i="44"/>
  <c r="K32" i="44"/>
  <c r="K30" i="44"/>
  <c r="K25" i="44"/>
  <c r="K20" i="44"/>
  <c r="K16" i="49"/>
  <c r="K31" i="44"/>
  <c r="K33" i="44"/>
  <c r="K28" i="44"/>
  <c r="K20" i="49"/>
  <c r="K27" i="49"/>
  <c r="K9" i="44"/>
  <c r="K15" i="49"/>
  <c r="K14" i="44"/>
  <c r="K14" i="49"/>
  <c r="J37" i="44"/>
  <c r="J38" i="44" s="1"/>
  <c r="L5" i="4"/>
  <c r="K21" i="44"/>
  <c r="K18" i="49"/>
  <c r="K23" i="49"/>
  <c r="K6" i="49"/>
  <c r="K17" i="49"/>
  <c r="J30" i="49"/>
  <c r="J15" i="54" l="1"/>
  <c r="I45" i="54"/>
  <c r="I79" i="20"/>
  <c r="AG79" i="20" s="1"/>
  <c r="I30" i="54"/>
  <c r="J17" i="54"/>
  <c r="I47" i="54"/>
  <c r="I81" i="20"/>
  <c r="AG81" i="20" s="1"/>
  <c r="J16" i="54"/>
  <c r="I46" i="54"/>
  <c r="I80" i="20"/>
  <c r="AG80" i="20" s="1"/>
  <c r="X61" i="47"/>
  <c r="J46" i="44"/>
  <c r="J74" i="44" s="1"/>
  <c r="AA12" i="44"/>
  <c r="J6" i="20"/>
  <c r="AB30" i="44"/>
  <c r="K23" i="20"/>
  <c r="AI23" i="20" s="1"/>
  <c r="K63" i="44"/>
  <c r="AA21" i="44"/>
  <c r="J14" i="20"/>
  <c r="AH14" i="20" s="1"/>
  <c r="J54" i="44"/>
  <c r="I30" i="20"/>
  <c r="AG6" i="20"/>
  <c r="AA25" i="44"/>
  <c r="J18" i="20"/>
  <c r="AH18" i="20" s="1"/>
  <c r="J58" i="44"/>
  <c r="AA23" i="44"/>
  <c r="J16" i="20"/>
  <c r="AH16" i="20" s="1"/>
  <c r="J56" i="44"/>
  <c r="AA31" i="44"/>
  <c r="J24" i="20"/>
  <c r="AH24" i="20" s="1"/>
  <c r="J64" i="44"/>
  <c r="AA27" i="44"/>
  <c r="J20" i="20"/>
  <c r="AH20" i="20" s="1"/>
  <c r="J60" i="44"/>
  <c r="AA17" i="44"/>
  <c r="J50" i="44"/>
  <c r="J10" i="20"/>
  <c r="AH10" i="20" s="1"/>
  <c r="AA22" i="44"/>
  <c r="J15" i="20"/>
  <c r="AH15" i="20" s="1"/>
  <c r="J55" i="44"/>
  <c r="AA32" i="44"/>
  <c r="J25" i="20"/>
  <c r="AH25" i="20" s="1"/>
  <c r="J65" i="44"/>
  <c r="AA26" i="44"/>
  <c r="J19" i="20"/>
  <c r="AH19" i="20" s="1"/>
  <c r="J59" i="44"/>
  <c r="AV70" i="20"/>
  <c r="J21" i="20"/>
  <c r="AH21" i="20" s="1"/>
  <c r="J61" i="44"/>
  <c r="AA28" i="44"/>
  <c r="J62" i="44"/>
  <c r="AA29" i="44"/>
  <c r="J22" i="20"/>
  <c r="AH22" i="20" s="1"/>
  <c r="J12" i="20"/>
  <c r="AH12" i="20" s="1"/>
  <c r="J52" i="44"/>
  <c r="AA19" i="44"/>
  <c r="AE73" i="20"/>
  <c r="G94" i="20"/>
  <c r="AE94" i="20" s="1"/>
  <c r="AA34" i="44"/>
  <c r="J27" i="20"/>
  <c r="AH27" i="20" s="1"/>
  <c r="J67" i="44"/>
  <c r="J7" i="20"/>
  <c r="AH7" i="20" s="1"/>
  <c r="J47" i="44"/>
  <c r="AA14" i="44"/>
  <c r="J26" i="20"/>
  <c r="AH26" i="20" s="1"/>
  <c r="AA33" i="44"/>
  <c r="J66" i="44"/>
  <c r="J49" i="44"/>
  <c r="AA16" i="44"/>
  <c r="J9" i="20"/>
  <c r="AH9" i="20" s="1"/>
  <c r="J17" i="20"/>
  <c r="AH17" i="20" s="1"/>
  <c r="J57" i="44"/>
  <c r="AA24" i="44"/>
  <c r="J48" i="44"/>
  <c r="AA15" i="44"/>
  <c r="J8" i="20"/>
  <c r="AH8" i="20" s="1"/>
  <c r="AA18" i="44"/>
  <c r="J11" i="20"/>
  <c r="AH11" i="20" s="1"/>
  <c r="J51" i="44"/>
  <c r="W92" i="47"/>
  <c r="W121" i="47"/>
  <c r="V60" i="20"/>
  <c r="AS60" i="20"/>
  <c r="Y37" i="44"/>
  <c r="L5" i="49"/>
  <c r="K9" i="49"/>
  <c r="K30" i="49" s="1"/>
  <c r="X30" i="47"/>
  <c r="V154" i="47"/>
  <c r="X377" i="2"/>
  <c r="X407" i="2" s="1"/>
  <c r="AV407" i="2" s="1"/>
  <c r="AV346" i="2"/>
  <c r="W5" i="49"/>
  <c r="X78" i="20"/>
  <c r="AV78" i="20" s="1"/>
  <c r="X75" i="20"/>
  <c r="AV75" i="20" s="1"/>
  <c r="N53" i="54"/>
  <c r="N87" i="20"/>
  <c r="AL87" i="20" s="1"/>
  <c r="H73" i="20"/>
  <c r="X90" i="20"/>
  <c r="AV90" i="20" s="1"/>
  <c r="X91" i="20"/>
  <c r="AV91" i="20" s="1"/>
  <c r="X83" i="20"/>
  <c r="AV83" i="20" s="1"/>
  <c r="X71" i="20"/>
  <c r="AV71" i="20" s="1"/>
  <c r="X86" i="20"/>
  <c r="AV86" i="20" s="1"/>
  <c r="X82" i="20"/>
  <c r="AV82" i="20" s="1"/>
  <c r="X85" i="20"/>
  <c r="AV85" i="20" s="1"/>
  <c r="X77" i="20"/>
  <c r="AV77" i="20" s="1"/>
  <c r="X74" i="20"/>
  <c r="AV74" i="20" s="1"/>
  <c r="X72" i="20"/>
  <c r="AV72" i="20" s="1"/>
  <c r="AE156" i="20"/>
  <c r="O23" i="54"/>
  <c r="L19" i="44"/>
  <c r="L7" i="49"/>
  <c r="L21" i="49"/>
  <c r="L26" i="49"/>
  <c r="L17" i="49"/>
  <c r="K37" i="44"/>
  <c r="K38" i="44" s="1"/>
  <c r="M5" i="4"/>
  <c r="L26" i="44"/>
  <c r="L6" i="49"/>
  <c r="L14" i="44"/>
  <c r="L8" i="49"/>
  <c r="L21" i="44"/>
  <c r="L34" i="44"/>
  <c r="L15" i="49"/>
  <c r="L10" i="49"/>
  <c r="L27" i="44"/>
  <c r="L15" i="44"/>
  <c r="L32" i="44"/>
  <c r="L20" i="49"/>
  <c r="L18" i="49"/>
  <c r="L16" i="49"/>
  <c r="L23" i="44"/>
  <c r="L16" i="44"/>
  <c r="L17" i="44"/>
  <c r="L22" i="44"/>
  <c r="L10" i="44"/>
  <c r="L8" i="44"/>
  <c r="L23" i="49"/>
  <c r="L13" i="44"/>
  <c r="L25" i="49"/>
  <c r="L18" i="44"/>
  <c r="L20" i="44"/>
  <c r="L29" i="44"/>
  <c r="L11" i="44"/>
  <c r="L31" i="44"/>
  <c r="L14" i="49"/>
  <c r="L9" i="44"/>
  <c r="L28" i="44"/>
  <c r="L27" i="49"/>
  <c r="L33" i="44"/>
  <c r="L30" i="44"/>
  <c r="L19" i="49"/>
  <c r="L11" i="49"/>
  <c r="L12" i="44"/>
  <c r="L24" i="44"/>
  <c r="L22" i="49"/>
  <c r="L7" i="44"/>
  <c r="L25" i="44"/>
  <c r="L24" i="49"/>
  <c r="L13" i="49"/>
  <c r="K17" i="54" l="1"/>
  <c r="J47" i="54"/>
  <c r="J81" i="20"/>
  <c r="AH81" i="20" s="1"/>
  <c r="I60" i="54"/>
  <c r="K16" i="54"/>
  <c r="J46" i="54"/>
  <c r="J80" i="20"/>
  <c r="AH80" i="20" s="1"/>
  <c r="K15" i="54"/>
  <c r="J45" i="54"/>
  <c r="J79" i="20"/>
  <c r="AH79" i="20" s="1"/>
  <c r="J30" i="54"/>
  <c r="K66" i="44"/>
  <c r="AB33" i="44"/>
  <c r="K26" i="20"/>
  <c r="AI26" i="20" s="1"/>
  <c r="K56" i="44"/>
  <c r="AB23" i="44"/>
  <c r="K16" i="20"/>
  <c r="AI16" i="20" s="1"/>
  <c r="K54" i="44"/>
  <c r="AB21" i="44"/>
  <c r="K14" i="20"/>
  <c r="AI14" i="20" s="1"/>
  <c r="K7" i="20"/>
  <c r="AI7" i="20" s="1"/>
  <c r="K47" i="44"/>
  <c r="AB14" i="44"/>
  <c r="K52" i="44"/>
  <c r="AB19" i="44"/>
  <c r="K12" i="20"/>
  <c r="AI12" i="20" s="1"/>
  <c r="K25" i="20"/>
  <c r="AI25" i="20" s="1"/>
  <c r="AB32" i="44"/>
  <c r="K65" i="44"/>
  <c r="AB24" i="44"/>
  <c r="K17" i="20"/>
  <c r="AI17" i="20" s="1"/>
  <c r="K57" i="44"/>
  <c r="AB27" i="44"/>
  <c r="K20" i="20"/>
  <c r="AI20" i="20" s="1"/>
  <c r="K60" i="44"/>
  <c r="K51" i="44"/>
  <c r="K11" i="20"/>
  <c r="AI11" i="20" s="1"/>
  <c r="AB18" i="44"/>
  <c r="K49" i="44"/>
  <c r="AB16" i="44"/>
  <c r="K9" i="20"/>
  <c r="AI9" i="20" s="1"/>
  <c r="AB25" i="44"/>
  <c r="K18" i="20"/>
  <c r="AI18" i="20" s="1"/>
  <c r="K58" i="44"/>
  <c r="AC30" i="44"/>
  <c r="L63" i="44"/>
  <c r="L23" i="20"/>
  <c r="AJ23" i="20" s="1"/>
  <c r="AB17" i="44"/>
  <c r="K10" i="20"/>
  <c r="AI10" i="20" s="1"/>
  <c r="K50" i="44"/>
  <c r="K15" i="20"/>
  <c r="AI15" i="20" s="1"/>
  <c r="K55" i="44"/>
  <c r="AB22" i="44"/>
  <c r="J30" i="20"/>
  <c r="AH6" i="20"/>
  <c r="K8" i="20"/>
  <c r="AI8" i="20" s="1"/>
  <c r="K48" i="44"/>
  <c r="AB15" i="44"/>
  <c r="K22" i="20"/>
  <c r="AI22" i="20" s="1"/>
  <c r="AB29" i="44"/>
  <c r="K62" i="44"/>
  <c r="AB31" i="44"/>
  <c r="K24" i="20"/>
  <c r="AI24" i="20" s="1"/>
  <c r="K64" i="44"/>
  <c r="K6" i="20"/>
  <c r="K46" i="44"/>
  <c r="K74" i="44" s="1"/>
  <c r="AB12" i="44"/>
  <c r="AB28" i="44"/>
  <c r="K21" i="20"/>
  <c r="AI21" i="20" s="1"/>
  <c r="K61" i="44"/>
  <c r="AF73" i="20"/>
  <c r="H94" i="20"/>
  <c r="AF94" i="20" s="1"/>
  <c r="K27" i="20"/>
  <c r="AI27" i="20" s="1"/>
  <c r="K67" i="44"/>
  <c r="AB34" i="44"/>
  <c r="AB26" i="44"/>
  <c r="K19" i="20"/>
  <c r="AI19" i="20" s="1"/>
  <c r="K59" i="44"/>
  <c r="X92" i="47"/>
  <c r="X121" i="47"/>
  <c r="X154" i="47" s="1"/>
  <c r="W60" i="20"/>
  <c r="AT60" i="20"/>
  <c r="Z37" i="44"/>
  <c r="M5" i="49"/>
  <c r="L9" i="49"/>
  <c r="W154" i="47"/>
  <c r="P23" i="54"/>
  <c r="X436" i="2"/>
  <c r="AV436" i="2" s="1"/>
  <c r="AV377" i="2"/>
  <c r="X5" i="49"/>
  <c r="M17" i="44"/>
  <c r="O53" i="54"/>
  <c r="O87" i="20"/>
  <c r="AM87" i="20" s="1"/>
  <c r="I73" i="20"/>
  <c r="AF156" i="20"/>
  <c r="M11" i="44"/>
  <c r="M29" i="44"/>
  <c r="M31" i="44"/>
  <c r="M24" i="49"/>
  <c r="M18" i="44"/>
  <c r="M28" i="44"/>
  <c r="M26" i="44"/>
  <c r="M14" i="44"/>
  <c r="M21" i="49"/>
  <c r="M33" i="44"/>
  <c r="M24" i="44"/>
  <c r="M15" i="44"/>
  <c r="M34" i="44"/>
  <c r="M10" i="49"/>
  <c r="M13" i="49"/>
  <c r="M23" i="44"/>
  <c r="M26" i="49"/>
  <c r="M17" i="49"/>
  <c r="M11" i="49"/>
  <c r="M16" i="49"/>
  <c r="M21" i="44"/>
  <c r="M20" i="49"/>
  <c r="M25" i="49"/>
  <c r="M7" i="44"/>
  <c r="M27" i="49"/>
  <c r="M6" i="49"/>
  <c r="M13" i="44"/>
  <c r="M27" i="44"/>
  <c r="M25" i="44"/>
  <c r="M23" i="49"/>
  <c r="M12" i="44"/>
  <c r="M32" i="44"/>
  <c r="M15" i="49"/>
  <c r="M10" i="44"/>
  <c r="M30" i="44"/>
  <c r="M14" i="49"/>
  <c r="M7" i="49"/>
  <c r="M19" i="49"/>
  <c r="M9" i="44"/>
  <c r="M16" i="44"/>
  <c r="M18" i="49"/>
  <c r="M20" i="44"/>
  <c r="L37" i="44"/>
  <c r="L38" i="44" s="1"/>
  <c r="L30" i="49"/>
  <c r="N5" i="4"/>
  <c r="M22" i="44"/>
  <c r="M22" i="49"/>
  <c r="M8" i="49"/>
  <c r="L16" i="54" l="1"/>
  <c r="K46" i="54"/>
  <c r="K80" i="20"/>
  <c r="AI80" i="20" s="1"/>
  <c r="J60" i="54"/>
  <c r="L15" i="54"/>
  <c r="K45" i="54"/>
  <c r="K60" i="54" s="1"/>
  <c r="K79" i="20"/>
  <c r="AI79" i="20" s="1"/>
  <c r="K30" i="54"/>
  <c r="L17" i="54"/>
  <c r="K47" i="54"/>
  <c r="K81" i="20"/>
  <c r="AI81" i="20" s="1"/>
  <c r="L8" i="20"/>
  <c r="AJ8" i="20" s="1"/>
  <c r="AC15" i="44"/>
  <c r="L48" i="44"/>
  <c r="AI6" i="20"/>
  <c r="K30" i="20"/>
  <c r="AC27" i="44"/>
  <c r="L60" i="44"/>
  <c r="L20" i="20"/>
  <c r="AJ20" i="20" s="1"/>
  <c r="AG73" i="20"/>
  <c r="I94" i="20"/>
  <c r="AG94" i="20" s="1"/>
  <c r="AC19" i="44"/>
  <c r="L12" i="20"/>
  <c r="AJ12" i="20" s="1"/>
  <c r="L52" i="44"/>
  <c r="L14" i="20"/>
  <c r="AJ14" i="20" s="1"/>
  <c r="AC21" i="44"/>
  <c r="L54" i="44"/>
  <c r="L49" i="44"/>
  <c r="AC16" i="44"/>
  <c r="L9" i="20"/>
  <c r="AJ9" i="20" s="1"/>
  <c r="L56" i="44"/>
  <c r="AC23" i="44"/>
  <c r="L16" i="20"/>
  <c r="AJ16" i="20" s="1"/>
  <c r="AC31" i="44"/>
  <c r="L64" i="44"/>
  <c r="L24" i="20"/>
  <c r="AJ24" i="20" s="1"/>
  <c r="AC18" i="44"/>
  <c r="L11" i="20"/>
  <c r="AJ11" i="20" s="1"/>
  <c r="L51" i="44"/>
  <c r="L47" i="44"/>
  <c r="AC14" i="44"/>
  <c r="L7" i="20"/>
  <c r="AJ7" i="20" s="1"/>
  <c r="AC22" i="44"/>
  <c r="L55" i="44"/>
  <c r="L15" i="20"/>
  <c r="AJ15" i="20" s="1"/>
  <c r="M23" i="20"/>
  <c r="AK23" i="20" s="1"/>
  <c r="AD30" i="44"/>
  <c r="M63" i="44"/>
  <c r="AC24" i="44"/>
  <c r="L17" i="20"/>
  <c r="AJ17" i="20" s="1"/>
  <c r="L57" i="44"/>
  <c r="AC25" i="44"/>
  <c r="L18" i="20"/>
  <c r="AJ18" i="20" s="1"/>
  <c r="L58" i="44"/>
  <c r="L10" i="20"/>
  <c r="AJ10" i="20" s="1"/>
  <c r="L50" i="44"/>
  <c r="AC17" i="44"/>
  <c r="AC26" i="44"/>
  <c r="L19" i="20"/>
  <c r="AJ19" i="20" s="1"/>
  <c r="L59" i="44"/>
  <c r="AC28" i="44"/>
  <c r="L61" i="44"/>
  <c r="L21" i="20"/>
  <c r="AJ21" i="20" s="1"/>
  <c r="L62" i="44"/>
  <c r="AC29" i="44"/>
  <c r="L22" i="20"/>
  <c r="AJ22" i="20" s="1"/>
  <c r="L66" i="44"/>
  <c r="L26" i="20"/>
  <c r="AJ26" i="20" s="1"/>
  <c r="AC33" i="44"/>
  <c r="L27" i="20"/>
  <c r="AJ27" i="20" s="1"/>
  <c r="AC34" i="44"/>
  <c r="L67" i="44"/>
  <c r="L6" i="20"/>
  <c r="L46" i="44"/>
  <c r="L74" i="44" s="1"/>
  <c r="AC12" i="44"/>
  <c r="AC32" i="44"/>
  <c r="L25" i="20"/>
  <c r="AJ25" i="20" s="1"/>
  <c r="L65" i="44"/>
  <c r="X60" i="20"/>
  <c r="AU60" i="20"/>
  <c r="AA37" i="44"/>
  <c r="N5" i="49"/>
  <c r="M9" i="49"/>
  <c r="M30" i="49" s="1"/>
  <c r="Q23" i="54"/>
  <c r="P87" i="20"/>
  <c r="AN87" i="20" s="1"/>
  <c r="P53" i="54"/>
  <c r="Y5" i="49"/>
  <c r="Q87" i="20"/>
  <c r="AO87" i="20" s="1"/>
  <c r="J73" i="20"/>
  <c r="AG156" i="20"/>
  <c r="N24" i="44"/>
  <c r="N19" i="44"/>
  <c r="N23" i="44"/>
  <c r="N20" i="49"/>
  <c r="N10" i="49"/>
  <c r="N26" i="49"/>
  <c r="R23" i="54"/>
  <c r="O5" i="4"/>
  <c r="N11" i="49"/>
  <c r="M8" i="44"/>
  <c r="N23" i="49"/>
  <c r="M19" i="44"/>
  <c r="N15" i="49"/>
  <c r="N8" i="49"/>
  <c r="N11" i="44"/>
  <c r="N22" i="44"/>
  <c r="N10" i="44"/>
  <c r="N14" i="49"/>
  <c r="N9" i="44"/>
  <c r="N8" i="44"/>
  <c r="N17" i="44"/>
  <c r="N18" i="44"/>
  <c r="N25" i="44"/>
  <c r="N7" i="49"/>
  <c r="N22" i="49"/>
  <c r="N17" i="49"/>
  <c r="N16" i="44"/>
  <c r="N33" i="44"/>
  <c r="N13" i="44"/>
  <c r="N15" i="44"/>
  <c r="N21" i="44"/>
  <c r="N32" i="44"/>
  <c r="N25" i="49"/>
  <c r="N16" i="49"/>
  <c r="N21" i="49"/>
  <c r="N31" i="44"/>
  <c r="N28" i="44"/>
  <c r="N14" i="44"/>
  <c r="N34" i="44"/>
  <c r="N18" i="49"/>
  <c r="N13" i="49"/>
  <c r="N27" i="44"/>
  <c r="N26" i="44"/>
  <c r="N30" i="44"/>
  <c r="N24" i="49"/>
  <c r="N19" i="49"/>
  <c r="N6" i="49"/>
  <c r="N20" i="44"/>
  <c r="N12" i="44"/>
  <c r="N29" i="44"/>
  <c r="N27" i="49"/>
  <c r="M15" i="54" l="1"/>
  <c r="L45" i="54"/>
  <c r="L79" i="20"/>
  <c r="AJ79" i="20" s="1"/>
  <c r="L30" i="54"/>
  <c r="M17" i="54"/>
  <c r="L81" i="20"/>
  <c r="AJ81" i="20" s="1"/>
  <c r="L47" i="54"/>
  <c r="M16" i="54"/>
  <c r="L46" i="54"/>
  <c r="L80" i="20"/>
  <c r="AJ80" i="20" s="1"/>
  <c r="Q53" i="54"/>
  <c r="AD22" i="44"/>
  <c r="M15" i="20"/>
  <c r="AK15" i="20" s="1"/>
  <c r="M55" i="44"/>
  <c r="M59" i="44"/>
  <c r="M19" i="20"/>
  <c r="AK19" i="20" s="1"/>
  <c r="AD26" i="44"/>
  <c r="M24" i="20"/>
  <c r="AK24" i="20" s="1"/>
  <c r="M64" i="44"/>
  <c r="AD31" i="44"/>
  <c r="AD21" i="44"/>
  <c r="M14" i="20"/>
  <c r="AK14" i="20" s="1"/>
  <c r="M54" i="44"/>
  <c r="M17" i="20"/>
  <c r="AK17" i="20" s="1"/>
  <c r="M57" i="44"/>
  <c r="AD24" i="44"/>
  <c r="M7" i="20"/>
  <c r="AK7" i="20" s="1"/>
  <c r="M47" i="44"/>
  <c r="AD14" i="44"/>
  <c r="M20" i="20"/>
  <c r="AK20" i="20" s="1"/>
  <c r="AD27" i="44"/>
  <c r="M60" i="44"/>
  <c r="M10" i="20"/>
  <c r="AK10" i="20" s="1"/>
  <c r="AD17" i="44"/>
  <c r="M50" i="44"/>
  <c r="M56" i="44"/>
  <c r="AD23" i="44"/>
  <c r="M16" i="20"/>
  <c r="AK16" i="20" s="1"/>
  <c r="AD34" i="44"/>
  <c r="M27" i="20"/>
  <c r="AK27" i="20" s="1"/>
  <c r="M67" i="44"/>
  <c r="AE30" i="44"/>
  <c r="N23" i="20"/>
  <c r="AL23" i="20" s="1"/>
  <c r="N63" i="44"/>
  <c r="AD12" i="44"/>
  <c r="M6" i="20"/>
  <c r="M46" i="44"/>
  <c r="M74" i="44" s="1"/>
  <c r="M62" i="44"/>
  <c r="AD29" i="44"/>
  <c r="M22" i="20"/>
  <c r="AK22" i="20" s="1"/>
  <c r="AD19" i="44"/>
  <c r="M12" i="20"/>
  <c r="AK12" i="20" s="1"/>
  <c r="M52" i="44"/>
  <c r="AH73" i="20"/>
  <c r="J94" i="20"/>
  <c r="AH94" i="20" s="1"/>
  <c r="AJ6" i="20"/>
  <c r="L30" i="20"/>
  <c r="AD33" i="44"/>
  <c r="M26" i="20"/>
  <c r="AK26" i="20" s="1"/>
  <c r="M66" i="44"/>
  <c r="M61" i="44"/>
  <c r="AD28" i="44"/>
  <c r="M21" i="20"/>
  <c r="AK21" i="20" s="1"/>
  <c r="M11" i="20"/>
  <c r="AK11" i="20" s="1"/>
  <c r="M51" i="44"/>
  <c r="AD18" i="44"/>
  <c r="AD16" i="44"/>
  <c r="M9" i="20"/>
  <c r="AK9" i="20" s="1"/>
  <c r="M49" i="44"/>
  <c r="M48" i="44"/>
  <c r="AD15" i="44"/>
  <c r="M8" i="20"/>
  <c r="AK8" i="20" s="1"/>
  <c r="AD32" i="44"/>
  <c r="M25" i="20"/>
  <c r="AK25" i="20" s="1"/>
  <c r="M65" i="44"/>
  <c r="M18" i="20"/>
  <c r="AK18" i="20" s="1"/>
  <c r="M58" i="44"/>
  <c r="AD25" i="44"/>
  <c r="AV60" i="20"/>
  <c r="AB37" i="44"/>
  <c r="N9" i="49"/>
  <c r="O5" i="49"/>
  <c r="P30" i="44"/>
  <c r="P7" i="44"/>
  <c r="P24" i="44"/>
  <c r="P22" i="44"/>
  <c r="P8" i="44"/>
  <c r="P16" i="44"/>
  <c r="P27" i="44"/>
  <c r="P11" i="44"/>
  <c r="P25" i="44"/>
  <c r="P13" i="44"/>
  <c r="P23" i="44"/>
  <c r="P33" i="44"/>
  <c r="P17" i="44"/>
  <c r="P34" i="44"/>
  <c r="P18" i="44"/>
  <c r="P29" i="44"/>
  <c r="P20" i="44"/>
  <c r="P26" i="44"/>
  <c r="P28" i="44"/>
  <c r="P31" i="44"/>
  <c r="P15" i="44"/>
  <c r="P19" i="44"/>
  <c r="P12" i="44"/>
  <c r="P32" i="44"/>
  <c r="P9" i="44"/>
  <c r="P21" i="44"/>
  <c r="O7" i="44"/>
  <c r="P10" i="44"/>
  <c r="P14" i="44"/>
  <c r="Z5" i="49"/>
  <c r="O32" i="44"/>
  <c r="R53" i="54"/>
  <c r="R87" i="20"/>
  <c r="AP87" i="20" s="1"/>
  <c r="K73" i="20"/>
  <c r="AH156" i="20"/>
  <c r="O21" i="44"/>
  <c r="O27" i="49"/>
  <c r="O15" i="49"/>
  <c r="O24" i="49"/>
  <c r="O8" i="49"/>
  <c r="O22" i="49"/>
  <c r="O10" i="49"/>
  <c r="O16" i="49"/>
  <c r="O25" i="49"/>
  <c r="O21" i="49"/>
  <c r="O17" i="49"/>
  <c r="O23" i="49"/>
  <c r="O11" i="49"/>
  <c r="O18" i="49"/>
  <c r="O26" i="49"/>
  <c r="O14" i="49"/>
  <c r="O6" i="49"/>
  <c r="O19" i="49"/>
  <c r="O20" i="49"/>
  <c r="O7" i="49"/>
  <c r="O13" i="49"/>
  <c r="O26" i="44"/>
  <c r="O31" i="44"/>
  <c r="O23" i="44"/>
  <c r="O34" i="44"/>
  <c r="O13" i="44"/>
  <c r="O19" i="44"/>
  <c r="O12" i="44"/>
  <c r="O30" i="44"/>
  <c r="O16" i="44"/>
  <c r="N7" i="44"/>
  <c r="N37" i="44" s="1"/>
  <c r="O25" i="44"/>
  <c r="O17" i="44"/>
  <c r="O20" i="44"/>
  <c r="O24" i="44"/>
  <c r="O11" i="44"/>
  <c r="O10" i="44"/>
  <c r="O22" i="44"/>
  <c r="O28" i="44"/>
  <c r="O14" i="44"/>
  <c r="O27" i="44"/>
  <c r="O8" i="44"/>
  <c r="O9" i="44"/>
  <c r="O33" i="44"/>
  <c r="O29" i="44"/>
  <c r="O15" i="44"/>
  <c r="O18" i="44"/>
  <c r="S23" i="54"/>
  <c r="N30" i="49"/>
  <c r="M37" i="44"/>
  <c r="M38" i="44" s="1"/>
  <c r="N17" i="54" l="1"/>
  <c r="M47" i="54"/>
  <c r="M81" i="20"/>
  <c r="AK81" i="20" s="1"/>
  <c r="L60" i="54"/>
  <c r="N16" i="54"/>
  <c r="M46" i="54"/>
  <c r="M80" i="20"/>
  <c r="AK80" i="20" s="1"/>
  <c r="N15" i="54"/>
  <c r="M45" i="54"/>
  <c r="M79" i="20"/>
  <c r="AK79" i="20" s="1"/>
  <c r="M30" i="54"/>
  <c r="AE16" i="44"/>
  <c r="N9" i="20"/>
  <c r="AL9" i="20" s="1"/>
  <c r="N49" i="44"/>
  <c r="AE18" i="44"/>
  <c r="N11" i="20"/>
  <c r="AL11" i="20" s="1"/>
  <c r="N51" i="44"/>
  <c r="AE33" i="44"/>
  <c r="N26" i="20"/>
  <c r="AL26" i="20" s="1"/>
  <c r="N66" i="44"/>
  <c r="AF30" i="44"/>
  <c r="O23" i="20"/>
  <c r="AM23" i="20" s="1"/>
  <c r="O63" i="44"/>
  <c r="AE17" i="44"/>
  <c r="N50" i="44"/>
  <c r="N10" i="20"/>
  <c r="AL10" i="20" s="1"/>
  <c r="N17" i="20"/>
  <c r="AL17" i="20" s="1"/>
  <c r="AE24" i="44"/>
  <c r="N57" i="44"/>
  <c r="N62" i="44"/>
  <c r="AE29" i="44"/>
  <c r="N22" i="20"/>
  <c r="AL22" i="20" s="1"/>
  <c r="AE26" i="44"/>
  <c r="N19" i="20"/>
  <c r="AL19" i="20" s="1"/>
  <c r="N59" i="44"/>
  <c r="N12" i="20"/>
  <c r="AL12" i="20" s="1"/>
  <c r="N52" i="44"/>
  <c r="AE19" i="44"/>
  <c r="AE15" i="44"/>
  <c r="N8" i="20"/>
  <c r="AL8" i="20" s="1"/>
  <c r="N48" i="44"/>
  <c r="AE34" i="44"/>
  <c r="N27" i="20"/>
  <c r="AL27" i="20" s="1"/>
  <c r="N67" i="44"/>
  <c r="AE27" i="44"/>
  <c r="N20" i="20"/>
  <c r="AL20" i="20" s="1"/>
  <c r="N60" i="44"/>
  <c r="N58" i="44"/>
  <c r="AE25" i="44"/>
  <c r="N18" i="20"/>
  <c r="AL18" i="20" s="1"/>
  <c r="N21" i="20"/>
  <c r="AL21" i="20" s="1"/>
  <c r="N61" i="44"/>
  <c r="AE28" i="44"/>
  <c r="AK6" i="20"/>
  <c r="M30" i="20"/>
  <c r="AI73" i="20"/>
  <c r="K94" i="20"/>
  <c r="AE12" i="44"/>
  <c r="N6" i="20"/>
  <c r="N46" i="44"/>
  <c r="N74" i="44" s="1"/>
  <c r="N56" i="44"/>
  <c r="AE23" i="44"/>
  <c r="N16" i="20"/>
  <c r="AL16" i="20" s="1"/>
  <c r="N7" i="20"/>
  <c r="AL7" i="20" s="1"/>
  <c r="N47" i="44"/>
  <c r="AE14" i="44"/>
  <c r="N14" i="20"/>
  <c r="AL14" i="20" s="1"/>
  <c r="AE21" i="44"/>
  <c r="N54" i="44"/>
  <c r="AE32" i="44"/>
  <c r="N25" i="20"/>
  <c r="AL25" i="20" s="1"/>
  <c r="N65" i="44"/>
  <c r="AE31" i="44"/>
  <c r="N24" i="20"/>
  <c r="AL24" i="20" s="1"/>
  <c r="N64" i="44"/>
  <c r="N55" i="44"/>
  <c r="AE22" i="44"/>
  <c r="N15" i="20"/>
  <c r="AL15" i="20" s="1"/>
  <c r="AC37" i="44"/>
  <c r="P5" i="49"/>
  <c r="O9" i="49"/>
  <c r="Q37" i="44"/>
  <c r="P37" i="44"/>
  <c r="O37" i="44"/>
  <c r="AA5" i="49"/>
  <c r="L73" i="20"/>
  <c r="S53" i="54"/>
  <c r="S87" i="20"/>
  <c r="AQ87" i="20" s="1"/>
  <c r="AI156" i="20"/>
  <c r="AI94" i="20"/>
  <c r="N38" i="44"/>
  <c r="T23" i="54"/>
  <c r="M60" i="54" l="1"/>
  <c r="O15" i="54"/>
  <c r="N79" i="20"/>
  <c r="AL79" i="20" s="1"/>
  <c r="N45" i="54"/>
  <c r="N30" i="54"/>
  <c r="O16" i="54"/>
  <c r="N80" i="20"/>
  <c r="AL80" i="20" s="1"/>
  <c r="N46" i="54"/>
  <c r="O17" i="54"/>
  <c r="N47" i="54"/>
  <c r="N81" i="20"/>
  <c r="AL81" i="20" s="1"/>
  <c r="O47" i="44"/>
  <c r="O7" i="20"/>
  <c r="AM7" i="20" s="1"/>
  <c r="AF14" i="44"/>
  <c r="AF12" i="44"/>
  <c r="O6" i="20"/>
  <c r="O46" i="44"/>
  <c r="O74" i="44" s="1"/>
  <c r="AF34" i="44"/>
  <c r="O67" i="44"/>
  <c r="O27" i="20"/>
  <c r="AM27" i="20" s="1"/>
  <c r="AF33" i="44"/>
  <c r="O26" i="20"/>
  <c r="AM26" i="20" s="1"/>
  <c r="O66" i="44"/>
  <c r="AF26" i="44"/>
  <c r="O19" i="20"/>
  <c r="AM19" i="20" s="1"/>
  <c r="O59" i="44"/>
  <c r="O10" i="20"/>
  <c r="AM10" i="20" s="1"/>
  <c r="O50" i="44"/>
  <c r="AF17" i="44"/>
  <c r="AJ73" i="20"/>
  <c r="L94" i="20"/>
  <c r="AJ94" i="20" s="1"/>
  <c r="AF15" i="44"/>
  <c r="O8" i="20"/>
  <c r="AM8" i="20" s="1"/>
  <c r="O48" i="44"/>
  <c r="AF29" i="44"/>
  <c r="O22" i="20"/>
  <c r="AM22" i="20" s="1"/>
  <c r="O62" i="44"/>
  <c r="O11" i="20"/>
  <c r="AM11" i="20" s="1"/>
  <c r="AF18" i="44"/>
  <c r="O51" i="44"/>
  <c r="AF25" i="44"/>
  <c r="O18" i="20"/>
  <c r="AM18" i="20" s="1"/>
  <c r="O58" i="44"/>
  <c r="O25" i="20"/>
  <c r="AM25" i="20" s="1"/>
  <c r="AF32" i="44"/>
  <c r="O65" i="44"/>
  <c r="AF23" i="44"/>
  <c r="O16" i="20"/>
  <c r="AM16" i="20" s="1"/>
  <c r="O56" i="44"/>
  <c r="AF19" i="44"/>
  <c r="O12" i="20"/>
  <c r="AM12" i="20" s="1"/>
  <c r="O52" i="44"/>
  <c r="AL6" i="20"/>
  <c r="N30" i="20"/>
  <c r="AF22" i="44"/>
  <c r="O15" i="20"/>
  <c r="AM15" i="20" s="1"/>
  <c r="O55" i="44"/>
  <c r="AF28" i="44"/>
  <c r="O21" i="20"/>
  <c r="AM21" i="20" s="1"/>
  <c r="O61" i="44"/>
  <c r="O60" i="44"/>
  <c r="O20" i="20"/>
  <c r="AM20" i="20" s="1"/>
  <c r="AF27" i="44"/>
  <c r="P23" i="20"/>
  <c r="AN23" i="20" s="1"/>
  <c r="AG30" i="44"/>
  <c r="P63" i="44"/>
  <c r="AF31" i="44"/>
  <c r="O24" i="20"/>
  <c r="AM24" i="20" s="1"/>
  <c r="O64" i="44"/>
  <c r="AF21" i="44"/>
  <c r="O14" i="20"/>
  <c r="AM14" i="20" s="1"/>
  <c r="O54" i="44"/>
  <c r="AF24" i="44"/>
  <c r="O17" i="20"/>
  <c r="AM17" i="20" s="1"/>
  <c r="O57" i="44"/>
  <c r="AF16" i="44"/>
  <c r="O9" i="20"/>
  <c r="AM9" i="20" s="1"/>
  <c r="O49" i="44"/>
  <c r="AD37" i="44"/>
  <c r="P9" i="49"/>
  <c r="Q5" i="49"/>
  <c r="P8" i="49"/>
  <c r="P18" i="49"/>
  <c r="P26" i="49"/>
  <c r="P10" i="49"/>
  <c r="P20" i="49"/>
  <c r="P23" i="49"/>
  <c r="P13" i="49"/>
  <c r="P16" i="49"/>
  <c r="P27" i="49"/>
  <c r="P6" i="49"/>
  <c r="P24" i="49"/>
  <c r="P22" i="49"/>
  <c r="P15" i="49"/>
  <c r="P19" i="49"/>
  <c r="P14" i="49"/>
  <c r="P25" i="49"/>
  <c r="P11" i="49"/>
  <c r="P21" i="49"/>
  <c r="P17" i="49"/>
  <c r="P7" i="49"/>
  <c r="Q38" i="44"/>
  <c r="S37" i="44"/>
  <c r="R37" i="44"/>
  <c r="D39" i="47"/>
  <c r="O38" i="44"/>
  <c r="P38" i="44"/>
  <c r="AB5" i="49"/>
  <c r="M73" i="20"/>
  <c r="T53" i="54"/>
  <c r="T87" i="20"/>
  <c r="AR87" i="20" s="1"/>
  <c r="AJ156" i="20"/>
  <c r="U23" i="54"/>
  <c r="P16" i="54" l="1"/>
  <c r="O46" i="54"/>
  <c r="O80" i="20"/>
  <c r="AM80" i="20" s="1"/>
  <c r="N60" i="54"/>
  <c r="P17" i="54"/>
  <c r="O81" i="20"/>
  <c r="AM81" i="20" s="1"/>
  <c r="O47" i="54"/>
  <c r="P15" i="54"/>
  <c r="O79" i="20"/>
  <c r="AM79" i="20" s="1"/>
  <c r="O45" i="54"/>
  <c r="O30" i="54"/>
  <c r="AG28" i="44"/>
  <c r="P61" i="44"/>
  <c r="P21" i="20"/>
  <c r="AN21" i="20" s="1"/>
  <c r="AG19" i="44"/>
  <c r="P12" i="20"/>
  <c r="AN12" i="20" s="1"/>
  <c r="P52" i="44"/>
  <c r="P27" i="20"/>
  <c r="AN27" i="20" s="1"/>
  <c r="AG34" i="44"/>
  <c r="P67" i="44"/>
  <c r="AH30" i="44"/>
  <c r="Q23" i="20"/>
  <c r="AO23" i="20" s="1"/>
  <c r="Q63" i="44"/>
  <c r="P18" i="20"/>
  <c r="AN18" i="20" s="1"/>
  <c r="P58" i="44"/>
  <c r="AG25" i="44"/>
  <c r="AG15" i="44"/>
  <c r="P8" i="20"/>
  <c r="AN8" i="20" s="1"/>
  <c r="P48" i="44"/>
  <c r="AG26" i="44"/>
  <c r="P19" i="20"/>
  <c r="AN19" i="20" s="1"/>
  <c r="P59" i="44"/>
  <c r="O30" i="20"/>
  <c r="AM6" i="20"/>
  <c r="P22" i="20"/>
  <c r="AN22" i="20" s="1"/>
  <c r="AG29" i="44"/>
  <c r="P62" i="44"/>
  <c r="P60" i="44"/>
  <c r="AG27" i="44"/>
  <c r="P20" i="20"/>
  <c r="AN20" i="20" s="1"/>
  <c r="AG22" i="44"/>
  <c r="P15" i="20"/>
  <c r="AN15" i="20" s="1"/>
  <c r="P55" i="44"/>
  <c r="AG23" i="44"/>
  <c r="P16" i="20"/>
  <c r="AN16" i="20" s="1"/>
  <c r="P56" i="44"/>
  <c r="P11" i="20"/>
  <c r="AN11" i="20" s="1"/>
  <c r="AG18" i="44"/>
  <c r="P51" i="44"/>
  <c r="P46" i="44"/>
  <c r="P74" i="44" s="1"/>
  <c r="AG12" i="44"/>
  <c r="P6" i="20"/>
  <c r="P24" i="20"/>
  <c r="AN24" i="20" s="1"/>
  <c r="P64" i="44"/>
  <c r="AG31" i="44"/>
  <c r="AK73" i="20"/>
  <c r="M94" i="20"/>
  <c r="AK94" i="20" s="1"/>
  <c r="P14" i="20"/>
  <c r="AN14" i="20" s="1"/>
  <c r="P54" i="44"/>
  <c r="AG21" i="44"/>
  <c r="P7" i="20"/>
  <c r="AN7" i="20" s="1"/>
  <c r="AG14" i="44"/>
  <c r="P47" i="44"/>
  <c r="P25" i="20"/>
  <c r="AN25" i="20" s="1"/>
  <c r="P65" i="44"/>
  <c r="AG32" i="44"/>
  <c r="P10" i="20"/>
  <c r="AN10" i="20" s="1"/>
  <c r="AG17" i="44"/>
  <c r="P50" i="44"/>
  <c r="AG33" i="44"/>
  <c r="P26" i="20"/>
  <c r="AN26" i="20" s="1"/>
  <c r="P66" i="44"/>
  <c r="P57" i="44"/>
  <c r="P17" i="20"/>
  <c r="AN17" i="20" s="1"/>
  <c r="AG24" i="44"/>
  <c r="AG16" i="44"/>
  <c r="P9" i="20"/>
  <c r="AN9" i="20" s="1"/>
  <c r="P49" i="44"/>
  <c r="AE37" i="44"/>
  <c r="P30" i="49"/>
  <c r="Q9" i="49"/>
  <c r="Q10" i="49"/>
  <c r="Q8" i="49"/>
  <c r="Q11" i="49"/>
  <c r="Q6" i="49"/>
  <c r="Q7" i="49"/>
  <c r="Q20" i="49"/>
  <c r="Q13" i="49"/>
  <c r="Q15" i="49"/>
  <c r="Q22" i="49"/>
  <c r="Q14" i="49"/>
  <c r="Q24" i="49"/>
  <c r="Q23" i="49"/>
  <c r="Q17" i="49"/>
  <c r="Q16" i="49"/>
  <c r="Q27" i="49"/>
  <c r="Q19" i="49"/>
  <c r="Q26" i="49"/>
  <c r="Q18" i="49"/>
  <c r="Q25" i="49"/>
  <c r="Q21" i="49"/>
  <c r="D8" i="47"/>
  <c r="E275" i="44"/>
  <c r="E96" i="60" s="1"/>
  <c r="E126" i="60" s="1"/>
  <c r="D60" i="47"/>
  <c r="E83" i="44"/>
  <c r="D17" i="47"/>
  <c r="D13" i="47"/>
  <c r="E268" i="44"/>
  <c r="E89" i="60" s="1"/>
  <c r="E119" i="60" s="1"/>
  <c r="D53" i="47"/>
  <c r="D25" i="47"/>
  <c r="E273" i="44"/>
  <c r="E94" i="60" s="1"/>
  <c r="E124" i="60" s="1"/>
  <c r="D58" i="47"/>
  <c r="E270" i="44"/>
  <c r="E91" i="60" s="1"/>
  <c r="E121" i="60" s="1"/>
  <c r="D55" i="47"/>
  <c r="D11" i="47"/>
  <c r="E264" i="44"/>
  <c r="E85" i="60" s="1"/>
  <c r="E115" i="60" s="1"/>
  <c r="D49" i="47"/>
  <c r="E261" i="44"/>
  <c r="E82" i="60" s="1"/>
  <c r="E112" i="60" s="1"/>
  <c r="D46" i="47"/>
  <c r="E266" i="44"/>
  <c r="E87" i="60" s="1"/>
  <c r="E117" i="60" s="1"/>
  <c r="D51" i="47"/>
  <c r="E263" i="44"/>
  <c r="E84" i="60" s="1"/>
  <c r="E114" i="60" s="1"/>
  <c r="D48" i="47"/>
  <c r="E257" i="44"/>
  <c r="E78" i="60" s="1"/>
  <c r="E108" i="60" s="1"/>
  <c r="D42" i="47"/>
  <c r="D29" i="47"/>
  <c r="D22" i="47"/>
  <c r="D113" i="47" s="1"/>
  <c r="D16" i="47"/>
  <c r="E78" i="44"/>
  <c r="D12" i="47"/>
  <c r="D10" i="47"/>
  <c r="E267" i="44"/>
  <c r="E88" i="60" s="1"/>
  <c r="E118" i="60" s="1"/>
  <c r="D52" i="47"/>
  <c r="E258" i="44"/>
  <c r="E79" i="60" s="1"/>
  <c r="E109" i="60" s="1"/>
  <c r="D43" i="47"/>
  <c r="D21" i="47"/>
  <c r="D112" i="47" s="1"/>
  <c r="E272" i="44"/>
  <c r="E93" i="60" s="1"/>
  <c r="E123" i="60" s="1"/>
  <c r="D57" i="47"/>
  <c r="D19" i="47"/>
  <c r="D15" i="47"/>
  <c r="D20" i="47"/>
  <c r="D26" i="47"/>
  <c r="E269" i="44"/>
  <c r="E90" i="60" s="1"/>
  <c r="E120" i="60" s="1"/>
  <c r="D54" i="47"/>
  <c r="D9" i="47"/>
  <c r="E256" i="44"/>
  <c r="E77" i="60" s="1"/>
  <c r="E107" i="60" s="1"/>
  <c r="D41" i="47"/>
  <c r="E274" i="44"/>
  <c r="E95" i="60" s="1"/>
  <c r="E125" i="60" s="1"/>
  <c r="D59" i="47"/>
  <c r="E271" i="44"/>
  <c r="E92" i="60" s="1"/>
  <c r="E122" i="60" s="1"/>
  <c r="D56" i="47"/>
  <c r="D24" i="47"/>
  <c r="E259" i="44"/>
  <c r="E80" i="60" s="1"/>
  <c r="E110" i="60" s="1"/>
  <c r="D44" i="47"/>
  <c r="D18" i="47"/>
  <c r="D109" i="47" s="1"/>
  <c r="E255" i="44"/>
  <c r="E76" i="60" s="1"/>
  <c r="E106" i="60" s="1"/>
  <c r="D40" i="47"/>
  <c r="E94" i="44"/>
  <c r="D28" i="47"/>
  <c r="D119" i="47" s="1"/>
  <c r="D27" i="47"/>
  <c r="D118" i="47" s="1"/>
  <c r="E265" i="44"/>
  <c r="E86" i="60" s="1"/>
  <c r="E116" i="60" s="1"/>
  <c r="D50" i="47"/>
  <c r="E262" i="44"/>
  <c r="E83" i="60" s="1"/>
  <c r="E113" i="60" s="1"/>
  <c r="D47" i="47"/>
  <c r="D23" i="47"/>
  <c r="E91" i="44"/>
  <c r="E77" i="44"/>
  <c r="E75" i="44"/>
  <c r="E92" i="44"/>
  <c r="E76" i="44"/>
  <c r="E79" i="44"/>
  <c r="E87" i="44"/>
  <c r="E86" i="44"/>
  <c r="E81" i="44"/>
  <c r="E82" i="44"/>
  <c r="E88" i="44"/>
  <c r="E95" i="44"/>
  <c r="E178" i="44"/>
  <c r="E123" i="44"/>
  <c r="E215" i="44"/>
  <c r="E166" i="44"/>
  <c r="E124" i="44"/>
  <c r="E237" i="44"/>
  <c r="E211" i="44"/>
  <c r="E203" i="44"/>
  <c r="E183" i="44"/>
  <c r="E180" i="44"/>
  <c r="E205" i="44"/>
  <c r="E197" i="44"/>
  <c r="E169" i="44"/>
  <c r="E239" i="44"/>
  <c r="E144" i="44"/>
  <c r="E171" i="44"/>
  <c r="E155" i="44"/>
  <c r="E112" i="44"/>
  <c r="E227" i="44"/>
  <c r="E236" i="44"/>
  <c r="E185" i="44"/>
  <c r="E136" i="44"/>
  <c r="E184" i="44"/>
  <c r="E181" i="44"/>
  <c r="E173" i="44"/>
  <c r="E153" i="44"/>
  <c r="E150" i="44"/>
  <c r="E104" i="44"/>
  <c r="E167" i="44"/>
  <c r="E109" i="44"/>
  <c r="E209" i="44"/>
  <c r="E114" i="44"/>
  <c r="E105" i="44"/>
  <c r="E143" i="44"/>
  <c r="E106" i="44"/>
  <c r="E113" i="44"/>
  <c r="E146" i="44"/>
  <c r="E177" i="44"/>
  <c r="E148" i="44"/>
  <c r="E152" i="44"/>
  <c r="E121" i="44"/>
  <c r="E120" i="44"/>
  <c r="E235" i="44"/>
  <c r="E232" i="44"/>
  <c r="E254" i="44"/>
  <c r="E75" i="60" s="1"/>
  <c r="E105" i="60" s="1"/>
  <c r="E107" i="44"/>
  <c r="E234" i="44"/>
  <c r="E111" i="44"/>
  <c r="E138" i="44"/>
  <c r="E195" i="44"/>
  <c r="E164" i="44"/>
  <c r="E179" i="44"/>
  <c r="E228" i="44"/>
  <c r="E206" i="44"/>
  <c r="E207" i="44"/>
  <c r="E93" i="44"/>
  <c r="E116" i="44"/>
  <c r="E245" i="44"/>
  <c r="E244" i="44"/>
  <c r="E117" i="44"/>
  <c r="E122" i="44"/>
  <c r="E175" i="44"/>
  <c r="E202" i="44"/>
  <c r="E224" i="44"/>
  <c r="E149" i="44"/>
  <c r="E108" i="44"/>
  <c r="E165" i="44"/>
  <c r="E212" i="44"/>
  <c r="E89" i="44"/>
  <c r="E226" i="44"/>
  <c r="E214" i="44"/>
  <c r="E147" i="44"/>
  <c r="E238" i="44"/>
  <c r="E242" i="44"/>
  <c r="E243" i="44"/>
  <c r="E240" i="44"/>
  <c r="E145" i="44"/>
  <c r="E172" i="44"/>
  <c r="E194" i="44"/>
  <c r="E139" i="44"/>
  <c r="E119" i="44"/>
  <c r="E204" i="44"/>
  <c r="E231" i="44"/>
  <c r="E168" i="44"/>
  <c r="E135" i="44"/>
  <c r="E176" i="44"/>
  <c r="E125" i="44"/>
  <c r="E118" i="44"/>
  <c r="E182" i="44"/>
  <c r="E151" i="44"/>
  <c r="E134" i="44"/>
  <c r="E137" i="44"/>
  <c r="E229" i="44"/>
  <c r="E141" i="44"/>
  <c r="E198" i="44"/>
  <c r="E225" i="44"/>
  <c r="E90" i="44"/>
  <c r="E196" i="44"/>
  <c r="E154" i="44"/>
  <c r="E208" i="44"/>
  <c r="E241" i="44"/>
  <c r="E233" i="44"/>
  <c r="E213" i="44"/>
  <c r="E210" i="44"/>
  <c r="E115" i="44"/>
  <c r="E142" i="44"/>
  <c r="E199" i="44"/>
  <c r="E174" i="44"/>
  <c r="E201" i="44"/>
  <c r="AC5" i="49"/>
  <c r="U53" i="54"/>
  <c r="U87" i="20"/>
  <c r="AS87" i="20" s="1"/>
  <c r="N73" i="20"/>
  <c r="AK156" i="20"/>
  <c r="E84" i="44"/>
  <c r="E85" i="44"/>
  <c r="V23" i="54"/>
  <c r="R38" i="44"/>
  <c r="D102" i="47" l="1"/>
  <c r="O60" i="54"/>
  <c r="Q17" i="54"/>
  <c r="P81" i="20"/>
  <c r="AN81" i="20" s="1"/>
  <c r="P47" i="54"/>
  <c r="Q15" i="54"/>
  <c r="P45" i="54"/>
  <c r="P60" i="54" s="1"/>
  <c r="P79" i="20"/>
  <c r="AN79" i="20" s="1"/>
  <c r="P30" i="54"/>
  <c r="Q16" i="54"/>
  <c r="P46" i="54"/>
  <c r="P80" i="20"/>
  <c r="AN80" i="20" s="1"/>
  <c r="D106" i="47"/>
  <c r="D103" i="47"/>
  <c r="D111" i="47"/>
  <c r="AH34" i="44"/>
  <c r="Q27" i="20"/>
  <c r="AO27" i="20" s="1"/>
  <c r="Q67" i="44"/>
  <c r="Q25" i="20"/>
  <c r="AO25" i="20" s="1"/>
  <c r="AH32" i="44"/>
  <c r="Q65" i="44"/>
  <c r="Q18" i="20"/>
  <c r="AO18" i="20" s="1"/>
  <c r="Q58" i="44"/>
  <c r="AH25" i="44"/>
  <c r="D115" i="47"/>
  <c r="Q55" i="44"/>
  <c r="Q15" i="20"/>
  <c r="AO15" i="20" s="1"/>
  <c r="AH22" i="44"/>
  <c r="AH18" i="44"/>
  <c r="Q11" i="20"/>
  <c r="AO11" i="20" s="1"/>
  <c r="Q51" i="44"/>
  <c r="AL73" i="20"/>
  <c r="N94" i="20"/>
  <c r="AL94" i="20" s="1"/>
  <c r="AH24" i="44"/>
  <c r="Q17" i="20"/>
  <c r="AO17" i="20" s="1"/>
  <c r="Q57" i="44"/>
  <c r="AH31" i="44"/>
  <c r="Q24" i="20"/>
  <c r="AO24" i="20" s="1"/>
  <c r="Q64" i="44"/>
  <c r="Q20" i="20"/>
  <c r="AO20" i="20" s="1"/>
  <c r="AH27" i="44"/>
  <c r="Q60" i="44"/>
  <c r="Q12" i="20"/>
  <c r="AO12" i="20" s="1"/>
  <c r="Q52" i="44"/>
  <c r="AH19" i="44"/>
  <c r="AH12" i="44"/>
  <c r="Q6" i="20"/>
  <c r="Q46" i="44"/>
  <c r="Q74" i="44" s="1"/>
  <c r="AH33" i="44"/>
  <c r="Q26" i="20"/>
  <c r="AO26" i="20" s="1"/>
  <c r="Q66" i="44"/>
  <c r="Q47" i="44"/>
  <c r="AH14" i="44"/>
  <c r="Q7" i="20"/>
  <c r="AO7" i="20" s="1"/>
  <c r="Q19" i="20"/>
  <c r="AO19" i="20" s="1"/>
  <c r="Q59" i="44"/>
  <c r="AH26" i="44"/>
  <c r="AH15" i="44"/>
  <c r="Q8" i="20"/>
  <c r="AO8" i="20" s="1"/>
  <c r="Q48" i="44"/>
  <c r="AI30" i="44"/>
  <c r="R23" i="20"/>
  <c r="AP23" i="20" s="1"/>
  <c r="R63" i="44"/>
  <c r="D110" i="47"/>
  <c r="AH16" i="44"/>
  <c r="Q9" i="20"/>
  <c r="AO9" i="20" s="1"/>
  <c r="Q49" i="44"/>
  <c r="Q10" i="20"/>
  <c r="AO10" i="20" s="1"/>
  <c r="Q50" i="44"/>
  <c r="AH17" i="44"/>
  <c r="Q14" i="20"/>
  <c r="AO14" i="20" s="1"/>
  <c r="Q54" i="44"/>
  <c r="AH21" i="44"/>
  <c r="AN6" i="20"/>
  <c r="P30" i="20"/>
  <c r="AH23" i="44"/>
  <c r="Q16" i="20"/>
  <c r="AO16" i="20" s="1"/>
  <c r="Q56" i="44"/>
  <c r="Q22" i="20"/>
  <c r="AO22" i="20" s="1"/>
  <c r="AH29" i="44"/>
  <c r="Q62" i="44"/>
  <c r="AH28" i="44"/>
  <c r="Q21" i="20"/>
  <c r="AO21" i="20" s="1"/>
  <c r="Q61" i="44"/>
  <c r="D101" i="47"/>
  <c r="D104" i="47"/>
  <c r="D108" i="47"/>
  <c r="D100" i="47"/>
  <c r="D107" i="47"/>
  <c r="D117" i="47"/>
  <c r="D91" i="47"/>
  <c r="D120" i="47"/>
  <c r="D116" i="47"/>
  <c r="D99" i="47"/>
  <c r="D114" i="47"/>
  <c r="AF37" i="44"/>
  <c r="Q30" i="49"/>
  <c r="D70" i="47"/>
  <c r="E200" i="44"/>
  <c r="F200" i="44" s="1"/>
  <c r="F269" i="44"/>
  <c r="E47" i="47"/>
  <c r="E59" i="47"/>
  <c r="E41" i="47"/>
  <c r="E48" i="47"/>
  <c r="E52" i="47"/>
  <c r="E42" i="47"/>
  <c r="E49" i="47"/>
  <c r="E53" i="47"/>
  <c r="F88" i="44"/>
  <c r="F92" i="44"/>
  <c r="E50" i="47"/>
  <c r="E44" i="47"/>
  <c r="E57" i="47"/>
  <c r="E55" i="47"/>
  <c r="F254" i="44"/>
  <c r="F75" i="60" s="1"/>
  <c r="F105" i="60" s="1"/>
  <c r="F75" i="44"/>
  <c r="E51" i="47"/>
  <c r="E40" i="47"/>
  <c r="F81" i="44"/>
  <c r="F77" i="44"/>
  <c r="E54" i="47"/>
  <c r="E58" i="47"/>
  <c r="F91" i="44"/>
  <c r="E56" i="47"/>
  <c r="E43" i="47"/>
  <c r="E46" i="47"/>
  <c r="E60" i="47"/>
  <c r="AB30" i="20"/>
  <c r="D79" i="47"/>
  <c r="D72" i="47"/>
  <c r="D81" i="47"/>
  <c r="D75" i="47"/>
  <c r="F83" i="44"/>
  <c r="F273" i="44"/>
  <c r="F94" i="60" s="1"/>
  <c r="F124" i="60" s="1"/>
  <c r="D87" i="47"/>
  <c r="D73" i="47"/>
  <c r="D78" i="47"/>
  <c r="D80" i="47"/>
  <c r="D84" i="47"/>
  <c r="D77" i="47"/>
  <c r="D74" i="47"/>
  <c r="D71" i="47"/>
  <c r="D85" i="47"/>
  <c r="D83" i="47"/>
  <c r="D82" i="47"/>
  <c r="D86" i="47"/>
  <c r="D90" i="47"/>
  <c r="D88" i="47"/>
  <c r="D89" i="47"/>
  <c r="F261" i="44"/>
  <c r="F82" i="60" s="1"/>
  <c r="F112" i="60" s="1"/>
  <c r="F264" i="44"/>
  <c r="F85" i="60" s="1"/>
  <c r="F115" i="60" s="1"/>
  <c r="F257" i="44"/>
  <c r="F78" i="60" s="1"/>
  <c r="F108" i="60" s="1"/>
  <c r="E170" i="44"/>
  <c r="E188" i="44" s="1"/>
  <c r="E80" i="44"/>
  <c r="E98" i="44" s="1"/>
  <c r="E140" i="44"/>
  <c r="E158" i="44" s="1"/>
  <c r="F255" i="44"/>
  <c r="F76" i="60" s="1"/>
  <c r="F106" i="60" s="1"/>
  <c r="F267" i="44"/>
  <c r="F88" i="60" s="1"/>
  <c r="F118" i="60" s="1"/>
  <c r="F263" i="44"/>
  <c r="F84" i="60" s="1"/>
  <c r="F114" i="60" s="1"/>
  <c r="F272" i="44"/>
  <c r="F93" i="60" s="1"/>
  <c r="F123" i="60" s="1"/>
  <c r="E230" i="44"/>
  <c r="E248" i="44" s="1"/>
  <c r="F78" i="44"/>
  <c r="F259" i="44"/>
  <c r="F80" i="60" s="1"/>
  <c r="F110" i="60" s="1"/>
  <c r="E110" i="44"/>
  <c r="E128" i="44" s="1"/>
  <c r="D45" i="47"/>
  <c r="D63" i="47" s="1"/>
  <c r="F94" i="44"/>
  <c r="E260" i="44"/>
  <c r="F258" i="44"/>
  <c r="F79" i="60" s="1"/>
  <c r="F109" i="60" s="1"/>
  <c r="D14" i="47"/>
  <c r="F274" i="44"/>
  <c r="F95" i="60" s="1"/>
  <c r="F125" i="60" s="1"/>
  <c r="F275" i="44"/>
  <c r="F96" i="60" s="1"/>
  <c r="F126" i="60" s="1"/>
  <c r="E18" i="47"/>
  <c r="E109" i="47" s="1"/>
  <c r="F268" i="44"/>
  <c r="F89" i="60" s="1"/>
  <c r="F119" i="60" s="1"/>
  <c r="F265" i="44"/>
  <c r="F86" i="60" s="1"/>
  <c r="F116" i="60" s="1"/>
  <c r="E39" i="47"/>
  <c r="E29" i="47"/>
  <c r="E120" i="47" s="1"/>
  <c r="E10" i="47"/>
  <c r="E19" i="47"/>
  <c r="E23" i="47"/>
  <c r="E22" i="47"/>
  <c r="E15" i="47"/>
  <c r="E26" i="47"/>
  <c r="E12" i="47"/>
  <c r="E16" i="47"/>
  <c r="F262" i="44"/>
  <c r="F83" i="60" s="1"/>
  <c r="F113" i="60" s="1"/>
  <c r="E20" i="47"/>
  <c r="E9" i="47"/>
  <c r="E28" i="47"/>
  <c r="E8" i="47"/>
  <c r="F270" i="44"/>
  <c r="F91" i="60" s="1"/>
  <c r="F121" i="60" s="1"/>
  <c r="E27" i="47"/>
  <c r="E25" i="47"/>
  <c r="E24" i="47"/>
  <c r="F266" i="44"/>
  <c r="F87" i="60" s="1"/>
  <c r="F117" i="60" s="1"/>
  <c r="F256" i="44"/>
  <c r="F77" i="60" s="1"/>
  <c r="F107" i="60" s="1"/>
  <c r="E17" i="47"/>
  <c r="F271" i="44"/>
  <c r="F92" i="60" s="1"/>
  <c r="F122" i="60" s="1"/>
  <c r="E21" i="47"/>
  <c r="E11" i="47"/>
  <c r="E13" i="47"/>
  <c r="F79" i="44"/>
  <c r="F87" i="44"/>
  <c r="F76" i="44"/>
  <c r="F82" i="44"/>
  <c r="F86" i="44"/>
  <c r="F89" i="44"/>
  <c r="F93" i="44"/>
  <c r="F95" i="44"/>
  <c r="F135" i="44"/>
  <c r="F194" i="44"/>
  <c r="F243" i="44"/>
  <c r="F165" i="44"/>
  <c r="F179" i="44"/>
  <c r="F107" i="44"/>
  <c r="F120" i="44"/>
  <c r="F105" i="44"/>
  <c r="F185" i="44"/>
  <c r="F197" i="44"/>
  <c r="F237" i="44"/>
  <c r="F90" i="44"/>
  <c r="F142" i="44"/>
  <c r="F141" i="44"/>
  <c r="F214" i="44"/>
  <c r="F224" i="44"/>
  <c r="F207" i="44"/>
  <c r="F111" i="44"/>
  <c r="F152" i="44"/>
  <c r="F106" i="44"/>
  <c r="F109" i="44"/>
  <c r="F153" i="44"/>
  <c r="F155" i="44"/>
  <c r="F144" i="44"/>
  <c r="F205" i="44"/>
  <c r="F203" i="44"/>
  <c r="F124" i="44"/>
  <c r="F174" i="44"/>
  <c r="F115" i="44"/>
  <c r="F233" i="44"/>
  <c r="F229" i="44"/>
  <c r="F151" i="44"/>
  <c r="F125" i="44"/>
  <c r="F168" i="44"/>
  <c r="F242" i="44"/>
  <c r="F226" i="44"/>
  <c r="F108" i="44"/>
  <c r="F202" i="44"/>
  <c r="F122" i="44"/>
  <c r="F206" i="44"/>
  <c r="F148" i="44"/>
  <c r="F167" i="44"/>
  <c r="F123" i="44"/>
  <c r="F196" i="44"/>
  <c r="F225" i="44"/>
  <c r="F119" i="44"/>
  <c r="F145" i="44"/>
  <c r="F245" i="44"/>
  <c r="F195" i="44"/>
  <c r="F232" i="44"/>
  <c r="F184" i="44"/>
  <c r="F227" i="44"/>
  <c r="F239" i="44"/>
  <c r="F180" i="44"/>
  <c r="F211" i="44"/>
  <c r="F166" i="44"/>
  <c r="F204" i="44"/>
  <c r="F244" i="44"/>
  <c r="F236" i="44"/>
  <c r="F210" i="44"/>
  <c r="F241" i="44"/>
  <c r="F137" i="44"/>
  <c r="F182" i="44"/>
  <c r="F231" i="44"/>
  <c r="F238" i="44"/>
  <c r="F212" i="44"/>
  <c r="F175" i="44"/>
  <c r="F121" i="44"/>
  <c r="F177" i="44"/>
  <c r="F143" i="44"/>
  <c r="F114" i="44"/>
  <c r="F104" i="44"/>
  <c r="F173" i="44"/>
  <c r="F171" i="44"/>
  <c r="F154" i="44"/>
  <c r="F172" i="44"/>
  <c r="F164" i="44"/>
  <c r="F201" i="44"/>
  <c r="F199" i="44"/>
  <c r="F176" i="44"/>
  <c r="F139" i="44"/>
  <c r="F240" i="44"/>
  <c r="F117" i="44"/>
  <c r="F116" i="44"/>
  <c r="F228" i="44"/>
  <c r="F234" i="44"/>
  <c r="F235" i="44"/>
  <c r="F113" i="44"/>
  <c r="F136" i="44"/>
  <c r="F112" i="44"/>
  <c r="F169" i="44"/>
  <c r="F183" i="44"/>
  <c r="F215" i="44"/>
  <c r="F213" i="44"/>
  <c r="F208" i="44"/>
  <c r="F198" i="44"/>
  <c r="F134" i="44"/>
  <c r="F118" i="44"/>
  <c r="F147" i="44"/>
  <c r="F149" i="44"/>
  <c r="F138" i="44"/>
  <c r="F146" i="44"/>
  <c r="F209" i="44"/>
  <c r="F150" i="44"/>
  <c r="F181" i="44"/>
  <c r="F178" i="44"/>
  <c r="D193" i="44"/>
  <c r="D223" i="44" s="1"/>
  <c r="AD5" i="49"/>
  <c r="V53" i="54"/>
  <c r="V87" i="20"/>
  <c r="AT87" i="20" s="1"/>
  <c r="O73" i="20"/>
  <c r="AL156" i="20"/>
  <c r="AC30" i="20"/>
  <c r="F84" i="44"/>
  <c r="F85" i="44"/>
  <c r="W23" i="54"/>
  <c r="S38" i="44"/>
  <c r="E108" i="47" l="1"/>
  <c r="R15" i="54"/>
  <c r="Q45" i="54"/>
  <c r="Q79" i="20"/>
  <c r="AO79" i="20" s="1"/>
  <c r="Q30" i="54"/>
  <c r="E110" i="47"/>
  <c r="R16" i="54"/>
  <c r="Q46" i="54"/>
  <c r="Q80" i="20"/>
  <c r="AO80" i="20" s="1"/>
  <c r="E101" i="47"/>
  <c r="R17" i="54"/>
  <c r="Q47" i="54"/>
  <c r="Q81" i="20"/>
  <c r="AO81" i="20" s="1"/>
  <c r="E104" i="47"/>
  <c r="E115" i="47"/>
  <c r="E102" i="47"/>
  <c r="E118" i="47"/>
  <c r="E113" i="47"/>
  <c r="E116" i="47"/>
  <c r="E111" i="47"/>
  <c r="E107" i="47"/>
  <c r="E103" i="47"/>
  <c r="R10" i="20"/>
  <c r="AP10" i="20" s="1"/>
  <c r="R50" i="44"/>
  <c r="AI17" i="44"/>
  <c r="AI12" i="44"/>
  <c r="R6" i="20"/>
  <c r="R46" i="44"/>
  <c r="R74" i="44" s="1"/>
  <c r="E278" i="44"/>
  <c r="E81" i="60"/>
  <c r="E111" i="60" s="1"/>
  <c r="E106" i="47"/>
  <c r="G269" i="44"/>
  <c r="G90" i="60" s="1"/>
  <c r="G120" i="60" s="1"/>
  <c r="F90" i="60"/>
  <c r="F120" i="60" s="1"/>
  <c r="AJ30" i="44"/>
  <c r="S23" i="20"/>
  <c r="AQ23" i="20" s="1"/>
  <c r="S63" i="44"/>
  <c r="AI14" i="44"/>
  <c r="R47" i="44"/>
  <c r="R7" i="20"/>
  <c r="AP7" i="20" s="1"/>
  <c r="AI19" i="44"/>
  <c r="R12" i="20"/>
  <c r="AP12" i="20" s="1"/>
  <c r="R52" i="44"/>
  <c r="AI31" i="44"/>
  <c r="R64" i="44"/>
  <c r="R24" i="20"/>
  <c r="AP24" i="20" s="1"/>
  <c r="AI18" i="44"/>
  <c r="R51" i="44"/>
  <c r="R11" i="20"/>
  <c r="AP11" i="20" s="1"/>
  <c r="E119" i="47"/>
  <c r="AI23" i="44"/>
  <c r="R16" i="20"/>
  <c r="AP16" i="20" s="1"/>
  <c r="R56" i="44"/>
  <c r="AI22" i="44"/>
  <c r="R15" i="20"/>
  <c r="AP15" i="20" s="1"/>
  <c r="R55" i="44"/>
  <c r="AI32" i="44"/>
  <c r="R25" i="20"/>
  <c r="AP25" i="20" s="1"/>
  <c r="R65" i="44"/>
  <c r="AO6" i="20"/>
  <c r="Q30" i="20"/>
  <c r="E100" i="47"/>
  <c r="R21" i="20"/>
  <c r="AP21" i="20" s="1"/>
  <c r="R61" i="44"/>
  <c r="AI28" i="44"/>
  <c r="AI15" i="44"/>
  <c r="R8" i="20"/>
  <c r="AP8" i="20" s="1"/>
  <c r="R48" i="44"/>
  <c r="AI24" i="44"/>
  <c r="R17" i="20"/>
  <c r="AP17" i="20" s="1"/>
  <c r="R57" i="44"/>
  <c r="AM73" i="20"/>
  <c r="O94" i="20"/>
  <c r="AM94" i="20" s="1"/>
  <c r="D105" i="47"/>
  <c r="AI21" i="44"/>
  <c r="R14" i="20"/>
  <c r="AP14" i="20" s="1"/>
  <c r="R54" i="44"/>
  <c r="R49" i="44"/>
  <c r="AI16" i="44"/>
  <c r="R9" i="20"/>
  <c r="AP9" i="20" s="1"/>
  <c r="AI26" i="44"/>
  <c r="R19" i="20"/>
  <c r="AP19" i="20" s="1"/>
  <c r="R59" i="44"/>
  <c r="R26" i="20"/>
  <c r="AP26" i="20" s="1"/>
  <c r="AI33" i="44"/>
  <c r="R66" i="44"/>
  <c r="R20" i="20"/>
  <c r="AP20" i="20" s="1"/>
  <c r="AI27" i="44"/>
  <c r="R60" i="44"/>
  <c r="AI29" i="44"/>
  <c r="R22" i="20"/>
  <c r="AP22" i="20" s="1"/>
  <c r="R62" i="44"/>
  <c r="AI25" i="44"/>
  <c r="R58" i="44"/>
  <c r="R18" i="20"/>
  <c r="AP18" i="20" s="1"/>
  <c r="R27" i="20"/>
  <c r="AP27" i="20" s="1"/>
  <c r="R67" i="44"/>
  <c r="AI34" i="44"/>
  <c r="E112" i="47"/>
  <c r="E117" i="47"/>
  <c r="E99" i="47"/>
  <c r="D32" i="47"/>
  <c r="E114" i="47"/>
  <c r="E218" i="44"/>
  <c r="F218" i="44"/>
  <c r="AG37" i="44"/>
  <c r="F54" i="47"/>
  <c r="G91" i="44"/>
  <c r="H91" i="44" s="1"/>
  <c r="G77" i="44"/>
  <c r="G92" i="44"/>
  <c r="H92" i="44" s="1"/>
  <c r="G81" i="44"/>
  <c r="G75" i="44"/>
  <c r="G76" i="44"/>
  <c r="G268" i="44"/>
  <c r="G89" i="60" s="1"/>
  <c r="G119" i="60" s="1"/>
  <c r="G255" i="44"/>
  <c r="G76" i="60" s="1"/>
  <c r="G106" i="60" s="1"/>
  <c r="G267" i="44"/>
  <c r="G88" i="60" s="1"/>
  <c r="G118" i="60" s="1"/>
  <c r="G87" i="44"/>
  <c r="F50" i="47"/>
  <c r="G79" i="44"/>
  <c r="G259" i="44"/>
  <c r="AD30" i="20"/>
  <c r="G274" i="44"/>
  <c r="G95" i="60" s="1"/>
  <c r="G125" i="60" s="1"/>
  <c r="G94" i="44"/>
  <c r="G257" i="44"/>
  <c r="G200" i="44"/>
  <c r="G258" i="44"/>
  <c r="G272" i="44"/>
  <c r="G93" i="60" s="1"/>
  <c r="G123" i="60" s="1"/>
  <c r="G264" i="44"/>
  <c r="G88" i="44"/>
  <c r="F260" i="44"/>
  <c r="F81" i="60" s="1"/>
  <c r="F111" i="60" s="1"/>
  <c r="G263" i="44"/>
  <c r="G84" i="60" s="1"/>
  <c r="G114" i="60" s="1"/>
  <c r="G273" i="44"/>
  <c r="G94" i="60" s="1"/>
  <c r="G124" i="60" s="1"/>
  <c r="G275" i="44"/>
  <c r="G96" i="60" s="1"/>
  <c r="G126" i="60" s="1"/>
  <c r="F46" i="47"/>
  <c r="G261" i="44"/>
  <c r="G83" i="44"/>
  <c r="F58" i="47"/>
  <c r="F49" i="47"/>
  <c r="F42" i="47"/>
  <c r="F48" i="47"/>
  <c r="F170" i="44"/>
  <c r="F188" i="44" s="1"/>
  <c r="D66" i="60"/>
  <c r="D67" i="60" s="1"/>
  <c r="D76" i="47"/>
  <c r="F80" i="44"/>
  <c r="F98" i="44" s="1"/>
  <c r="G78" i="44"/>
  <c r="F57" i="47"/>
  <c r="F140" i="44"/>
  <c r="F158" i="44" s="1"/>
  <c r="F52" i="47"/>
  <c r="F40" i="47"/>
  <c r="F230" i="44"/>
  <c r="F248" i="44" s="1"/>
  <c r="F110" i="44"/>
  <c r="F128" i="44" s="1"/>
  <c r="F44" i="47"/>
  <c r="G265" i="44"/>
  <c r="G86" i="60" s="1"/>
  <c r="G116" i="60" s="1"/>
  <c r="F43" i="47"/>
  <c r="F60" i="47"/>
  <c r="F53" i="47"/>
  <c r="E14" i="47"/>
  <c r="E32" i="47" s="1"/>
  <c r="F59" i="47"/>
  <c r="E45" i="47"/>
  <c r="E63" i="47" s="1"/>
  <c r="E78" i="47"/>
  <c r="E83" i="47"/>
  <c r="E86" i="47"/>
  <c r="E82" i="47"/>
  <c r="E91" i="47"/>
  <c r="E75" i="47"/>
  <c r="E71" i="47"/>
  <c r="E72" i="47"/>
  <c r="E89" i="47"/>
  <c r="E74" i="47"/>
  <c r="E90" i="47"/>
  <c r="E84" i="47"/>
  <c r="E70" i="47"/>
  <c r="E88" i="47"/>
  <c r="E85" i="47"/>
  <c r="E80" i="47"/>
  <c r="E79" i="47"/>
  <c r="E73" i="47"/>
  <c r="E87" i="47"/>
  <c r="E77" i="47"/>
  <c r="E81" i="47"/>
  <c r="F12" i="47"/>
  <c r="F17" i="47"/>
  <c r="F11" i="47"/>
  <c r="F26" i="47"/>
  <c r="F9" i="47"/>
  <c r="F25" i="47"/>
  <c r="F22" i="47"/>
  <c r="F28" i="47"/>
  <c r="F15" i="47"/>
  <c r="F24" i="47"/>
  <c r="G270" i="44"/>
  <c r="G91" i="60" s="1"/>
  <c r="G121" i="60" s="1"/>
  <c r="F55" i="47"/>
  <c r="F23" i="47"/>
  <c r="F16" i="47"/>
  <c r="F13" i="47"/>
  <c r="G271" i="44"/>
  <c r="G92" i="60" s="1"/>
  <c r="G122" i="60" s="1"/>
  <c r="F56" i="47"/>
  <c r="F19" i="47"/>
  <c r="F110" i="47" s="1"/>
  <c r="F8" i="47"/>
  <c r="F47" i="47"/>
  <c r="G262" i="44"/>
  <c r="G83" i="60" s="1"/>
  <c r="G113" i="60" s="1"/>
  <c r="F18" i="47"/>
  <c r="F20" i="47"/>
  <c r="F10" i="47"/>
  <c r="F29" i="47"/>
  <c r="F27" i="47"/>
  <c r="F21" i="47"/>
  <c r="G266" i="44"/>
  <c r="G87" i="60" s="1"/>
  <c r="G117" i="60" s="1"/>
  <c r="F51" i="47"/>
  <c r="G256" i="44"/>
  <c r="G77" i="60" s="1"/>
  <c r="G107" i="60" s="1"/>
  <c r="F41" i="47"/>
  <c r="G254" i="44"/>
  <c r="G75" i="60" s="1"/>
  <c r="G105" i="60" s="1"/>
  <c r="F39" i="47"/>
  <c r="G82" i="44"/>
  <c r="G86" i="44"/>
  <c r="D151" i="47"/>
  <c r="G90" i="44"/>
  <c r="G89" i="44"/>
  <c r="G93" i="44"/>
  <c r="G95" i="44"/>
  <c r="G138" i="44"/>
  <c r="G169" i="44"/>
  <c r="G116" i="44"/>
  <c r="G173" i="44"/>
  <c r="G121" i="44"/>
  <c r="G244" i="44"/>
  <c r="G184" i="44"/>
  <c r="G205" i="44"/>
  <c r="G106" i="44"/>
  <c r="G214" i="44"/>
  <c r="G209" i="44"/>
  <c r="G118" i="44"/>
  <c r="G213" i="44"/>
  <c r="G139" i="44"/>
  <c r="G164" i="44"/>
  <c r="G238" i="44"/>
  <c r="G241" i="44"/>
  <c r="G211" i="44"/>
  <c r="G148" i="44"/>
  <c r="G229" i="44"/>
  <c r="G155" i="44"/>
  <c r="G207" i="44"/>
  <c r="G179" i="44"/>
  <c r="G194" i="44"/>
  <c r="G215" i="44"/>
  <c r="G178" i="44"/>
  <c r="G146" i="44"/>
  <c r="G134" i="44"/>
  <c r="G112" i="44"/>
  <c r="G176" i="44"/>
  <c r="G172" i="44"/>
  <c r="G143" i="44"/>
  <c r="G175" i="44"/>
  <c r="G231" i="44"/>
  <c r="G210" i="44"/>
  <c r="G180" i="44"/>
  <c r="G232" i="44"/>
  <c r="G206" i="44"/>
  <c r="G168" i="44"/>
  <c r="G141" i="44"/>
  <c r="G105" i="44"/>
  <c r="G135" i="44"/>
  <c r="G113" i="44"/>
  <c r="G104" i="44"/>
  <c r="G225" i="44"/>
  <c r="G149" i="44"/>
  <c r="G201" i="44"/>
  <c r="G171" i="44"/>
  <c r="G145" i="44"/>
  <c r="G196" i="44"/>
  <c r="G123" i="44"/>
  <c r="G174" i="44"/>
  <c r="G153" i="44"/>
  <c r="G152" i="44"/>
  <c r="G197" i="44"/>
  <c r="G234" i="44"/>
  <c r="G117" i="44"/>
  <c r="G108" i="44"/>
  <c r="G181" i="44"/>
  <c r="G136" i="44"/>
  <c r="G235" i="44"/>
  <c r="G182" i="44"/>
  <c r="G236" i="44"/>
  <c r="G204" i="44"/>
  <c r="G239" i="44"/>
  <c r="G195" i="44"/>
  <c r="G122" i="44"/>
  <c r="G226" i="44"/>
  <c r="G125" i="44"/>
  <c r="G233" i="44"/>
  <c r="G144" i="44"/>
  <c r="G224" i="44"/>
  <c r="G120" i="44"/>
  <c r="G165" i="44"/>
  <c r="G199" i="44"/>
  <c r="G237" i="44"/>
  <c r="G147" i="44"/>
  <c r="G198" i="44"/>
  <c r="G183" i="44"/>
  <c r="G228" i="44"/>
  <c r="G154" i="44"/>
  <c r="G177" i="44"/>
  <c r="G212" i="44"/>
  <c r="G119" i="44"/>
  <c r="G167" i="44"/>
  <c r="G203" i="44"/>
  <c r="G109" i="44"/>
  <c r="G142" i="44"/>
  <c r="G124" i="44"/>
  <c r="G150" i="44"/>
  <c r="G208" i="44"/>
  <c r="G240" i="44"/>
  <c r="G114" i="44"/>
  <c r="G137" i="44"/>
  <c r="G166" i="44"/>
  <c r="G227" i="44"/>
  <c r="G245" i="44"/>
  <c r="G202" i="44"/>
  <c r="G242" i="44"/>
  <c r="G151" i="44"/>
  <c r="G115" i="44"/>
  <c r="G111" i="44"/>
  <c r="G185" i="44"/>
  <c r="G107" i="44"/>
  <c r="G243" i="44"/>
  <c r="E193" i="44"/>
  <c r="E223" i="44" s="1"/>
  <c r="AE5" i="49"/>
  <c r="W53" i="54"/>
  <c r="W87" i="20"/>
  <c r="AU87" i="20" s="1"/>
  <c r="P73" i="20"/>
  <c r="D141" i="47"/>
  <c r="AM156" i="20"/>
  <c r="G85" i="44"/>
  <c r="G84" i="44"/>
  <c r="X23" i="54"/>
  <c r="T38" i="44"/>
  <c r="F118" i="47" l="1"/>
  <c r="S16" i="54"/>
  <c r="R46" i="54"/>
  <c r="R80" i="20"/>
  <c r="AP80" i="20" s="1"/>
  <c r="F115" i="47"/>
  <c r="S17" i="54"/>
  <c r="R47" i="54"/>
  <c r="R81" i="20"/>
  <c r="AP81" i="20" s="1"/>
  <c r="Q60" i="54"/>
  <c r="S15" i="54"/>
  <c r="R45" i="54"/>
  <c r="R79" i="20"/>
  <c r="AP79" i="20" s="1"/>
  <c r="R30" i="54"/>
  <c r="F120" i="47"/>
  <c r="F114" i="47"/>
  <c r="F102" i="47"/>
  <c r="F113" i="47"/>
  <c r="F106" i="47"/>
  <c r="E281" i="44"/>
  <c r="H269" i="44"/>
  <c r="H90" i="60" s="1"/>
  <c r="H120" i="60" s="1"/>
  <c r="G54" i="47"/>
  <c r="F104" i="47"/>
  <c r="F117" i="47"/>
  <c r="F103" i="47"/>
  <c r="F119" i="47"/>
  <c r="F111" i="47"/>
  <c r="F109" i="47"/>
  <c r="F107" i="47"/>
  <c r="S49" i="44"/>
  <c r="AJ16" i="44"/>
  <c r="S9" i="20"/>
  <c r="AQ9" i="20" s="1"/>
  <c r="H257" i="44"/>
  <c r="H78" i="60" s="1"/>
  <c r="H108" i="60" s="1"/>
  <c r="G78" i="60"/>
  <c r="G108" i="60" s="1"/>
  <c r="AJ22" i="44"/>
  <c r="S15" i="20"/>
  <c r="AQ15" i="20" s="1"/>
  <c r="S55" i="44"/>
  <c r="AJ14" i="44"/>
  <c r="S7" i="20"/>
  <c r="AQ7" i="20" s="1"/>
  <c r="S47" i="44"/>
  <c r="AJ25" i="44"/>
  <c r="S18" i="20"/>
  <c r="AQ18" i="20" s="1"/>
  <c r="S58" i="44"/>
  <c r="S66" i="44"/>
  <c r="AJ33" i="44"/>
  <c r="S26" i="20"/>
  <c r="AQ26" i="20" s="1"/>
  <c r="AJ24" i="44"/>
  <c r="S17" i="20"/>
  <c r="AQ17" i="20" s="1"/>
  <c r="S57" i="44"/>
  <c r="F100" i="47"/>
  <c r="AJ31" i="44"/>
  <c r="S24" i="20"/>
  <c r="AQ24" i="20" s="1"/>
  <c r="S64" i="44"/>
  <c r="AP6" i="20"/>
  <c r="R30" i="20"/>
  <c r="S54" i="44"/>
  <c r="AJ21" i="44"/>
  <c r="S14" i="20"/>
  <c r="AQ14" i="20" s="1"/>
  <c r="AJ23" i="44"/>
  <c r="S16" i="20"/>
  <c r="AQ16" i="20" s="1"/>
  <c r="S56" i="44"/>
  <c r="AK30" i="44"/>
  <c r="T23" i="20"/>
  <c r="AR23" i="20" s="1"/>
  <c r="T63" i="44"/>
  <c r="S46" i="44"/>
  <c r="S74" i="44" s="1"/>
  <c r="AJ12" i="44"/>
  <c r="S6" i="20"/>
  <c r="AJ18" i="44"/>
  <c r="S11" i="20"/>
  <c r="AQ11" i="20" s="1"/>
  <c r="S51" i="44"/>
  <c r="H264" i="44"/>
  <c r="H85" i="60" s="1"/>
  <c r="H115" i="60" s="1"/>
  <c r="G85" i="60"/>
  <c r="G115" i="60" s="1"/>
  <c r="H259" i="44"/>
  <c r="H80" i="60" s="1"/>
  <c r="H110" i="60" s="1"/>
  <c r="G80" i="60"/>
  <c r="G110" i="60" s="1"/>
  <c r="S27" i="20"/>
  <c r="AQ27" i="20" s="1"/>
  <c r="AJ34" i="44"/>
  <c r="S67" i="44"/>
  <c r="AJ29" i="44"/>
  <c r="S62" i="44"/>
  <c r="S22" i="20"/>
  <c r="AQ22" i="20" s="1"/>
  <c r="S48" i="44"/>
  <c r="AJ15" i="44"/>
  <c r="S8" i="20"/>
  <c r="AQ8" i="20" s="1"/>
  <c r="AJ17" i="44"/>
  <c r="S50" i="44"/>
  <c r="S10" i="20"/>
  <c r="AQ10" i="20" s="1"/>
  <c r="H261" i="44"/>
  <c r="H82" i="60" s="1"/>
  <c r="H112" i="60" s="1"/>
  <c r="G82" i="60"/>
  <c r="G112" i="60" s="1"/>
  <c r="AJ26" i="44"/>
  <c r="S19" i="20"/>
  <c r="AQ19" i="20" s="1"/>
  <c r="S59" i="44"/>
  <c r="AJ28" i="44"/>
  <c r="S21" i="20"/>
  <c r="AQ21" i="20" s="1"/>
  <c r="S61" i="44"/>
  <c r="AJ32" i="44"/>
  <c r="S25" i="20"/>
  <c r="AQ25" i="20" s="1"/>
  <c r="S65" i="44"/>
  <c r="S52" i="44"/>
  <c r="AJ19" i="44"/>
  <c r="S12" i="20"/>
  <c r="AQ12" i="20" s="1"/>
  <c r="AN73" i="20"/>
  <c r="P94" i="20"/>
  <c r="AN94" i="20" s="1"/>
  <c r="G43" i="47"/>
  <c r="G79" i="60"/>
  <c r="G109" i="60" s="1"/>
  <c r="AJ27" i="44"/>
  <c r="S20" i="20"/>
  <c r="AQ20" i="20" s="1"/>
  <c r="S60" i="44"/>
  <c r="D114" i="60"/>
  <c r="D120" i="60"/>
  <c r="D127" i="60"/>
  <c r="D125" i="60"/>
  <c r="D112" i="60"/>
  <c r="D122" i="60"/>
  <c r="D108" i="60"/>
  <c r="D117" i="60"/>
  <c r="D123" i="60"/>
  <c r="D121" i="60"/>
  <c r="D126" i="60"/>
  <c r="D110" i="60"/>
  <c r="D109" i="60"/>
  <c r="D115" i="60"/>
  <c r="D113" i="60"/>
  <c r="D124" i="60"/>
  <c r="D119" i="60"/>
  <c r="D107" i="60"/>
  <c r="D105" i="60"/>
  <c r="D111" i="60"/>
  <c r="D128" i="60"/>
  <c r="D106" i="60"/>
  <c r="D118" i="60"/>
  <c r="D116" i="60"/>
  <c r="F116" i="47"/>
  <c r="F112" i="47"/>
  <c r="F99" i="47"/>
  <c r="F108" i="47"/>
  <c r="E105" i="47"/>
  <c r="F101" i="47"/>
  <c r="G218" i="44"/>
  <c r="AH37" i="44"/>
  <c r="H77" i="44"/>
  <c r="I77" i="44" s="1"/>
  <c r="S30" i="49"/>
  <c r="H273" i="44"/>
  <c r="H272" i="44"/>
  <c r="I272" i="44" s="1"/>
  <c r="I93" i="60" s="1"/>
  <c r="I123" i="60" s="1"/>
  <c r="H94" i="44"/>
  <c r="I94" i="44" s="1"/>
  <c r="H81" i="44"/>
  <c r="H79" i="44"/>
  <c r="H75" i="44"/>
  <c r="H76" i="44"/>
  <c r="H267" i="44"/>
  <c r="H258" i="44"/>
  <c r="H79" i="60" s="1"/>
  <c r="H109" i="60" s="1"/>
  <c r="H88" i="44"/>
  <c r="H263" i="44"/>
  <c r="H268" i="44"/>
  <c r="G60" i="47"/>
  <c r="H275" i="44"/>
  <c r="H96" i="60" s="1"/>
  <c r="H126" i="60" s="1"/>
  <c r="H255" i="44"/>
  <c r="H87" i="44"/>
  <c r="H274" i="44"/>
  <c r="H95" i="60" s="1"/>
  <c r="H125" i="60" s="1"/>
  <c r="AE30" i="20"/>
  <c r="G57" i="47"/>
  <c r="G52" i="47"/>
  <c r="G46" i="47"/>
  <c r="F278" i="44"/>
  <c r="F281" i="44" s="1"/>
  <c r="H82" i="44"/>
  <c r="G44" i="47"/>
  <c r="G48" i="47"/>
  <c r="G42" i="47"/>
  <c r="G59" i="47"/>
  <c r="G40" i="47"/>
  <c r="I269" i="44"/>
  <c r="I90" i="60" s="1"/>
  <c r="I120" i="60" s="1"/>
  <c r="G49" i="47"/>
  <c r="G50" i="47"/>
  <c r="G58" i="47"/>
  <c r="H200" i="44"/>
  <c r="I91" i="44"/>
  <c r="G53" i="47"/>
  <c r="D123" i="47"/>
  <c r="H95" i="44"/>
  <c r="H78" i="44"/>
  <c r="I78" i="44" s="1"/>
  <c r="H83" i="44"/>
  <c r="G170" i="44"/>
  <c r="G188" i="44" s="1"/>
  <c r="G80" i="44"/>
  <c r="G98" i="44" s="1"/>
  <c r="E66" i="60"/>
  <c r="G140" i="44"/>
  <c r="G158" i="44" s="1"/>
  <c r="H265" i="44"/>
  <c r="H86" i="60" s="1"/>
  <c r="H116" i="60" s="1"/>
  <c r="G110" i="44"/>
  <c r="G128" i="44" s="1"/>
  <c r="G230" i="44"/>
  <c r="G248" i="44" s="1"/>
  <c r="F14" i="47"/>
  <c r="E76" i="47"/>
  <c r="H54" i="47"/>
  <c r="F45" i="47"/>
  <c r="F63" i="47" s="1"/>
  <c r="G260" i="44"/>
  <c r="G81" i="60" s="1"/>
  <c r="G111" i="60" s="1"/>
  <c r="F72" i="47"/>
  <c r="F87" i="47"/>
  <c r="F84" i="47"/>
  <c r="F86" i="47"/>
  <c r="F71" i="47"/>
  <c r="F78" i="47"/>
  <c r="F85" i="47"/>
  <c r="F83" i="47"/>
  <c r="F82" i="47"/>
  <c r="F70" i="47"/>
  <c r="F88" i="47"/>
  <c r="F81" i="47"/>
  <c r="F74" i="47"/>
  <c r="F89" i="47"/>
  <c r="F77" i="47"/>
  <c r="F73" i="47"/>
  <c r="F91" i="47"/>
  <c r="F80" i="47"/>
  <c r="F75" i="47"/>
  <c r="F90" i="47"/>
  <c r="F79" i="47"/>
  <c r="G11" i="47"/>
  <c r="G13" i="47"/>
  <c r="G26" i="47"/>
  <c r="G22" i="47"/>
  <c r="G15" i="47"/>
  <c r="G28" i="47"/>
  <c r="G12" i="47"/>
  <c r="G25" i="47"/>
  <c r="G21" i="47"/>
  <c r="G9" i="47"/>
  <c r="G10" i="47"/>
  <c r="G17" i="47"/>
  <c r="G29" i="47"/>
  <c r="G39" i="47"/>
  <c r="H254" i="44"/>
  <c r="H75" i="60" s="1"/>
  <c r="H105" i="60" s="1"/>
  <c r="G18" i="47"/>
  <c r="G23" i="47"/>
  <c r="G114" i="47" s="1"/>
  <c r="G55" i="47"/>
  <c r="H270" i="44"/>
  <c r="H91" i="60" s="1"/>
  <c r="H121" i="60" s="1"/>
  <c r="G27" i="47"/>
  <c r="G24" i="47"/>
  <c r="G8" i="47"/>
  <c r="G41" i="47"/>
  <c r="H256" i="44"/>
  <c r="H77" i="60" s="1"/>
  <c r="H107" i="60" s="1"/>
  <c r="G56" i="47"/>
  <c r="H271" i="44"/>
  <c r="H92" i="60" s="1"/>
  <c r="H122" i="60" s="1"/>
  <c r="G19" i="47"/>
  <c r="G16" i="47"/>
  <c r="G51" i="47"/>
  <c r="H266" i="44"/>
  <c r="H87" i="60" s="1"/>
  <c r="H117" i="60" s="1"/>
  <c r="G20" i="47"/>
  <c r="G47" i="47"/>
  <c r="H262" i="44"/>
  <c r="H83" i="60" s="1"/>
  <c r="H113" i="60" s="1"/>
  <c r="E145" i="47"/>
  <c r="E57" i="20"/>
  <c r="D145" i="47"/>
  <c r="D140" i="47"/>
  <c r="D58" i="20"/>
  <c r="E58" i="20"/>
  <c r="D138" i="47"/>
  <c r="H86" i="44"/>
  <c r="D57" i="20"/>
  <c r="H90" i="44"/>
  <c r="H89" i="44"/>
  <c r="H93" i="44"/>
  <c r="D132" i="47"/>
  <c r="H114" i="44"/>
  <c r="H109" i="44"/>
  <c r="H167" i="44"/>
  <c r="H177" i="44"/>
  <c r="H228" i="44"/>
  <c r="H233" i="44"/>
  <c r="H195" i="44"/>
  <c r="H204" i="44"/>
  <c r="H234" i="44"/>
  <c r="H201" i="44"/>
  <c r="H113" i="44"/>
  <c r="H168" i="44"/>
  <c r="H180" i="44"/>
  <c r="H213" i="44"/>
  <c r="H121" i="44"/>
  <c r="H116" i="44"/>
  <c r="H165" i="44"/>
  <c r="H125" i="44"/>
  <c r="H236" i="44"/>
  <c r="H111" i="44"/>
  <c r="H202" i="44"/>
  <c r="H166" i="44"/>
  <c r="H136" i="44"/>
  <c r="H108" i="44"/>
  <c r="H145" i="44"/>
  <c r="H141" i="44"/>
  <c r="H112" i="44"/>
  <c r="H178" i="44"/>
  <c r="H207" i="44"/>
  <c r="H148" i="44"/>
  <c r="H238" i="44"/>
  <c r="H214" i="44"/>
  <c r="H184" i="44"/>
  <c r="H169" i="44"/>
  <c r="H243" i="44"/>
  <c r="H115" i="44"/>
  <c r="H137" i="44"/>
  <c r="H119" i="44"/>
  <c r="H154" i="44"/>
  <c r="H239" i="44"/>
  <c r="H117" i="44"/>
  <c r="H174" i="44"/>
  <c r="H135" i="44"/>
  <c r="H206" i="44"/>
  <c r="H134" i="44"/>
  <c r="H118" i="44"/>
  <c r="H106" i="44"/>
  <c r="H104" i="44"/>
  <c r="H240" i="44"/>
  <c r="H124" i="44"/>
  <c r="H120" i="44"/>
  <c r="H144" i="44"/>
  <c r="H226" i="44"/>
  <c r="H182" i="44"/>
  <c r="H152" i="44"/>
  <c r="H231" i="44"/>
  <c r="H172" i="44"/>
  <c r="H194" i="44"/>
  <c r="H155" i="44"/>
  <c r="H164" i="44"/>
  <c r="H183" i="44"/>
  <c r="H197" i="44"/>
  <c r="H143" i="44"/>
  <c r="H107" i="44"/>
  <c r="H151" i="44"/>
  <c r="H245" i="44"/>
  <c r="H203" i="44"/>
  <c r="H198" i="44"/>
  <c r="H237" i="44"/>
  <c r="H181" i="44"/>
  <c r="H123" i="44"/>
  <c r="H171" i="44"/>
  <c r="H149" i="44"/>
  <c r="H211" i="44"/>
  <c r="H205" i="44"/>
  <c r="H173" i="44"/>
  <c r="H208" i="44"/>
  <c r="H142" i="44"/>
  <c r="H212" i="44"/>
  <c r="H122" i="44"/>
  <c r="H153" i="44"/>
  <c r="H232" i="44"/>
  <c r="H175" i="44"/>
  <c r="H176" i="44"/>
  <c r="H146" i="44"/>
  <c r="H179" i="44"/>
  <c r="H139" i="44"/>
  <c r="H209" i="44"/>
  <c r="H244" i="44"/>
  <c r="H138" i="44"/>
  <c r="H210" i="44"/>
  <c r="H185" i="44"/>
  <c r="H242" i="44"/>
  <c r="H227" i="44"/>
  <c r="H150" i="44"/>
  <c r="H147" i="44"/>
  <c r="H199" i="44"/>
  <c r="H224" i="44"/>
  <c r="H235" i="44"/>
  <c r="H196" i="44"/>
  <c r="H225" i="44"/>
  <c r="H105" i="44"/>
  <c r="H215" i="44"/>
  <c r="H229" i="44"/>
  <c r="H241" i="44"/>
  <c r="F193" i="44"/>
  <c r="F223" i="44" s="1"/>
  <c r="AF5" i="49"/>
  <c r="E150" i="47"/>
  <c r="X53" i="54"/>
  <c r="X87" i="20"/>
  <c r="AV87" i="20" s="1"/>
  <c r="Q73" i="20"/>
  <c r="D45" i="20"/>
  <c r="D47" i="20"/>
  <c r="D59" i="20"/>
  <c r="D41" i="20"/>
  <c r="D40" i="20"/>
  <c r="D55" i="20"/>
  <c r="D50" i="20"/>
  <c r="D39" i="20"/>
  <c r="D43" i="20"/>
  <c r="D52" i="20"/>
  <c r="D54" i="20"/>
  <c r="D53" i="20"/>
  <c r="D42" i="20"/>
  <c r="D148" i="47"/>
  <c r="D146" i="47"/>
  <c r="D147" i="47"/>
  <c r="D136" i="47"/>
  <c r="D149" i="47"/>
  <c r="D133" i="47"/>
  <c r="D153" i="47"/>
  <c r="D134" i="47"/>
  <c r="D137" i="47"/>
  <c r="D139" i="47"/>
  <c r="D144" i="47"/>
  <c r="D135" i="47"/>
  <c r="AN156" i="20"/>
  <c r="I92" i="44"/>
  <c r="E152" i="47"/>
  <c r="H85" i="44"/>
  <c r="H84" i="44"/>
  <c r="U38" i="44"/>
  <c r="T17" i="54" l="1"/>
  <c r="S47" i="54"/>
  <c r="S81" i="20"/>
  <c r="AQ81" i="20" s="1"/>
  <c r="R60" i="54"/>
  <c r="T15" i="54"/>
  <c r="S45" i="54"/>
  <c r="S79" i="20"/>
  <c r="AQ79" i="20" s="1"/>
  <c r="S30" i="54"/>
  <c r="T16" i="54"/>
  <c r="S80" i="20"/>
  <c r="AQ80" i="20" s="1"/>
  <c r="S46" i="54"/>
  <c r="G110" i="47"/>
  <c r="G102" i="47"/>
  <c r="H42" i="47"/>
  <c r="G118" i="47"/>
  <c r="G117" i="47"/>
  <c r="H44" i="47"/>
  <c r="I257" i="44"/>
  <c r="I78" i="60" s="1"/>
  <c r="I108" i="60" s="1"/>
  <c r="I259" i="44"/>
  <c r="I80" i="60" s="1"/>
  <c r="I110" i="60" s="1"/>
  <c r="G111" i="47"/>
  <c r="G119" i="47"/>
  <c r="G120" i="47"/>
  <c r="G113" i="47"/>
  <c r="G109" i="47"/>
  <c r="H49" i="47"/>
  <c r="G100" i="47"/>
  <c r="I264" i="44"/>
  <c r="I85" i="60" s="1"/>
  <c r="I115" i="60" s="1"/>
  <c r="G103" i="47"/>
  <c r="I261" i="44"/>
  <c r="I82" i="60" s="1"/>
  <c r="I112" i="60" s="1"/>
  <c r="G106" i="47"/>
  <c r="H46" i="47"/>
  <c r="AO73" i="20"/>
  <c r="Q94" i="20"/>
  <c r="AO94" i="20" s="1"/>
  <c r="G116" i="47"/>
  <c r="T21" i="20"/>
  <c r="AR21" i="20" s="1"/>
  <c r="T61" i="44"/>
  <c r="AK28" i="44"/>
  <c r="AK17" i="44"/>
  <c r="T10" i="20"/>
  <c r="AR10" i="20" s="1"/>
  <c r="T50" i="44"/>
  <c r="AK34" i="44"/>
  <c r="T27" i="20"/>
  <c r="AR27" i="20" s="1"/>
  <c r="T67" i="44"/>
  <c r="AK18" i="44"/>
  <c r="T11" i="20"/>
  <c r="AR11" i="20" s="1"/>
  <c r="T51" i="44"/>
  <c r="AK19" i="44"/>
  <c r="T12" i="20"/>
  <c r="AR12" i="20" s="1"/>
  <c r="T52" i="44"/>
  <c r="AQ6" i="20"/>
  <c r="S30" i="20"/>
  <c r="T16" i="20"/>
  <c r="AR16" i="20" s="1"/>
  <c r="T56" i="44"/>
  <c r="AK23" i="44"/>
  <c r="T24" i="20"/>
  <c r="AR24" i="20" s="1"/>
  <c r="AK31" i="44"/>
  <c r="T64" i="44"/>
  <c r="T55" i="44"/>
  <c r="AK22" i="44"/>
  <c r="T15" i="20"/>
  <c r="AR15" i="20" s="1"/>
  <c r="F105" i="47"/>
  <c r="F123" i="47" s="1"/>
  <c r="I268" i="44"/>
  <c r="I89" i="60" s="1"/>
  <c r="I119" i="60" s="1"/>
  <c r="H89" i="60"/>
  <c r="H119" i="60" s="1"/>
  <c r="T8" i="20"/>
  <c r="AR8" i="20" s="1"/>
  <c r="T48" i="44"/>
  <c r="AK15" i="44"/>
  <c r="T46" i="44"/>
  <c r="T74" i="44" s="1"/>
  <c r="AK12" i="44"/>
  <c r="T6" i="20"/>
  <c r="G107" i="47"/>
  <c r="H48" i="47"/>
  <c r="H84" i="60"/>
  <c r="H114" i="60" s="1"/>
  <c r="T60" i="44"/>
  <c r="AK27" i="44"/>
  <c r="T20" i="20"/>
  <c r="AR20" i="20" s="1"/>
  <c r="AK26" i="44"/>
  <c r="T59" i="44"/>
  <c r="T19" i="20"/>
  <c r="AR19" i="20" s="1"/>
  <c r="AK21" i="44"/>
  <c r="T14" i="20"/>
  <c r="AR14" i="20" s="1"/>
  <c r="T54" i="44"/>
  <c r="AK25" i="44"/>
  <c r="T58" i="44"/>
  <c r="T18" i="20"/>
  <c r="AR18" i="20" s="1"/>
  <c r="AK33" i="44"/>
  <c r="T26" i="20"/>
  <c r="AR26" i="20" s="1"/>
  <c r="T66" i="44"/>
  <c r="H57" i="47"/>
  <c r="H93" i="60"/>
  <c r="H123" i="60" s="1"/>
  <c r="H58" i="47"/>
  <c r="H94" i="60"/>
  <c r="H124" i="60" s="1"/>
  <c r="T65" i="44"/>
  <c r="AK32" i="44"/>
  <c r="T25" i="20"/>
  <c r="AR25" i="20" s="1"/>
  <c r="AK24" i="44"/>
  <c r="T17" i="20"/>
  <c r="AR17" i="20" s="1"/>
  <c r="T57" i="44"/>
  <c r="AK16" i="44"/>
  <c r="T9" i="20"/>
  <c r="AR9" i="20" s="1"/>
  <c r="T49" i="44"/>
  <c r="H40" i="47"/>
  <c r="H76" i="60"/>
  <c r="H106" i="60" s="1"/>
  <c r="G104" i="47"/>
  <c r="H52" i="47"/>
  <c r="H88" i="60"/>
  <c r="H118" i="60" s="1"/>
  <c r="T22" i="20"/>
  <c r="AR22" i="20" s="1"/>
  <c r="AK29" i="44"/>
  <c r="T62" i="44"/>
  <c r="U63" i="44"/>
  <c r="AL30" i="44"/>
  <c r="U23" i="20"/>
  <c r="AS23" i="20" s="1"/>
  <c r="T7" i="20"/>
  <c r="AR7" i="20" s="1"/>
  <c r="AK14" i="44"/>
  <c r="T47" i="44"/>
  <c r="D112" i="20"/>
  <c r="AB112" i="20" s="1"/>
  <c r="T17" i="49"/>
  <c r="D120" i="20"/>
  <c r="AB120" i="20" s="1"/>
  <c r="T25" i="49"/>
  <c r="D113" i="20"/>
  <c r="AB113" i="20" s="1"/>
  <c r="T18" i="49"/>
  <c r="D114" i="20"/>
  <c r="AB114" i="20" s="1"/>
  <c r="T19" i="49"/>
  <c r="D109" i="20"/>
  <c r="AB109" i="20" s="1"/>
  <c r="T14" i="49"/>
  <c r="D104" i="20"/>
  <c r="AB104" i="20" s="1"/>
  <c r="T9" i="49"/>
  <c r="D118" i="20"/>
  <c r="AB118" i="20" s="1"/>
  <c r="T23" i="49"/>
  <c r="D124" i="20"/>
  <c r="T29" i="49"/>
  <c r="D105" i="20"/>
  <c r="AB105" i="20" s="1"/>
  <c r="T10" i="49"/>
  <c r="D108" i="20"/>
  <c r="AB108" i="20" s="1"/>
  <c r="T13" i="49"/>
  <c r="D102" i="20"/>
  <c r="AB102" i="20" s="1"/>
  <c r="T7" i="49"/>
  <c r="D107" i="20"/>
  <c r="AB107" i="20" s="1"/>
  <c r="T12" i="49"/>
  <c r="D106" i="20"/>
  <c r="AB106" i="20" s="1"/>
  <c r="T11" i="49"/>
  <c r="D121" i="20"/>
  <c r="AB121" i="20" s="1"/>
  <c r="T26" i="49"/>
  <c r="D101" i="20"/>
  <c r="D129" i="60"/>
  <c r="T6" i="49"/>
  <c r="D122" i="20"/>
  <c r="AB122" i="20" s="1"/>
  <c r="T27" i="49"/>
  <c r="D123" i="20"/>
  <c r="T28" i="49"/>
  <c r="D60" i="49" s="1"/>
  <c r="D103" i="20"/>
  <c r="AB103" i="20" s="1"/>
  <c r="T8" i="49"/>
  <c r="D117" i="20"/>
  <c r="AB117" i="20" s="1"/>
  <c r="T22" i="49"/>
  <c r="D116" i="20"/>
  <c r="AB116" i="20" s="1"/>
  <c r="T21" i="49"/>
  <c r="D111" i="20"/>
  <c r="AB111" i="20" s="1"/>
  <c r="T16" i="49"/>
  <c r="D115" i="20"/>
  <c r="AB115" i="20" s="1"/>
  <c r="T20" i="49"/>
  <c r="D119" i="20"/>
  <c r="AB119" i="20" s="1"/>
  <c r="T24" i="49"/>
  <c r="D110" i="20"/>
  <c r="AB110" i="20" s="1"/>
  <c r="T15" i="49"/>
  <c r="G99" i="47"/>
  <c r="G115" i="47"/>
  <c r="G108" i="47"/>
  <c r="G101" i="47"/>
  <c r="F32" i="47"/>
  <c r="G112" i="47"/>
  <c r="E123" i="47"/>
  <c r="AB41" i="20"/>
  <c r="AB59" i="20"/>
  <c r="AB52" i="20"/>
  <c r="AB47" i="20"/>
  <c r="AC58" i="20"/>
  <c r="AB54" i="20"/>
  <c r="AB43" i="20"/>
  <c r="AB45" i="20"/>
  <c r="AB58" i="20"/>
  <c r="AB53" i="20"/>
  <c r="AB50" i="20"/>
  <c r="AB55" i="20"/>
  <c r="AC57" i="20"/>
  <c r="AB42" i="20"/>
  <c r="AB40" i="20"/>
  <c r="AB57" i="20"/>
  <c r="AB39" i="20"/>
  <c r="I75" i="44"/>
  <c r="J75" i="44" s="1"/>
  <c r="H218" i="44"/>
  <c r="AI37" i="44"/>
  <c r="I267" i="44"/>
  <c r="I273" i="44"/>
  <c r="I81" i="44"/>
  <c r="J81" i="44" s="1"/>
  <c r="I76" i="44"/>
  <c r="J76" i="44" s="1"/>
  <c r="I258" i="44"/>
  <c r="H43" i="47"/>
  <c r="I263" i="44"/>
  <c r="I84" i="60" s="1"/>
  <c r="I114" i="60" s="1"/>
  <c r="I255" i="44"/>
  <c r="H53" i="47"/>
  <c r="H60" i="47"/>
  <c r="I275" i="44"/>
  <c r="I96" i="60" s="1"/>
  <c r="I126" i="60" s="1"/>
  <c r="I87" i="44"/>
  <c r="J87" i="44" s="1"/>
  <c r="I274" i="44"/>
  <c r="I95" i="60" s="1"/>
  <c r="I125" i="60" s="1"/>
  <c r="H59" i="47"/>
  <c r="I79" i="44"/>
  <c r="I54" i="47"/>
  <c r="I83" i="44"/>
  <c r="I88" i="44"/>
  <c r="I82" i="44"/>
  <c r="I95" i="44"/>
  <c r="I265" i="44"/>
  <c r="I86" i="60" s="1"/>
  <c r="I116" i="60" s="1"/>
  <c r="I200" i="44"/>
  <c r="J94" i="44"/>
  <c r="J269" i="44"/>
  <c r="J90" i="60" s="1"/>
  <c r="J120" i="60" s="1"/>
  <c r="I46" i="47"/>
  <c r="AF30" i="20"/>
  <c r="J272" i="44"/>
  <c r="J93" i="60" s="1"/>
  <c r="J123" i="60" s="1"/>
  <c r="J77" i="44"/>
  <c r="E68" i="60"/>
  <c r="G278" i="44"/>
  <c r="G281" i="44" s="1"/>
  <c r="H170" i="44"/>
  <c r="H188" i="44" s="1"/>
  <c r="H80" i="44"/>
  <c r="H98" i="44" s="1"/>
  <c r="F66" i="60"/>
  <c r="H140" i="44"/>
  <c r="H158" i="44" s="1"/>
  <c r="H50" i="47"/>
  <c r="H110" i="44"/>
  <c r="H128" i="44" s="1"/>
  <c r="H230" i="44"/>
  <c r="H248" i="44" s="1"/>
  <c r="G14" i="47"/>
  <c r="J261" i="44"/>
  <c r="J82" i="60" s="1"/>
  <c r="J112" i="60" s="1"/>
  <c r="F76" i="47"/>
  <c r="G45" i="47"/>
  <c r="G63" i="47" s="1"/>
  <c r="H260" i="44"/>
  <c r="H81" i="60" s="1"/>
  <c r="H111" i="60" s="1"/>
  <c r="G78" i="47"/>
  <c r="G86" i="47"/>
  <c r="G82" i="47"/>
  <c r="G90" i="47"/>
  <c r="G73" i="47"/>
  <c r="G70" i="47"/>
  <c r="G91" i="47"/>
  <c r="G77" i="47"/>
  <c r="G79" i="47"/>
  <c r="G72" i="47"/>
  <c r="G89" i="47"/>
  <c r="G83" i="47"/>
  <c r="G84" i="47"/>
  <c r="G80" i="47"/>
  <c r="G88" i="47"/>
  <c r="G81" i="47"/>
  <c r="G87" i="47"/>
  <c r="G75" i="47"/>
  <c r="G71" i="47"/>
  <c r="G85" i="47"/>
  <c r="G74" i="47"/>
  <c r="H12" i="47"/>
  <c r="H21" i="47"/>
  <c r="H13" i="47"/>
  <c r="H11" i="47"/>
  <c r="H16" i="47"/>
  <c r="E42" i="20"/>
  <c r="H17" i="47"/>
  <c r="H9" i="47"/>
  <c r="H100" i="47" s="1"/>
  <c r="H26" i="47"/>
  <c r="H10" i="47"/>
  <c r="H29" i="47"/>
  <c r="H22" i="47"/>
  <c r="H15" i="47"/>
  <c r="H28" i="47"/>
  <c r="H25" i="47"/>
  <c r="D44" i="20"/>
  <c r="H20" i="47"/>
  <c r="I266" i="44"/>
  <c r="I87" i="60" s="1"/>
  <c r="I117" i="60" s="1"/>
  <c r="H51" i="47"/>
  <c r="I262" i="44"/>
  <c r="I83" i="60" s="1"/>
  <c r="I113" i="60" s="1"/>
  <c r="H47" i="47"/>
  <c r="H18" i="47"/>
  <c r="H19" i="47"/>
  <c r="H23" i="47"/>
  <c r="H114" i="47" s="1"/>
  <c r="D51" i="20"/>
  <c r="I57" i="47"/>
  <c r="I254" i="44"/>
  <c r="I75" i="60" s="1"/>
  <c r="I105" i="60" s="1"/>
  <c r="H39" i="47"/>
  <c r="I271" i="44"/>
  <c r="I92" i="60" s="1"/>
  <c r="I122" i="60" s="1"/>
  <c r="H56" i="47"/>
  <c r="H8" i="47"/>
  <c r="I256" i="44"/>
  <c r="I77" i="60" s="1"/>
  <c r="I107" i="60" s="1"/>
  <c r="H41" i="47"/>
  <c r="H27" i="47"/>
  <c r="H24" i="47"/>
  <c r="I90" i="44"/>
  <c r="I86" i="44"/>
  <c r="E151" i="47"/>
  <c r="D46" i="20"/>
  <c r="I270" i="44"/>
  <c r="I91" i="60" s="1"/>
  <c r="I121" i="60" s="1"/>
  <c r="H55" i="47"/>
  <c r="D150" i="47"/>
  <c r="D56" i="20"/>
  <c r="E51" i="20"/>
  <c r="E136" i="47"/>
  <c r="F152" i="47"/>
  <c r="E40" i="20"/>
  <c r="D49" i="20"/>
  <c r="E55" i="20"/>
  <c r="F147" i="47"/>
  <c r="D152" i="47"/>
  <c r="E44" i="20"/>
  <c r="E47" i="20"/>
  <c r="I89" i="44"/>
  <c r="F45" i="20"/>
  <c r="F151" i="47"/>
  <c r="D38" i="20"/>
  <c r="I93" i="44"/>
  <c r="I105" i="44"/>
  <c r="I224" i="44"/>
  <c r="I138" i="44"/>
  <c r="I212" i="44"/>
  <c r="I184" i="44"/>
  <c r="I148" i="44"/>
  <c r="I136" i="44"/>
  <c r="I236" i="44"/>
  <c r="I113" i="44"/>
  <c r="I228" i="44"/>
  <c r="I225" i="44"/>
  <c r="I203" i="44"/>
  <c r="I115" i="44"/>
  <c r="I141" i="44"/>
  <c r="I229" i="44"/>
  <c r="I227" i="44"/>
  <c r="I179" i="44"/>
  <c r="I232" i="44"/>
  <c r="I211" i="44"/>
  <c r="I149" i="44"/>
  <c r="I237" i="44"/>
  <c r="I183" i="44"/>
  <c r="I194" i="44"/>
  <c r="I124" i="44"/>
  <c r="I104" i="44"/>
  <c r="I174" i="44"/>
  <c r="I202" i="44"/>
  <c r="I121" i="44"/>
  <c r="I180" i="44"/>
  <c r="I177" i="44"/>
  <c r="I199" i="44"/>
  <c r="I242" i="44"/>
  <c r="I244" i="44"/>
  <c r="I146" i="44"/>
  <c r="I153" i="44"/>
  <c r="I171" i="44"/>
  <c r="I245" i="44"/>
  <c r="I143" i="44"/>
  <c r="I172" i="44"/>
  <c r="I152" i="44"/>
  <c r="I144" i="44"/>
  <c r="I135" i="44"/>
  <c r="I117" i="44"/>
  <c r="I154" i="44"/>
  <c r="I214" i="44"/>
  <c r="I145" i="44"/>
  <c r="I111" i="44"/>
  <c r="I233" i="44"/>
  <c r="I210" i="44"/>
  <c r="I215" i="44"/>
  <c r="I196" i="44"/>
  <c r="I147" i="44"/>
  <c r="I208" i="44"/>
  <c r="I173" i="44"/>
  <c r="I198" i="44"/>
  <c r="I182" i="44"/>
  <c r="I240" i="44"/>
  <c r="I243" i="44"/>
  <c r="I178" i="44"/>
  <c r="I165" i="44"/>
  <c r="I168" i="44"/>
  <c r="I167" i="44"/>
  <c r="I114" i="44"/>
  <c r="I125" i="44"/>
  <c r="I201" i="44"/>
  <c r="I185" i="44"/>
  <c r="I209" i="44"/>
  <c r="I176" i="44"/>
  <c r="I122" i="44"/>
  <c r="I123" i="44"/>
  <c r="I151" i="44"/>
  <c r="I164" i="44"/>
  <c r="I231" i="44"/>
  <c r="I120" i="44"/>
  <c r="I106" i="44"/>
  <c r="I134" i="44"/>
  <c r="I119" i="44"/>
  <c r="I169" i="44"/>
  <c r="I213" i="44"/>
  <c r="I204" i="44"/>
  <c r="I235" i="44"/>
  <c r="I150" i="44"/>
  <c r="I205" i="44"/>
  <c r="I226" i="44"/>
  <c r="I238" i="44"/>
  <c r="I112" i="44"/>
  <c r="I108" i="44"/>
  <c r="I109" i="44"/>
  <c r="I142" i="44"/>
  <c r="I207" i="44"/>
  <c r="I241" i="44"/>
  <c r="I139" i="44"/>
  <c r="I175" i="44"/>
  <c r="I181" i="44"/>
  <c r="I107" i="44"/>
  <c r="I197" i="44"/>
  <c r="I155" i="44"/>
  <c r="I118" i="44"/>
  <c r="I206" i="44"/>
  <c r="I239" i="44"/>
  <c r="I137" i="44"/>
  <c r="I166" i="44"/>
  <c r="I116" i="44"/>
  <c r="I234" i="44"/>
  <c r="I195" i="44"/>
  <c r="E56" i="20"/>
  <c r="G193" i="44"/>
  <c r="G223" i="44" s="1"/>
  <c r="AG5" i="49"/>
  <c r="R73" i="20"/>
  <c r="F140" i="47"/>
  <c r="E50" i="20"/>
  <c r="E38" i="20"/>
  <c r="E39" i="20"/>
  <c r="D48" i="20"/>
  <c r="E41" i="20"/>
  <c r="E46" i="20"/>
  <c r="E52" i="20"/>
  <c r="E43" i="20"/>
  <c r="E53" i="20"/>
  <c r="E45" i="20"/>
  <c r="E54" i="20"/>
  <c r="E132" i="47"/>
  <c r="E140" i="47"/>
  <c r="D142" i="47"/>
  <c r="E147" i="47"/>
  <c r="E146" i="47"/>
  <c r="E139" i="47"/>
  <c r="E142" i="47"/>
  <c r="E138" i="47"/>
  <c r="E144" i="47"/>
  <c r="E135" i="47"/>
  <c r="E133" i="47"/>
  <c r="E148" i="47"/>
  <c r="E137" i="47"/>
  <c r="AO156" i="20"/>
  <c r="J92" i="44"/>
  <c r="F139" i="47"/>
  <c r="I85" i="44"/>
  <c r="J91" i="44"/>
  <c r="I84" i="44"/>
  <c r="V38" i="44"/>
  <c r="O30" i="49"/>
  <c r="AB214" i="20" l="1"/>
  <c r="AB197" i="20"/>
  <c r="D213" i="20"/>
  <c r="D244" i="20" s="1"/>
  <c r="I53" i="47"/>
  <c r="H102" i="47"/>
  <c r="S60" i="54"/>
  <c r="U15" i="54"/>
  <c r="T45" i="54"/>
  <c r="T79" i="20"/>
  <c r="AR79" i="20" s="1"/>
  <c r="T30" i="54"/>
  <c r="U16" i="54"/>
  <c r="T46" i="54"/>
  <c r="T80" i="20"/>
  <c r="AR80" i="20" s="1"/>
  <c r="U17" i="54"/>
  <c r="T47" i="54"/>
  <c r="T81" i="20"/>
  <c r="AR81" i="20" s="1"/>
  <c r="D212" i="20"/>
  <c r="D243" i="20" s="1"/>
  <c r="H104" i="47"/>
  <c r="H109" i="47"/>
  <c r="J264" i="44"/>
  <c r="J85" i="60" s="1"/>
  <c r="J115" i="60" s="1"/>
  <c r="H113" i="47"/>
  <c r="J259" i="44"/>
  <c r="J80" i="60" s="1"/>
  <c r="J110" i="60" s="1"/>
  <c r="I42" i="47"/>
  <c r="H118" i="47"/>
  <c r="I44" i="47"/>
  <c r="D214" i="20"/>
  <c r="D245" i="20" s="1"/>
  <c r="H120" i="47"/>
  <c r="D205" i="20"/>
  <c r="D207" i="20"/>
  <c r="D238" i="20" s="1"/>
  <c r="AB209" i="20"/>
  <c r="D202" i="20"/>
  <c r="D233" i="20" s="1"/>
  <c r="D200" i="20"/>
  <c r="I49" i="47"/>
  <c r="H110" i="47"/>
  <c r="H103" i="47"/>
  <c r="G105" i="47"/>
  <c r="H119" i="47"/>
  <c r="AB213" i="20"/>
  <c r="AB198" i="20"/>
  <c r="J268" i="44"/>
  <c r="J89" i="60" s="1"/>
  <c r="J119" i="60" s="1"/>
  <c r="H106" i="47"/>
  <c r="AB195" i="20"/>
  <c r="D194" i="20"/>
  <c r="D195" i="20"/>
  <c r="D226" i="20" s="1"/>
  <c r="H112" i="47"/>
  <c r="H117" i="47"/>
  <c r="V23" i="20"/>
  <c r="AT23" i="20" s="1"/>
  <c r="V63" i="44"/>
  <c r="AM30" i="44"/>
  <c r="AL23" i="44"/>
  <c r="U16" i="20"/>
  <c r="AS16" i="20" s="1"/>
  <c r="U56" i="44"/>
  <c r="AL17" i="44"/>
  <c r="U10" i="20"/>
  <c r="AS10" i="20" s="1"/>
  <c r="U50" i="44"/>
  <c r="AL32" i="44"/>
  <c r="U25" i="20"/>
  <c r="AS25" i="20" s="1"/>
  <c r="U65" i="44"/>
  <c r="AL33" i="44"/>
  <c r="U26" i="20"/>
  <c r="AS26" i="20" s="1"/>
  <c r="U66" i="44"/>
  <c r="AR6" i="20"/>
  <c r="T30" i="20"/>
  <c r="U21" i="20"/>
  <c r="AS21" i="20" s="1"/>
  <c r="U61" i="44"/>
  <c r="AL28" i="44"/>
  <c r="I40" i="47"/>
  <c r="I76" i="60"/>
  <c r="I106" i="60" s="1"/>
  <c r="I58" i="47"/>
  <c r="I94" i="60"/>
  <c r="I124" i="60" s="1"/>
  <c r="AL26" i="44"/>
  <c r="U19" i="20"/>
  <c r="AS19" i="20" s="1"/>
  <c r="U59" i="44"/>
  <c r="U6" i="20"/>
  <c r="U46" i="44"/>
  <c r="U74" i="44" s="1"/>
  <c r="AL12" i="44"/>
  <c r="U51" i="44"/>
  <c r="U11" i="20"/>
  <c r="AS11" i="20" s="1"/>
  <c r="AL18" i="44"/>
  <c r="U12" i="20"/>
  <c r="AS12" i="20" s="1"/>
  <c r="AL19" i="44"/>
  <c r="U52" i="44"/>
  <c r="J267" i="44"/>
  <c r="J88" i="60" s="1"/>
  <c r="J118" i="60" s="1"/>
  <c r="I88" i="60"/>
  <c r="I118" i="60" s="1"/>
  <c r="U62" i="44"/>
  <c r="AL29" i="44"/>
  <c r="U22" i="20"/>
  <c r="AS22" i="20" s="1"/>
  <c r="AL22" i="44"/>
  <c r="U15" i="20"/>
  <c r="AS15" i="20" s="1"/>
  <c r="U55" i="44"/>
  <c r="U17" i="20"/>
  <c r="AS17" i="20" s="1"/>
  <c r="U57" i="44"/>
  <c r="AL24" i="44"/>
  <c r="AL21" i="44"/>
  <c r="U14" i="20"/>
  <c r="AS14" i="20" s="1"/>
  <c r="U54" i="44"/>
  <c r="AP73" i="20"/>
  <c r="R94" i="20"/>
  <c r="AP94" i="20" s="1"/>
  <c r="AL16" i="44"/>
  <c r="U49" i="44"/>
  <c r="U9" i="20"/>
  <c r="AS9" i="20" s="1"/>
  <c r="AL25" i="44"/>
  <c r="U18" i="20"/>
  <c r="AS18" i="20" s="1"/>
  <c r="U58" i="44"/>
  <c r="U60" i="44"/>
  <c r="U20" i="20"/>
  <c r="AS20" i="20" s="1"/>
  <c r="AL27" i="44"/>
  <c r="AL15" i="44"/>
  <c r="U8" i="20"/>
  <c r="AS8" i="20" s="1"/>
  <c r="U48" i="44"/>
  <c r="H116" i="47"/>
  <c r="H108" i="47"/>
  <c r="I43" i="47"/>
  <c r="I79" i="60"/>
  <c r="I109" i="60" s="1"/>
  <c r="AB206" i="20"/>
  <c r="D197" i="20"/>
  <c r="D228" i="20" s="1"/>
  <c r="AL14" i="44"/>
  <c r="U7" i="20"/>
  <c r="AS7" i="20" s="1"/>
  <c r="U47" i="44"/>
  <c r="U67" i="44"/>
  <c r="U27" i="20"/>
  <c r="AS27" i="20" s="1"/>
  <c r="AL34" i="44"/>
  <c r="U64" i="44"/>
  <c r="U24" i="20"/>
  <c r="AS24" i="20" s="1"/>
  <c r="AL31" i="44"/>
  <c r="AB210" i="20"/>
  <c r="D198" i="20"/>
  <c r="D229" i="20" s="1"/>
  <c r="AB196" i="20"/>
  <c r="D196" i="20"/>
  <c r="D227" i="20" s="1"/>
  <c r="AB211" i="20"/>
  <c r="D199" i="20"/>
  <c r="D230" i="20" s="1"/>
  <c r="AB199" i="20"/>
  <c r="D201" i="20"/>
  <c r="D232" i="20" s="1"/>
  <c r="D208" i="20"/>
  <c r="D239" i="20" s="1"/>
  <c r="D125" i="20"/>
  <c r="AB125" i="20" s="1"/>
  <c r="AB101" i="20"/>
  <c r="D215" i="20"/>
  <c r="D246" i="20" s="1"/>
  <c r="AB203" i="20"/>
  <c r="D203" i="20"/>
  <c r="D234" i="20" s="1"/>
  <c r="D210" i="20"/>
  <c r="D241" i="20" s="1"/>
  <c r="AB124" i="20"/>
  <c r="AB217" i="20" s="1"/>
  <c r="D217" i="20"/>
  <c r="D204" i="20"/>
  <c r="D235" i="20" s="1"/>
  <c r="T30" i="49"/>
  <c r="AB208" i="20"/>
  <c r="AB123" i="20"/>
  <c r="AB216" i="20" s="1"/>
  <c r="D216" i="20"/>
  <c r="D247" i="20" s="1"/>
  <c r="D209" i="20"/>
  <c r="D240" i="20" s="1"/>
  <c r="D211" i="20"/>
  <c r="D242" i="20" s="1"/>
  <c r="AB201" i="20"/>
  <c r="AB215" i="20"/>
  <c r="D206" i="20"/>
  <c r="D237" i="20" s="1"/>
  <c r="E99" i="60"/>
  <c r="H101" i="47"/>
  <c r="H111" i="47"/>
  <c r="H99" i="47"/>
  <c r="G32" i="47"/>
  <c r="H107" i="47"/>
  <c r="H115" i="47"/>
  <c r="AC53" i="20"/>
  <c r="AC50" i="20"/>
  <c r="AC55" i="20"/>
  <c r="AC54" i="20"/>
  <c r="AB56" i="20"/>
  <c r="AB212" i="20" s="1"/>
  <c r="AC45" i="20"/>
  <c r="AC43" i="20"/>
  <c r="D236" i="20"/>
  <c r="AB49" i="20"/>
  <c r="AB205" i="20" s="1"/>
  <c r="AB51" i="20"/>
  <c r="AB207" i="20" s="1"/>
  <c r="AC52" i="20"/>
  <c r="AD45" i="20"/>
  <c r="AC40" i="20"/>
  <c r="AB46" i="20"/>
  <c r="AB202" i="20" s="1"/>
  <c r="AB44" i="20"/>
  <c r="AB200" i="20" s="1"/>
  <c r="AC46" i="20"/>
  <c r="AC41" i="20"/>
  <c r="AC47" i="20"/>
  <c r="AC42" i="20"/>
  <c r="AC39" i="20"/>
  <c r="AB48" i="20"/>
  <c r="AB204" i="20" s="1"/>
  <c r="AC56" i="20"/>
  <c r="AC44" i="20"/>
  <c r="AC51" i="20"/>
  <c r="AC38" i="20"/>
  <c r="AB38" i="20"/>
  <c r="D62" i="20"/>
  <c r="U6" i="49"/>
  <c r="U14" i="49"/>
  <c r="U11" i="49"/>
  <c r="U8" i="49"/>
  <c r="U13" i="49"/>
  <c r="U10" i="49"/>
  <c r="U12" i="49"/>
  <c r="U20" i="49"/>
  <c r="U17" i="49"/>
  <c r="U25" i="49"/>
  <c r="U9" i="49"/>
  <c r="U21" i="49"/>
  <c r="U7" i="49"/>
  <c r="U22" i="49"/>
  <c r="U19" i="49"/>
  <c r="U27" i="49"/>
  <c r="U16" i="49"/>
  <c r="U24" i="49"/>
  <c r="U18" i="49"/>
  <c r="U26" i="49"/>
  <c r="U15" i="49"/>
  <c r="U23" i="49"/>
  <c r="I218" i="44"/>
  <c r="AJ37" i="44"/>
  <c r="J258" i="44"/>
  <c r="J273" i="44"/>
  <c r="I52" i="47"/>
  <c r="J255" i="44"/>
  <c r="I50" i="47"/>
  <c r="G123" i="47"/>
  <c r="J88" i="44"/>
  <c r="K88" i="44" s="1"/>
  <c r="J275" i="44"/>
  <c r="I48" i="47"/>
  <c r="J263" i="44"/>
  <c r="J265" i="44"/>
  <c r="J86" i="60" s="1"/>
  <c r="J116" i="60" s="1"/>
  <c r="I60" i="47"/>
  <c r="J79" i="44"/>
  <c r="K79" i="44" s="1"/>
  <c r="J82" i="44"/>
  <c r="J274" i="44"/>
  <c r="I59" i="47"/>
  <c r="J78" i="44"/>
  <c r="J95" i="44"/>
  <c r="K95" i="44" s="1"/>
  <c r="J83" i="44"/>
  <c r="E69" i="60"/>
  <c r="J257" i="44"/>
  <c r="J78" i="60" s="1"/>
  <c r="J108" i="60" s="1"/>
  <c r="K77" i="44"/>
  <c r="AG30" i="20"/>
  <c r="J89" i="44"/>
  <c r="J54" i="47"/>
  <c r="K272" i="44"/>
  <c r="K93" i="60" s="1"/>
  <c r="K123" i="60" s="1"/>
  <c r="K264" i="44"/>
  <c r="K85" i="60" s="1"/>
  <c r="K115" i="60" s="1"/>
  <c r="H278" i="44"/>
  <c r="H281" i="44" s="1"/>
  <c r="I170" i="44"/>
  <c r="J170" i="44" s="1"/>
  <c r="I140" i="44"/>
  <c r="I158" i="44" s="1"/>
  <c r="I230" i="44"/>
  <c r="I248" i="44" s="1"/>
  <c r="I80" i="44"/>
  <c r="I98" i="44" s="1"/>
  <c r="F68" i="60"/>
  <c r="G66" i="60"/>
  <c r="I110" i="44"/>
  <c r="I128" i="44" s="1"/>
  <c r="H14" i="47"/>
  <c r="K261" i="44"/>
  <c r="K82" i="60" s="1"/>
  <c r="K112" i="60" s="1"/>
  <c r="J46" i="47"/>
  <c r="G76" i="47"/>
  <c r="H45" i="47"/>
  <c r="H63" i="47" s="1"/>
  <c r="I260" i="44"/>
  <c r="I81" i="60" s="1"/>
  <c r="I111" i="60" s="1"/>
  <c r="H70" i="47"/>
  <c r="H87" i="47"/>
  <c r="H81" i="47"/>
  <c r="H90" i="47"/>
  <c r="H82" i="47"/>
  <c r="H88" i="47"/>
  <c r="H73" i="47"/>
  <c r="H77" i="47"/>
  <c r="H75" i="47"/>
  <c r="H84" i="47"/>
  <c r="H71" i="47"/>
  <c r="H83" i="47"/>
  <c r="H89" i="47"/>
  <c r="H80" i="47"/>
  <c r="H79" i="47"/>
  <c r="H86" i="47"/>
  <c r="H91" i="47"/>
  <c r="H85" i="47"/>
  <c r="H72" i="47"/>
  <c r="H78" i="47"/>
  <c r="H74" i="47"/>
  <c r="D156" i="47"/>
  <c r="F58" i="20"/>
  <c r="I16" i="47"/>
  <c r="I28" i="47"/>
  <c r="I11" i="47"/>
  <c r="I102" i="47" s="1"/>
  <c r="I25" i="47"/>
  <c r="I15" i="47"/>
  <c r="I106" i="47" s="1"/>
  <c r="I22" i="47"/>
  <c r="I113" i="47" s="1"/>
  <c r="I13" i="47"/>
  <c r="I29" i="47"/>
  <c r="I17" i="47"/>
  <c r="I9" i="47"/>
  <c r="I10" i="47"/>
  <c r="I26" i="47"/>
  <c r="I117" i="47" s="1"/>
  <c r="I21" i="47"/>
  <c r="I12" i="47"/>
  <c r="I103" i="47" s="1"/>
  <c r="D143" i="47"/>
  <c r="E141" i="47"/>
  <c r="I8" i="47"/>
  <c r="I20" i="47"/>
  <c r="E153" i="47"/>
  <c r="I23" i="47"/>
  <c r="I114" i="47" s="1"/>
  <c r="I56" i="47"/>
  <c r="J271" i="44"/>
  <c r="J92" i="60" s="1"/>
  <c r="J122" i="60" s="1"/>
  <c r="E59" i="20"/>
  <c r="E149" i="47"/>
  <c r="I19" i="47"/>
  <c r="I110" i="47" s="1"/>
  <c r="J86" i="44"/>
  <c r="I27" i="47"/>
  <c r="I55" i="47"/>
  <c r="J270" i="44"/>
  <c r="J91" i="60" s="1"/>
  <c r="J121" i="60" s="1"/>
  <c r="I39" i="47"/>
  <c r="J254" i="44"/>
  <c r="J75" i="60" s="1"/>
  <c r="J105" i="60" s="1"/>
  <c r="I47" i="47"/>
  <c r="J262" i="44"/>
  <c r="J83" i="60" s="1"/>
  <c r="J113" i="60" s="1"/>
  <c r="I51" i="47"/>
  <c r="J266" i="44"/>
  <c r="J87" i="60" s="1"/>
  <c r="J117" i="60" s="1"/>
  <c r="I24" i="47"/>
  <c r="I115" i="47" s="1"/>
  <c r="I18" i="47"/>
  <c r="I41" i="47"/>
  <c r="J256" i="44"/>
  <c r="J77" i="60" s="1"/>
  <c r="J107" i="60" s="1"/>
  <c r="J49" i="47"/>
  <c r="J57" i="47"/>
  <c r="J90" i="44"/>
  <c r="F53" i="20"/>
  <c r="E134" i="47"/>
  <c r="F143" i="47"/>
  <c r="F44" i="20"/>
  <c r="F57" i="20"/>
  <c r="J93" i="44"/>
  <c r="F46" i="20"/>
  <c r="J173" i="44"/>
  <c r="J154" i="44"/>
  <c r="J234" i="44"/>
  <c r="J239" i="44"/>
  <c r="J108" i="44"/>
  <c r="J235" i="44"/>
  <c r="J106" i="44"/>
  <c r="J165" i="44"/>
  <c r="J198" i="44"/>
  <c r="J171" i="44"/>
  <c r="J194" i="44"/>
  <c r="J228" i="44"/>
  <c r="J136" i="44"/>
  <c r="J212" i="44"/>
  <c r="J244" i="44"/>
  <c r="J121" i="44"/>
  <c r="J211" i="44"/>
  <c r="J229" i="44"/>
  <c r="J105" i="44"/>
  <c r="J197" i="44"/>
  <c r="J175" i="44"/>
  <c r="J207" i="44"/>
  <c r="J122" i="44"/>
  <c r="J185" i="44"/>
  <c r="J114" i="44"/>
  <c r="J240" i="44"/>
  <c r="J208" i="44"/>
  <c r="J145" i="44"/>
  <c r="J117" i="44"/>
  <c r="J242" i="44"/>
  <c r="J199" i="44"/>
  <c r="J202" i="44"/>
  <c r="J232" i="44"/>
  <c r="J155" i="44"/>
  <c r="J241" i="44"/>
  <c r="J215" i="44"/>
  <c r="J116" i="44"/>
  <c r="J206" i="44"/>
  <c r="J112" i="44"/>
  <c r="J205" i="44"/>
  <c r="J204" i="44"/>
  <c r="J119" i="44"/>
  <c r="J120" i="44"/>
  <c r="J151" i="44"/>
  <c r="J201" i="44"/>
  <c r="J233" i="44"/>
  <c r="J144" i="44"/>
  <c r="J153" i="44"/>
  <c r="J183" i="44"/>
  <c r="J203" i="44"/>
  <c r="J169" i="44"/>
  <c r="J174" i="44"/>
  <c r="J195" i="44"/>
  <c r="J107" i="44"/>
  <c r="J139" i="44"/>
  <c r="J142" i="44"/>
  <c r="J176" i="44"/>
  <c r="J167" i="44"/>
  <c r="J182" i="44"/>
  <c r="J147" i="44"/>
  <c r="J135" i="44"/>
  <c r="J143" i="44"/>
  <c r="J177" i="44"/>
  <c r="J104" i="44"/>
  <c r="J237" i="44"/>
  <c r="J179" i="44"/>
  <c r="J141" i="44"/>
  <c r="J148" i="44"/>
  <c r="J138" i="44"/>
  <c r="J166" i="44"/>
  <c r="J200" i="44"/>
  <c r="J118" i="44"/>
  <c r="J238" i="44"/>
  <c r="J213" i="44"/>
  <c r="J231" i="44"/>
  <c r="J125" i="44"/>
  <c r="J178" i="44"/>
  <c r="J214" i="44"/>
  <c r="J152" i="44"/>
  <c r="J146" i="44"/>
  <c r="J225" i="44"/>
  <c r="J113" i="44"/>
  <c r="J181" i="44"/>
  <c r="J109" i="44"/>
  <c r="J226" i="44"/>
  <c r="J209" i="44"/>
  <c r="J196" i="44"/>
  <c r="J210" i="44"/>
  <c r="J245" i="44"/>
  <c r="J180" i="44"/>
  <c r="J149" i="44"/>
  <c r="J227" i="44"/>
  <c r="J115" i="44"/>
  <c r="J224" i="44"/>
  <c r="J137" i="44"/>
  <c r="J150" i="44"/>
  <c r="J134" i="44"/>
  <c r="J164" i="44"/>
  <c r="J123" i="44"/>
  <c r="J168" i="44"/>
  <c r="J243" i="44"/>
  <c r="J111" i="44"/>
  <c r="J172" i="44"/>
  <c r="J124" i="44"/>
  <c r="J236" i="44"/>
  <c r="J184" i="44"/>
  <c r="F144" i="47"/>
  <c r="H193" i="44"/>
  <c r="H223" i="44" s="1"/>
  <c r="AH5" i="49"/>
  <c r="S73" i="20"/>
  <c r="E49" i="20"/>
  <c r="F59" i="20"/>
  <c r="F40" i="20"/>
  <c r="F38" i="20"/>
  <c r="F56" i="20"/>
  <c r="F43" i="20"/>
  <c r="F42" i="20"/>
  <c r="F39" i="20"/>
  <c r="F51" i="20"/>
  <c r="F55" i="20"/>
  <c r="F47" i="20"/>
  <c r="F41" i="20"/>
  <c r="F54" i="20"/>
  <c r="F52" i="20"/>
  <c r="E48" i="20"/>
  <c r="G132" i="47"/>
  <c r="F137" i="47"/>
  <c r="F145" i="47"/>
  <c r="F146" i="47"/>
  <c r="F136" i="47"/>
  <c r="E143" i="47"/>
  <c r="F134" i="47"/>
  <c r="F141" i="47"/>
  <c r="F133" i="47"/>
  <c r="F148" i="47"/>
  <c r="F149" i="47"/>
  <c r="F150" i="47"/>
  <c r="F153" i="47"/>
  <c r="F132" i="47"/>
  <c r="F135" i="47"/>
  <c r="AP156" i="20"/>
  <c r="K76" i="44"/>
  <c r="K94" i="44"/>
  <c r="K91" i="44"/>
  <c r="J84" i="44"/>
  <c r="K81" i="44"/>
  <c r="J85" i="44"/>
  <c r="W38" i="44"/>
  <c r="I100" i="47" l="1"/>
  <c r="I108" i="47"/>
  <c r="V17" i="54"/>
  <c r="U47" i="54"/>
  <c r="U81" i="20"/>
  <c r="AS81" i="20" s="1"/>
  <c r="V16" i="54"/>
  <c r="U46" i="54"/>
  <c r="U80" i="20"/>
  <c r="AS80" i="20" s="1"/>
  <c r="T60" i="54"/>
  <c r="V15" i="54"/>
  <c r="U45" i="54"/>
  <c r="U79" i="20"/>
  <c r="AS79" i="20" s="1"/>
  <c r="U30" i="54"/>
  <c r="J44" i="47"/>
  <c r="I120" i="47"/>
  <c r="I104" i="47"/>
  <c r="I119" i="47"/>
  <c r="J53" i="47"/>
  <c r="K268" i="44"/>
  <c r="K89" i="60" s="1"/>
  <c r="K119" i="60" s="1"/>
  <c r="K267" i="44"/>
  <c r="K88" i="60" s="1"/>
  <c r="K118" i="60" s="1"/>
  <c r="J52" i="47"/>
  <c r="I109" i="47"/>
  <c r="I118" i="47"/>
  <c r="J58" i="47"/>
  <c r="J94" i="60"/>
  <c r="J124" i="60" s="1"/>
  <c r="V64" i="44"/>
  <c r="AM31" i="44"/>
  <c r="V24" i="20"/>
  <c r="AT24" i="20" s="1"/>
  <c r="AM14" i="44"/>
  <c r="V7" i="20"/>
  <c r="AT7" i="20" s="1"/>
  <c r="V47" i="44"/>
  <c r="V57" i="44"/>
  <c r="AM24" i="44"/>
  <c r="V17" i="20"/>
  <c r="AT17" i="20" s="1"/>
  <c r="AM17" i="44"/>
  <c r="V10" i="20"/>
  <c r="AT10" i="20" s="1"/>
  <c r="V50" i="44"/>
  <c r="V58" i="44"/>
  <c r="V18" i="20"/>
  <c r="AT18" i="20" s="1"/>
  <c r="AM25" i="44"/>
  <c r="J60" i="47"/>
  <c r="J96" i="60"/>
  <c r="J126" i="60" s="1"/>
  <c r="K258" i="44"/>
  <c r="K79" i="60" s="1"/>
  <c r="K109" i="60" s="1"/>
  <c r="J79" i="60"/>
  <c r="J109" i="60" s="1"/>
  <c r="V8" i="20"/>
  <c r="AT8" i="20" s="1"/>
  <c r="V48" i="44"/>
  <c r="AM15" i="44"/>
  <c r="AM12" i="44"/>
  <c r="V6" i="20"/>
  <c r="V46" i="44"/>
  <c r="V74" i="44" s="1"/>
  <c r="AM21" i="44"/>
  <c r="V14" i="20"/>
  <c r="AT14" i="20" s="1"/>
  <c r="V54" i="44"/>
  <c r="AQ73" i="20"/>
  <c r="S94" i="20"/>
  <c r="AQ94" i="20" s="1"/>
  <c r="K274" i="44"/>
  <c r="K95" i="60" s="1"/>
  <c r="K125" i="60" s="1"/>
  <c r="J95" i="60"/>
  <c r="J125" i="60" s="1"/>
  <c r="V20" i="20"/>
  <c r="AT20" i="20" s="1"/>
  <c r="V60" i="44"/>
  <c r="AM27" i="44"/>
  <c r="AM16" i="44"/>
  <c r="V9" i="20"/>
  <c r="AT9" i="20" s="1"/>
  <c r="V49" i="44"/>
  <c r="V26" i="20"/>
  <c r="AT26" i="20" s="1"/>
  <c r="V66" i="44"/>
  <c r="AM33" i="44"/>
  <c r="V22" i="20"/>
  <c r="AT22" i="20" s="1"/>
  <c r="V62" i="44"/>
  <c r="AM29" i="44"/>
  <c r="AM34" i="44"/>
  <c r="V27" i="20"/>
  <c r="AT27" i="20" s="1"/>
  <c r="V67" i="44"/>
  <c r="AS6" i="20"/>
  <c r="U30" i="20"/>
  <c r="AM28" i="44"/>
  <c r="V21" i="20"/>
  <c r="AT21" i="20" s="1"/>
  <c r="V61" i="44"/>
  <c r="AM23" i="44"/>
  <c r="V16" i="20"/>
  <c r="AT16" i="20" s="1"/>
  <c r="V56" i="44"/>
  <c r="I112" i="47"/>
  <c r="V12" i="20"/>
  <c r="AT12" i="20" s="1"/>
  <c r="AM19" i="44"/>
  <c r="V52" i="44"/>
  <c r="AN30" i="44"/>
  <c r="W23" i="20"/>
  <c r="AU23" i="20" s="1"/>
  <c r="W63" i="44"/>
  <c r="V15" i="20"/>
  <c r="AT15" i="20" s="1"/>
  <c r="V55" i="44"/>
  <c r="AM22" i="44"/>
  <c r="AM32" i="44"/>
  <c r="V25" i="20"/>
  <c r="AT25" i="20" s="1"/>
  <c r="V65" i="44"/>
  <c r="J48" i="47"/>
  <c r="J84" i="60"/>
  <c r="J114" i="60" s="1"/>
  <c r="J40" i="47"/>
  <c r="J76" i="60"/>
  <c r="J106" i="60" s="1"/>
  <c r="AM18" i="44"/>
  <c r="V11" i="20"/>
  <c r="AT11" i="20" s="1"/>
  <c r="V51" i="44"/>
  <c r="V59" i="44"/>
  <c r="V19" i="20"/>
  <c r="AT19" i="20" s="1"/>
  <c r="AM26" i="44"/>
  <c r="I101" i="47"/>
  <c r="AB194" i="20"/>
  <c r="F99" i="60"/>
  <c r="E123" i="20"/>
  <c r="U28" i="49"/>
  <c r="E60" i="49" s="1"/>
  <c r="I116" i="47"/>
  <c r="I111" i="47"/>
  <c r="I99" i="47"/>
  <c r="I107" i="47"/>
  <c r="H105" i="47"/>
  <c r="H123" i="47" s="1"/>
  <c r="E124" i="20"/>
  <c r="U29" i="49"/>
  <c r="E61" i="49" s="1"/>
  <c r="H32" i="47"/>
  <c r="AD52" i="20"/>
  <c r="AD43" i="20"/>
  <c r="AD39" i="20"/>
  <c r="AD42" i="20"/>
  <c r="AD56" i="20"/>
  <c r="AD53" i="20"/>
  <c r="AD57" i="20"/>
  <c r="AD44" i="20"/>
  <c r="AD54" i="20"/>
  <c r="AD41" i="20"/>
  <c r="AD47" i="20"/>
  <c r="AD40" i="20"/>
  <c r="AD55" i="20"/>
  <c r="AD59" i="20"/>
  <c r="AD46" i="20"/>
  <c r="D218" i="20"/>
  <c r="D219" i="20" s="1"/>
  <c r="AC59" i="20"/>
  <c r="AC48" i="20"/>
  <c r="AD51" i="20"/>
  <c r="AC49" i="20"/>
  <c r="AD58" i="20"/>
  <c r="E62" i="20"/>
  <c r="AC62" i="20" s="1"/>
  <c r="AD38" i="20"/>
  <c r="V9" i="49"/>
  <c r="V6" i="49"/>
  <c r="V14" i="49"/>
  <c r="V11" i="49"/>
  <c r="V8" i="49"/>
  <c r="V13" i="49"/>
  <c r="V7" i="49"/>
  <c r="V15" i="49"/>
  <c r="V23" i="49"/>
  <c r="V24" i="49"/>
  <c r="V20" i="49"/>
  <c r="V10" i="49"/>
  <c r="V17" i="49"/>
  <c r="V25" i="49"/>
  <c r="V12" i="49"/>
  <c r="V16" i="49"/>
  <c r="V22" i="49"/>
  <c r="V19" i="49"/>
  <c r="V27" i="49"/>
  <c r="V21" i="49"/>
  <c r="V18" i="49"/>
  <c r="V26" i="49"/>
  <c r="J43" i="47"/>
  <c r="J188" i="44"/>
  <c r="I188" i="44"/>
  <c r="J218" i="44"/>
  <c r="K273" i="44"/>
  <c r="AK37" i="44"/>
  <c r="J59" i="47"/>
  <c r="K255" i="44"/>
  <c r="K275" i="44"/>
  <c r="K263" i="44"/>
  <c r="K265" i="44"/>
  <c r="J50" i="47"/>
  <c r="K75" i="44"/>
  <c r="K82" i="44"/>
  <c r="L82" i="44" s="1"/>
  <c r="K83" i="44"/>
  <c r="L83" i="44" s="1"/>
  <c r="K78" i="44"/>
  <c r="L78" i="44" s="1"/>
  <c r="J230" i="44"/>
  <c r="J248" i="44" s="1"/>
  <c r="K92" i="44"/>
  <c r="K259" i="44"/>
  <c r="K80" i="60" s="1"/>
  <c r="K110" i="60" s="1"/>
  <c r="K89" i="44"/>
  <c r="K87" i="44"/>
  <c r="L87" i="44" s="1"/>
  <c r="J42" i="47"/>
  <c r="L81" i="44"/>
  <c r="K52" i="47"/>
  <c r="L267" i="44"/>
  <c r="K90" i="44"/>
  <c r="K269" i="44"/>
  <c r="K90" i="60" s="1"/>
  <c r="K120" i="60" s="1"/>
  <c r="K86" i="44"/>
  <c r="K257" i="44"/>
  <c r="K78" i="60" s="1"/>
  <c r="K108" i="60" s="1"/>
  <c r="D231" i="20"/>
  <c r="G68" i="60"/>
  <c r="I278" i="44"/>
  <c r="D225" i="20"/>
  <c r="J140" i="44"/>
  <c r="J158" i="44" s="1"/>
  <c r="AB62" i="20"/>
  <c r="AB218" i="20" s="1"/>
  <c r="J110" i="44"/>
  <c r="J128" i="44" s="1"/>
  <c r="I14" i="47"/>
  <c r="I32" i="47" s="1"/>
  <c r="J80" i="44"/>
  <c r="J98" i="44" s="1"/>
  <c r="F69" i="60"/>
  <c r="H66" i="60"/>
  <c r="K46" i="47"/>
  <c r="E124" i="47"/>
  <c r="H76" i="47"/>
  <c r="I45" i="47"/>
  <c r="I63" i="47" s="1"/>
  <c r="J260" i="44"/>
  <c r="J81" i="60" s="1"/>
  <c r="J111" i="60" s="1"/>
  <c r="I70" i="47"/>
  <c r="I72" i="47"/>
  <c r="I86" i="47"/>
  <c r="I85" i="47"/>
  <c r="I71" i="47"/>
  <c r="I73" i="47"/>
  <c r="I74" i="47"/>
  <c r="I78" i="47"/>
  <c r="I82" i="47"/>
  <c r="I79" i="47"/>
  <c r="I81" i="47"/>
  <c r="I75" i="47"/>
  <c r="I91" i="47"/>
  <c r="I83" i="47"/>
  <c r="I84" i="47"/>
  <c r="I90" i="47"/>
  <c r="I80" i="47"/>
  <c r="I89" i="47"/>
  <c r="I88" i="47"/>
  <c r="I77" i="47"/>
  <c r="I87" i="47"/>
  <c r="G57" i="20"/>
  <c r="J21" i="47"/>
  <c r="J25" i="47"/>
  <c r="J12" i="47"/>
  <c r="J28" i="47"/>
  <c r="J10" i="47"/>
  <c r="J22" i="47"/>
  <c r="J16" i="47"/>
  <c r="J8" i="47"/>
  <c r="J15" i="47"/>
  <c r="J106" i="47" s="1"/>
  <c r="J13" i="47"/>
  <c r="J104" i="47" s="1"/>
  <c r="J17" i="47"/>
  <c r="J26" i="47"/>
  <c r="J117" i="47" s="1"/>
  <c r="J11" i="47"/>
  <c r="J23" i="47"/>
  <c r="J114" i="47" s="1"/>
  <c r="J29" i="47"/>
  <c r="J9" i="47"/>
  <c r="F138" i="47"/>
  <c r="K256" i="44"/>
  <c r="K77" i="60" s="1"/>
  <c r="K107" i="60" s="1"/>
  <c r="J41" i="47"/>
  <c r="J27" i="47"/>
  <c r="K270" i="44"/>
  <c r="K91" i="60" s="1"/>
  <c r="K121" i="60" s="1"/>
  <c r="J55" i="47"/>
  <c r="J20" i="47"/>
  <c r="G45" i="20"/>
  <c r="K266" i="44"/>
  <c r="K87" i="60" s="1"/>
  <c r="K117" i="60" s="1"/>
  <c r="J51" i="47"/>
  <c r="K271" i="44"/>
  <c r="K92" i="60" s="1"/>
  <c r="K122" i="60" s="1"/>
  <c r="J56" i="47"/>
  <c r="K57" i="47"/>
  <c r="L272" i="44"/>
  <c r="L93" i="60" s="1"/>
  <c r="L123" i="60" s="1"/>
  <c r="K262" i="44"/>
  <c r="K83" i="60" s="1"/>
  <c r="K113" i="60" s="1"/>
  <c r="J47" i="47"/>
  <c r="J18" i="47"/>
  <c r="J109" i="47" s="1"/>
  <c r="J24" i="47"/>
  <c r="J19" i="47"/>
  <c r="K49" i="47"/>
  <c r="L264" i="44"/>
  <c r="L85" i="60" s="1"/>
  <c r="L115" i="60" s="1"/>
  <c r="J39" i="47"/>
  <c r="K254" i="44"/>
  <c r="K75" i="60" s="1"/>
  <c r="K105" i="60" s="1"/>
  <c r="F49" i="20"/>
  <c r="F50" i="20"/>
  <c r="G139" i="47"/>
  <c r="G151" i="47"/>
  <c r="H38" i="20"/>
  <c r="G59" i="20"/>
  <c r="H40" i="20"/>
  <c r="H56" i="20"/>
  <c r="G51" i="20"/>
  <c r="K93" i="44"/>
  <c r="K148" i="44"/>
  <c r="K143" i="44"/>
  <c r="K178" i="44"/>
  <c r="K237" i="44"/>
  <c r="K176" i="44"/>
  <c r="K153" i="44"/>
  <c r="K201" i="44"/>
  <c r="K155" i="44"/>
  <c r="K242" i="44"/>
  <c r="K208" i="44"/>
  <c r="K114" i="44"/>
  <c r="K175" i="44"/>
  <c r="K244" i="44"/>
  <c r="K106" i="44"/>
  <c r="K239" i="44"/>
  <c r="K173" i="44"/>
  <c r="K172" i="44"/>
  <c r="K134" i="44"/>
  <c r="K149" i="44"/>
  <c r="K181" i="44"/>
  <c r="K113" i="44"/>
  <c r="K152" i="44"/>
  <c r="K213" i="44"/>
  <c r="K142" i="44"/>
  <c r="K215" i="44"/>
  <c r="K232" i="44"/>
  <c r="K229" i="44"/>
  <c r="K228" i="44"/>
  <c r="K151" i="44"/>
  <c r="K150" i="44"/>
  <c r="K210" i="44"/>
  <c r="K225" i="44"/>
  <c r="K238" i="44"/>
  <c r="K104" i="44"/>
  <c r="K182" i="44"/>
  <c r="K139" i="44"/>
  <c r="K203" i="44"/>
  <c r="K233" i="44"/>
  <c r="K204" i="44"/>
  <c r="K206" i="44"/>
  <c r="K117" i="44"/>
  <c r="K211" i="44"/>
  <c r="K212" i="44"/>
  <c r="K170" i="44"/>
  <c r="K154" i="44"/>
  <c r="K236" i="44"/>
  <c r="K180" i="44"/>
  <c r="K214" i="44"/>
  <c r="K200" i="44"/>
  <c r="K141" i="44"/>
  <c r="K174" i="44"/>
  <c r="K120" i="44"/>
  <c r="K241" i="44"/>
  <c r="K202" i="44"/>
  <c r="K122" i="44"/>
  <c r="K194" i="44"/>
  <c r="K165" i="44"/>
  <c r="K224" i="44"/>
  <c r="K198" i="44"/>
  <c r="K111" i="44"/>
  <c r="K123" i="44"/>
  <c r="K137" i="44"/>
  <c r="K115" i="44"/>
  <c r="K196" i="44"/>
  <c r="K226" i="44"/>
  <c r="K231" i="44"/>
  <c r="K118" i="44"/>
  <c r="K177" i="44"/>
  <c r="K135" i="44"/>
  <c r="K167" i="44"/>
  <c r="K107" i="44"/>
  <c r="K205" i="44"/>
  <c r="K116" i="44"/>
  <c r="K145" i="44"/>
  <c r="K121" i="44"/>
  <c r="K171" i="44"/>
  <c r="K234" i="44"/>
  <c r="K125" i="44"/>
  <c r="K245" i="44"/>
  <c r="K166" i="44"/>
  <c r="K138" i="44"/>
  <c r="K179" i="44"/>
  <c r="K183" i="44"/>
  <c r="K144" i="44"/>
  <c r="K119" i="44"/>
  <c r="K199" i="44"/>
  <c r="K207" i="44"/>
  <c r="K105" i="44"/>
  <c r="K136" i="44"/>
  <c r="K184" i="44"/>
  <c r="K168" i="44"/>
  <c r="K240" i="44"/>
  <c r="K185" i="44"/>
  <c r="K197" i="44"/>
  <c r="K235" i="44"/>
  <c r="K124" i="44"/>
  <c r="K243" i="44"/>
  <c r="K164" i="44"/>
  <c r="K227" i="44"/>
  <c r="K209" i="44"/>
  <c r="K109" i="44"/>
  <c r="K146" i="44"/>
  <c r="K147" i="44"/>
  <c r="K195" i="44"/>
  <c r="K169" i="44"/>
  <c r="K112" i="44"/>
  <c r="K108" i="44"/>
  <c r="I193" i="44"/>
  <c r="I223" i="44" s="1"/>
  <c r="AI5" i="49"/>
  <c r="T73" i="20"/>
  <c r="G47" i="20"/>
  <c r="G53" i="20"/>
  <c r="G136" i="47"/>
  <c r="G42" i="20"/>
  <c r="G40" i="20"/>
  <c r="G41" i="20"/>
  <c r="G38" i="20"/>
  <c r="G56" i="20"/>
  <c r="F48" i="20"/>
  <c r="G58" i="20"/>
  <c r="G44" i="20"/>
  <c r="G55" i="20"/>
  <c r="G52" i="20"/>
  <c r="H57" i="20"/>
  <c r="G50" i="20"/>
  <c r="G133" i="47"/>
  <c r="G39" i="20"/>
  <c r="G46" i="20"/>
  <c r="G43" i="20"/>
  <c r="G48" i="20"/>
  <c r="G143" i="47"/>
  <c r="E156" i="47"/>
  <c r="G144" i="47"/>
  <c r="G135" i="47"/>
  <c r="G138" i="47"/>
  <c r="G140" i="47"/>
  <c r="G134" i="47"/>
  <c r="G146" i="47"/>
  <c r="F142" i="47"/>
  <c r="G147" i="47"/>
  <c r="G137" i="47"/>
  <c r="G150" i="47"/>
  <c r="G141" i="47"/>
  <c r="G149" i="47"/>
  <c r="G142" i="47"/>
  <c r="G152" i="47"/>
  <c r="AQ156" i="20"/>
  <c r="H132" i="47"/>
  <c r="L79" i="44"/>
  <c r="L91" i="44"/>
  <c r="L94" i="44"/>
  <c r="L76" i="44"/>
  <c r="K85" i="44"/>
  <c r="K84" i="44"/>
  <c r="L88" i="44"/>
  <c r="X38" i="44"/>
  <c r="J100" i="47" l="1"/>
  <c r="J113" i="47"/>
  <c r="W15" i="54"/>
  <c r="V45" i="54"/>
  <c r="V79" i="20"/>
  <c r="AT79" i="20" s="1"/>
  <c r="V30" i="54"/>
  <c r="J103" i="47"/>
  <c r="W16" i="54"/>
  <c r="V46" i="54"/>
  <c r="V80" i="20"/>
  <c r="AT80" i="20" s="1"/>
  <c r="U60" i="54"/>
  <c r="W17" i="54"/>
  <c r="V47" i="54"/>
  <c r="V81" i="20"/>
  <c r="AT81" i="20" s="1"/>
  <c r="K53" i="47"/>
  <c r="L268" i="44"/>
  <c r="L89" i="60" s="1"/>
  <c r="L119" i="60" s="1"/>
  <c r="J118" i="47"/>
  <c r="L274" i="44"/>
  <c r="L95" i="60" s="1"/>
  <c r="L125" i="60" s="1"/>
  <c r="K59" i="47"/>
  <c r="J108" i="47"/>
  <c r="J112" i="47"/>
  <c r="J120" i="47"/>
  <c r="L258" i="44"/>
  <c r="L79" i="60" s="1"/>
  <c r="L109" i="60" s="1"/>
  <c r="K43" i="47"/>
  <c r="J102" i="47"/>
  <c r="J115" i="47"/>
  <c r="W48" i="44"/>
  <c r="AN15" i="44"/>
  <c r="W8" i="20"/>
  <c r="AU8" i="20" s="1"/>
  <c r="L52" i="47"/>
  <c r="L88" i="60"/>
  <c r="L118" i="60" s="1"/>
  <c r="K50" i="47"/>
  <c r="K86" i="60"/>
  <c r="K116" i="60" s="1"/>
  <c r="K58" i="47"/>
  <c r="K94" i="60"/>
  <c r="K124" i="60" s="1"/>
  <c r="W56" i="44"/>
  <c r="AN23" i="44"/>
  <c r="W16" i="20"/>
  <c r="AU16" i="20" s="1"/>
  <c r="W27" i="20"/>
  <c r="AU27" i="20" s="1"/>
  <c r="AN34" i="44"/>
  <c r="W67" i="44"/>
  <c r="W19" i="20"/>
  <c r="AU19" i="20" s="1"/>
  <c r="W59" i="44"/>
  <c r="AN26" i="44"/>
  <c r="X23" i="20"/>
  <c r="AV23" i="20" s="1"/>
  <c r="X63" i="44"/>
  <c r="AN29" i="44"/>
  <c r="W22" i="20"/>
  <c r="AU22" i="20" s="1"/>
  <c r="W62" i="44"/>
  <c r="W9" i="20"/>
  <c r="AU9" i="20" s="1"/>
  <c r="W49" i="44"/>
  <c r="AN16" i="44"/>
  <c r="AN14" i="44"/>
  <c r="W7" i="20"/>
  <c r="AU7" i="20" s="1"/>
  <c r="W47" i="44"/>
  <c r="AR73" i="20"/>
  <c r="T94" i="20"/>
  <c r="AR94" i="20" s="1"/>
  <c r="AN27" i="44"/>
  <c r="W20" i="20"/>
  <c r="AU20" i="20" s="1"/>
  <c r="W60" i="44"/>
  <c r="K48" i="47"/>
  <c r="K84" i="60"/>
  <c r="K114" i="60" s="1"/>
  <c r="AN32" i="44"/>
  <c r="W25" i="20"/>
  <c r="AU25" i="20" s="1"/>
  <c r="W65" i="44"/>
  <c r="W12" i="20"/>
  <c r="AU12" i="20" s="1"/>
  <c r="AN19" i="44"/>
  <c r="W52" i="44"/>
  <c r="AN28" i="44"/>
  <c r="W21" i="20"/>
  <c r="AU21" i="20" s="1"/>
  <c r="W61" i="44"/>
  <c r="W54" i="44"/>
  <c r="W14" i="20"/>
  <c r="AU14" i="20" s="1"/>
  <c r="AN21" i="44"/>
  <c r="AN17" i="44"/>
  <c r="W10" i="20"/>
  <c r="AU10" i="20" s="1"/>
  <c r="W50" i="44"/>
  <c r="W24" i="20"/>
  <c r="AU24" i="20" s="1"/>
  <c r="W64" i="44"/>
  <c r="AN31" i="44"/>
  <c r="K60" i="47"/>
  <c r="K96" i="60"/>
  <c r="K126" i="60" s="1"/>
  <c r="AN18" i="44"/>
  <c r="W11" i="20"/>
  <c r="AU11" i="20" s="1"/>
  <c r="W51" i="44"/>
  <c r="AN22" i="44"/>
  <c r="W15" i="20"/>
  <c r="AU15" i="20" s="1"/>
  <c r="W55" i="44"/>
  <c r="W26" i="20"/>
  <c r="AU26" i="20" s="1"/>
  <c r="AN33" i="44"/>
  <c r="W66" i="44"/>
  <c r="L255" i="44"/>
  <c r="L76" i="60" s="1"/>
  <c r="L106" i="60" s="1"/>
  <c r="K76" i="60"/>
  <c r="K106" i="60" s="1"/>
  <c r="AT6" i="20"/>
  <c r="V30" i="20"/>
  <c r="W57" i="44"/>
  <c r="W17" i="20"/>
  <c r="AU17" i="20" s="1"/>
  <c r="AN24" i="44"/>
  <c r="J110" i="47"/>
  <c r="AN12" i="44"/>
  <c r="W46" i="44"/>
  <c r="W74" i="44" s="1"/>
  <c r="W6" i="20"/>
  <c r="W18" i="20"/>
  <c r="AU18" i="20" s="1"/>
  <c r="W58" i="44"/>
  <c r="AN25" i="44"/>
  <c r="F62" i="20"/>
  <c r="AD62" i="20" s="1"/>
  <c r="U30" i="49"/>
  <c r="G99" i="60"/>
  <c r="J99" i="47"/>
  <c r="F123" i="20"/>
  <c r="V28" i="49"/>
  <c r="F60" i="49" s="1"/>
  <c r="AC123" i="20"/>
  <c r="AC216" i="20" s="1"/>
  <c r="E216" i="20"/>
  <c r="E247" i="20" s="1"/>
  <c r="J111" i="47"/>
  <c r="J107" i="47"/>
  <c r="J101" i="47"/>
  <c r="L273" i="44"/>
  <c r="L94" i="60" s="1"/>
  <c r="L124" i="60" s="1"/>
  <c r="J119" i="47"/>
  <c r="J116" i="47"/>
  <c r="I105" i="47"/>
  <c r="F124" i="20"/>
  <c r="V29" i="49"/>
  <c r="F61" i="49" s="1"/>
  <c r="AC124" i="20"/>
  <c r="AC217" i="20" s="1"/>
  <c r="E217" i="20"/>
  <c r="E248" i="20" s="1"/>
  <c r="AE53" i="20"/>
  <c r="AE39" i="20"/>
  <c r="AD48" i="20"/>
  <c r="AE47" i="20"/>
  <c r="AE51" i="20"/>
  <c r="AD49" i="20"/>
  <c r="AE46" i="20"/>
  <c r="AF56" i="20"/>
  <c r="AE42" i="20"/>
  <c r="AD50" i="20"/>
  <c r="AE50" i="20"/>
  <c r="AF40" i="20"/>
  <c r="AE45" i="20"/>
  <c r="AE57" i="20"/>
  <c r="AE48" i="20"/>
  <c r="AE44" i="20"/>
  <c r="AE56" i="20"/>
  <c r="AF57" i="20"/>
  <c r="AE41" i="20"/>
  <c r="AE59" i="20"/>
  <c r="AE55" i="20"/>
  <c r="AE43" i="20"/>
  <c r="AE58" i="20"/>
  <c r="AE52" i="20"/>
  <c r="AE40" i="20"/>
  <c r="AF38" i="20"/>
  <c r="AE38" i="20"/>
  <c r="W12" i="49"/>
  <c r="W9" i="49"/>
  <c r="W6" i="49"/>
  <c r="W14" i="49"/>
  <c r="W11" i="49"/>
  <c r="W8" i="49"/>
  <c r="W10" i="49"/>
  <c r="W18" i="49"/>
  <c r="W26" i="49"/>
  <c r="W15" i="49"/>
  <c r="W23" i="49"/>
  <c r="W13" i="49"/>
  <c r="W20" i="49"/>
  <c r="W7" i="49"/>
  <c r="W17" i="49"/>
  <c r="W25" i="49"/>
  <c r="W27" i="49"/>
  <c r="W22" i="49"/>
  <c r="W19" i="49"/>
  <c r="W21" i="49"/>
  <c r="W16" i="49"/>
  <c r="W24" i="49"/>
  <c r="I281" i="44"/>
  <c r="K188" i="44"/>
  <c r="K40" i="47"/>
  <c r="AL37" i="44"/>
  <c r="K218" i="44"/>
  <c r="L75" i="44"/>
  <c r="M75" i="44" s="1"/>
  <c r="E129" i="60"/>
  <c r="L275" i="44"/>
  <c r="L96" i="60" s="1"/>
  <c r="L126" i="60" s="1"/>
  <c r="L265" i="44"/>
  <c r="L263" i="44"/>
  <c r="E120" i="20"/>
  <c r="D54" i="49"/>
  <c r="E117" i="20"/>
  <c r="D41" i="49"/>
  <c r="E104" i="20"/>
  <c r="E118" i="20"/>
  <c r="D52" i="49"/>
  <c r="E115" i="20"/>
  <c r="D39" i="49"/>
  <c r="E102" i="20"/>
  <c r="D53" i="49"/>
  <c r="E116" i="20"/>
  <c r="D50" i="49"/>
  <c r="E113" i="20"/>
  <c r="D46" i="49"/>
  <c r="E109" i="20"/>
  <c r="E114" i="20"/>
  <c r="D48" i="49"/>
  <c r="E111" i="20"/>
  <c r="D44" i="49"/>
  <c r="E107" i="20"/>
  <c r="D49" i="49"/>
  <c r="E112" i="20"/>
  <c r="E122" i="20"/>
  <c r="E105" i="20"/>
  <c r="E110" i="20"/>
  <c r="E103" i="20"/>
  <c r="E121" i="20"/>
  <c r="E108" i="20"/>
  <c r="E101" i="20"/>
  <c r="E119" i="20"/>
  <c r="E106" i="20"/>
  <c r="L261" i="44"/>
  <c r="L259" i="44"/>
  <c r="K44" i="47"/>
  <c r="L89" i="44"/>
  <c r="K230" i="44"/>
  <c r="L230" i="44" s="1"/>
  <c r="L92" i="44"/>
  <c r="D249" i="20"/>
  <c r="L90" i="44"/>
  <c r="L257" i="44"/>
  <c r="L77" i="44"/>
  <c r="M77" i="44" s="1"/>
  <c r="L86" i="44"/>
  <c r="M86" i="44" s="1"/>
  <c r="L95" i="44"/>
  <c r="L43" i="47"/>
  <c r="K42" i="47"/>
  <c r="M272" i="44"/>
  <c r="M93" i="60" s="1"/>
  <c r="M123" i="60" s="1"/>
  <c r="M82" i="44"/>
  <c r="M258" i="44"/>
  <c r="M79" i="60" s="1"/>
  <c r="M109" i="60" s="1"/>
  <c r="AI30" i="20"/>
  <c r="M87" i="44"/>
  <c r="M255" i="44"/>
  <c r="M76" i="60" s="1"/>
  <c r="M106" i="60" s="1"/>
  <c r="M267" i="44"/>
  <c r="M88" i="60" s="1"/>
  <c r="M118" i="60" s="1"/>
  <c r="K54" i="47"/>
  <c r="L269" i="44"/>
  <c r="L90" i="60" s="1"/>
  <c r="L120" i="60" s="1"/>
  <c r="M264" i="44"/>
  <c r="M85" i="60" s="1"/>
  <c r="M115" i="60" s="1"/>
  <c r="M76" i="44"/>
  <c r="H68" i="60"/>
  <c r="J278" i="44"/>
  <c r="J281" i="44" s="1"/>
  <c r="K110" i="44"/>
  <c r="K128" i="44" s="1"/>
  <c r="J14" i="47"/>
  <c r="K140" i="44"/>
  <c r="K158" i="44" s="1"/>
  <c r="I76" i="47"/>
  <c r="K80" i="44"/>
  <c r="K98" i="44" s="1"/>
  <c r="G69" i="60"/>
  <c r="I66" i="60"/>
  <c r="I68" i="60" s="1"/>
  <c r="AH30" i="20"/>
  <c r="J86" i="47"/>
  <c r="K26" i="47"/>
  <c r="K117" i="47" s="1"/>
  <c r="J45" i="47"/>
  <c r="J63" i="47" s="1"/>
  <c r="K260" i="44"/>
  <c r="K81" i="60" s="1"/>
  <c r="K111" i="60" s="1"/>
  <c r="K16" i="47"/>
  <c r="J71" i="47"/>
  <c r="J70" i="47"/>
  <c r="J90" i="47"/>
  <c r="J91" i="47"/>
  <c r="J78" i="47"/>
  <c r="J74" i="47"/>
  <c r="J72" i="47"/>
  <c r="J85" i="47"/>
  <c r="J87" i="47"/>
  <c r="J81" i="47"/>
  <c r="J73" i="47"/>
  <c r="J84" i="47"/>
  <c r="J83" i="47"/>
  <c r="J82" i="47"/>
  <c r="J88" i="47"/>
  <c r="J77" i="47"/>
  <c r="J89" i="47"/>
  <c r="J79" i="47"/>
  <c r="J80" i="47"/>
  <c r="J75" i="47"/>
  <c r="H134" i="47"/>
  <c r="K12" i="47"/>
  <c r="K22" i="47"/>
  <c r="K113" i="47" s="1"/>
  <c r="K10" i="47"/>
  <c r="K18" i="47"/>
  <c r="K109" i="47" s="1"/>
  <c r="K13" i="47"/>
  <c r="H151" i="47"/>
  <c r="K21" i="47"/>
  <c r="K112" i="47" s="1"/>
  <c r="K29" i="47"/>
  <c r="K25" i="47"/>
  <c r="K11" i="47"/>
  <c r="K15" i="47"/>
  <c r="K106" i="47" s="1"/>
  <c r="K28" i="47"/>
  <c r="K119" i="47" s="1"/>
  <c r="K8" i="47"/>
  <c r="K17" i="47"/>
  <c r="K9" i="47"/>
  <c r="K23" i="47"/>
  <c r="K20" i="47"/>
  <c r="K24" i="47"/>
  <c r="L49" i="47"/>
  <c r="L57" i="47"/>
  <c r="K19" i="47"/>
  <c r="K56" i="47"/>
  <c r="L271" i="44"/>
  <c r="L92" i="60" s="1"/>
  <c r="L122" i="60" s="1"/>
  <c r="H136" i="47"/>
  <c r="K55" i="47"/>
  <c r="L270" i="44"/>
  <c r="L91" i="60" s="1"/>
  <c r="L121" i="60" s="1"/>
  <c r="K41" i="47"/>
  <c r="L256" i="44"/>
  <c r="L77" i="60" s="1"/>
  <c r="L107" i="60" s="1"/>
  <c r="K27" i="47"/>
  <c r="K39" i="47"/>
  <c r="L254" i="44"/>
  <c r="L75" i="60" s="1"/>
  <c r="L105" i="60" s="1"/>
  <c r="K47" i="47"/>
  <c r="L262" i="44"/>
  <c r="L83" i="60" s="1"/>
  <c r="L113" i="60" s="1"/>
  <c r="K51" i="47"/>
  <c r="L266" i="44"/>
  <c r="L87" i="60" s="1"/>
  <c r="L117" i="60" s="1"/>
  <c r="G54" i="20"/>
  <c r="H150" i="47"/>
  <c r="G148" i="47"/>
  <c r="H42" i="20"/>
  <c r="H144" i="47"/>
  <c r="H59" i="20"/>
  <c r="H139" i="47"/>
  <c r="G145" i="47"/>
  <c r="G153" i="47"/>
  <c r="I47" i="20"/>
  <c r="I57" i="20"/>
  <c r="L93" i="44"/>
  <c r="L243" i="44"/>
  <c r="L234" i="44"/>
  <c r="L231" i="44"/>
  <c r="L115" i="44"/>
  <c r="L169" i="44"/>
  <c r="L146" i="44"/>
  <c r="L164" i="44"/>
  <c r="L235" i="44"/>
  <c r="L138" i="44"/>
  <c r="L107" i="44"/>
  <c r="L118" i="44"/>
  <c r="L196" i="44"/>
  <c r="L111" i="44"/>
  <c r="L241" i="44"/>
  <c r="L236" i="44"/>
  <c r="L152" i="44"/>
  <c r="L149" i="44"/>
  <c r="L208" i="44"/>
  <c r="L195" i="44"/>
  <c r="L109" i="44"/>
  <c r="L176" i="44"/>
  <c r="L207" i="44"/>
  <c r="L154" i="44"/>
  <c r="L170" i="44"/>
  <c r="L203" i="44"/>
  <c r="L168" i="44"/>
  <c r="L105" i="44"/>
  <c r="L119" i="44"/>
  <c r="L183" i="44"/>
  <c r="L145" i="44"/>
  <c r="L224" i="44"/>
  <c r="L141" i="44"/>
  <c r="L104" i="44"/>
  <c r="L210" i="44"/>
  <c r="L228" i="44"/>
  <c r="L142" i="44"/>
  <c r="L175" i="44"/>
  <c r="L166" i="44"/>
  <c r="L122" i="44"/>
  <c r="L120" i="44"/>
  <c r="L117" i="44"/>
  <c r="L116" i="44"/>
  <c r="L209" i="44"/>
  <c r="L185" i="44"/>
  <c r="L184" i="44"/>
  <c r="L171" i="44"/>
  <c r="L135" i="44"/>
  <c r="L137" i="44"/>
  <c r="L214" i="44"/>
  <c r="L238" i="44"/>
  <c r="L150" i="44"/>
  <c r="L113" i="44"/>
  <c r="L172" i="44"/>
  <c r="L106" i="44"/>
  <c r="L197" i="44"/>
  <c r="L178" i="44"/>
  <c r="L155" i="44"/>
  <c r="L112" i="44"/>
  <c r="L124" i="44"/>
  <c r="L199" i="44"/>
  <c r="L179" i="44"/>
  <c r="L125" i="44"/>
  <c r="L205" i="44"/>
  <c r="L165" i="44"/>
  <c r="L202" i="44"/>
  <c r="L212" i="44"/>
  <c r="L206" i="44"/>
  <c r="L139" i="44"/>
  <c r="L232" i="44"/>
  <c r="L201" i="44"/>
  <c r="L143" i="44"/>
  <c r="L167" i="44"/>
  <c r="L229" i="44"/>
  <c r="L227" i="44"/>
  <c r="L240" i="44"/>
  <c r="L245" i="44"/>
  <c r="L177" i="44"/>
  <c r="L226" i="44"/>
  <c r="L123" i="44"/>
  <c r="L198" i="44"/>
  <c r="L180" i="44"/>
  <c r="L233" i="44"/>
  <c r="L151" i="44"/>
  <c r="L213" i="44"/>
  <c r="L181" i="44"/>
  <c r="L114" i="44"/>
  <c r="L237" i="44"/>
  <c r="L204" i="44"/>
  <c r="L134" i="44"/>
  <c r="L239" i="44"/>
  <c r="L242" i="44"/>
  <c r="L147" i="44"/>
  <c r="L108" i="44"/>
  <c r="L136" i="44"/>
  <c r="L144" i="44"/>
  <c r="L121" i="44"/>
  <c r="L194" i="44"/>
  <c r="L174" i="44"/>
  <c r="L211" i="44"/>
  <c r="L182" i="44"/>
  <c r="L225" i="44"/>
  <c r="L215" i="44"/>
  <c r="L173" i="44"/>
  <c r="L244" i="44"/>
  <c r="L153" i="44"/>
  <c r="L148" i="44"/>
  <c r="J193" i="44"/>
  <c r="J223" i="44" s="1"/>
  <c r="AJ5" i="49"/>
  <c r="U73" i="20"/>
  <c r="H54" i="20"/>
  <c r="H46" i="20"/>
  <c r="H43" i="20"/>
  <c r="G49" i="20"/>
  <c r="H58" i="20"/>
  <c r="H47" i="20"/>
  <c r="H41" i="20"/>
  <c r="H53" i="20"/>
  <c r="H39" i="20"/>
  <c r="H51" i="20"/>
  <c r="H137" i="47"/>
  <c r="H44" i="20"/>
  <c r="H55" i="20"/>
  <c r="H52" i="20"/>
  <c r="H145" i="47"/>
  <c r="H141" i="47"/>
  <c r="H152" i="47"/>
  <c r="H147" i="47"/>
  <c r="H133" i="47"/>
  <c r="G156" i="47"/>
  <c r="H148" i="47"/>
  <c r="H146" i="47"/>
  <c r="H140" i="47"/>
  <c r="H135" i="47"/>
  <c r="H149" i="47"/>
  <c r="AR156" i="20"/>
  <c r="M79" i="44"/>
  <c r="M81" i="44"/>
  <c r="L84" i="44"/>
  <c r="M94" i="44"/>
  <c r="M78" i="44"/>
  <c r="M91" i="44"/>
  <c r="M88" i="44"/>
  <c r="L85" i="44"/>
  <c r="F156" i="47"/>
  <c r="F124" i="47"/>
  <c r="Y38" i="44"/>
  <c r="K103" i="47" l="1"/>
  <c r="M268" i="44"/>
  <c r="M89" i="60" s="1"/>
  <c r="M119" i="60" s="1"/>
  <c r="L53" i="47"/>
  <c r="X16" i="54"/>
  <c r="W46" i="54"/>
  <c r="W80" i="20"/>
  <c r="AU80" i="20" s="1"/>
  <c r="L59" i="47"/>
  <c r="M274" i="44"/>
  <c r="M95" i="60" s="1"/>
  <c r="M125" i="60" s="1"/>
  <c r="X17" i="54"/>
  <c r="W47" i="54"/>
  <c r="W81" i="20"/>
  <c r="AU81" i="20" s="1"/>
  <c r="V60" i="54"/>
  <c r="K104" i="47"/>
  <c r="X15" i="54"/>
  <c r="W45" i="54"/>
  <c r="W79" i="20"/>
  <c r="AU79" i="20" s="1"/>
  <c r="W30" i="54"/>
  <c r="L40" i="47"/>
  <c r="K110" i="47"/>
  <c r="K100" i="47"/>
  <c r="K102" i="47"/>
  <c r="K114" i="47"/>
  <c r="M275" i="44"/>
  <c r="M96" i="60" s="1"/>
  <c r="M126" i="60" s="1"/>
  <c r="K108" i="47"/>
  <c r="M273" i="44"/>
  <c r="M94" i="60" s="1"/>
  <c r="M124" i="60" s="1"/>
  <c r="L58" i="47"/>
  <c r="L60" i="47"/>
  <c r="K120" i="47"/>
  <c r="J105" i="47"/>
  <c r="J123" i="47" s="1"/>
  <c r="X26" i="20"/>
  <c r="AV26" i="20" s="1"/>
  <c r="X66" i="44"/>
  <c r="L42" i="47"/>
  <c r="L78" i="60"/>
  <c r="L108" i="60" s="1"/>
  <c r="L46" i="47"/>
  <c r="L82" i="60"/>
  <c r="L112" i="60" s="1"/>
  <c r="X18" i="20"/>
  <c r="AV18" i="20" s="1"/>
  <c r="X58" i="44"/>
  <c r="X24" i="20"/>
  <c r="AV24" i="20" s="1"/>
  <c r="X64" i="44"/>
  <c r="X27" i="20"/>
  <c r="AV27" i="20" s="1"/>
  <c r="X67" i="44"/>
  <c r="L48" i="47"/>
  <c r="L84" i="60"/>
  <c r="L114" i="60" s="1"/>
  <c r="X25" i="20"/>
  <c r="AV25" i="20" s="1"/>
  <c r="X65" i="44"/>
  <c r="X22" i="20"/>
  <c r="AV22" i="20" s="1"/>
  <c r="X62" i="44"/>
  <c r="X20" i="20"/>
  <c r="AV20" i="20" s="1"/>
  <c r="X60" i="44"/>
  <c r="M265" i="44"/>
  <c r="M86" i="60" s="1"/>
  <c r="M116" i="60" s="1"/>
  <c r="L86" i="60"/>
  <c r="L116" i="60" s="1"/>
  <c r="AU6" i="20"/>
  <c r="W30" i="20"/>
  <c r="X15" i="20"/>
  <c r="AV15" i="20" s="1"/>
  <c r="X55" i="44"/>
  <c r="X17" i="20"/>
  <c r="AV17" i="20" s="1"/>
  <c r="X57" i="44"/>
  <c r="X54" i="44"/>
  <c r="X14" i="20"/>
  <c r="AV14" i="20" s="1"/>
  <c r="X21" i="20"/>
  <c r="AV21" i="20" s="1"/>
  <c r="X61" i="44"/>
  <c r="X7" i="20"/>
  <c r="AV7" i="20" s="1"/>
  <c r="X47" i="44"/>
  <c r="X16" i="20"/>
  <c r="AV16" i="20" s="1"/>
  <c r="X56" i="44"/>
  <c r="K118" i="47"/>
  <c r="X6" i="20"/>
  <c r="X46" i="44"/>
  <c r="X74" i="44" s="1"/>
  <c r="X9" i="20"/>
  <c r="AV9" i="20" s="1"/>
  <c r="X49" i="44"/>
  <c r="X19" i="20"/>
  <c r="AV19" i="20" s="1"/>
  <c r="X59" i="44"/>
  <c r="X8" i="20"/>
  <c r="AV8" i="20" s="1"/>
  <c r="X48" i="44"/>
  <c r="M259" i="44"/>
  <c r="M80" i="60" s="1"/>
  <c r="M110" i="60" s="1"/>
  <c r="L80" i="60"/>
  <c r="L110" i="60" s="1"/>
  <c r="AS73" i="20"/>
  <c r="U94" i="20"/>
  <c r="X51" i="44"/>
  <c r="X11" i="20"/>
  <c r="AV11" i="20" s="1"/>
  <c r="X10" i="20"/>
  <c r="AV10" i="20" s="1"/>
  <c r="X50" i="44"/>
  <c r="X52" i="44"/>
  <c r="X12" i="20"/>
  <c r="AV12" i="20" s="1"/>
  <c r="J32" i="47"/>
  <c r="E130" i="60"/>
  <c r="H99" i="60"/>
  <c r="I99" i="60"/>
  <c r="K101" i="47"/>
  <c r="K107" i="47"/>
  <c r="I123" i="47"/>
  <c r="AC110" i="20"/>
  <c r="AC203" i="20" s="1"/>
  <c r="E203" i="20"/>
  <c r="E234" i="20" s="1"/>
  <c r="AC102" i="20"/>
  <c r="AC195" i="20" s="1"/>
  <c r="E195" i="20"/>
  <c r="E226" i="20" s="1"/>
  <c r="AC111" i="20"/>
  <c r="AC204" i="20" s="1"/>
  <c r="E204" i="20"/>
  <c r="E235" i="20" s="1"/>
  <c r="K115" i="47"/>
  <c r="AC105" i="20"/>
  <c r="AC198" i="20" s="1"/>
  <c r="E198" i="20"/>
  <c r="E229" i="20" s="1"/>
  <c r="AC114" i="20"/>
  <c r="AC207" i="20" s="1"/>
  <c r="E207" i="20"/>
  <c r="AC120" i="20"/>
  <c r="AC213" i="20" s="1"/>
  <c r="E213" i="20"/>
  <c r="E244" i="20" s="1"/>
  <c r="AC103" i="20"/>
  <c r="AC196" i="20" s="1"/>
  <c r="E196" i="20"/>
  <c r="E227" i="20" s="1"/>
  <c r="K111" i="47"/>
  <c r="K116" i="47"/>
  <c r="AC106" i="20"/>
  <c r="AC199" i="20" s="1"/>
  <c r="E199" i="20"/>
  <c r="AC122" i="20"/>
  <c r="AC215" i="20" s="1"/>
  <c r="E215" i="20"/>
  <c r="E246" i="20" s="1"/>
  <c r="AC109" i="20"/>
  <c r="AC202" i="20" s="1"/>
  <c r="E202" i="20"/>
  <c r="E233" i="20" s="1"/>
  <c r="AC115" i="20"/>
  <c r="AC208" i="20" s="1"/>
  <c r="E208" i="20"/>
  <c r="E239" i="20" s="1"/>
  <c r="AC119" i="20"/>
  <c r="AC212" i="20" s="1"/>
  <c r="E212" i="20"/>
  <c r="E243" i="20" s="1"/>
  <c r="AC112" i="20"/>
  <c r="AC205" i="20" s="1"/>
  <c r="E205" i="20"/>
  <c r="E236" i="20" s="1"/>
  <c r="E125" i="20"/>
  <c r="AC101" i="20"/>
  <c r="AC194" i="20" s="1"/>
  <c r="E194" i="20"/>
  <c r="AC113" i="20"/>
  <c r="AC206" i="20" s="1"/>
  <c r="E206" i="20"/>
  <c r="AC118" i="20"/>
  <c r="AC211" i="20" s="1"/>
  <c r="E211" i="20"/>
  <c r="E242" i="20" s="1"/>
  <c r="G124" i="20"/>
  <c r="W29" i="49"/>
  <c r="G61" i="49" s="1"/>
  <c r="AD123" i="20"/>
  <c r="AD216" i="20" s="1"/>
  <c r="F216" i="20"/>
  <c r="F247" i="20" s="1"/>
  <c r="AC117" i="20"/>
  <c r="AC210" i="20" s="1"/>
  <c r="E210" i="20"/>
  <c r="E241" i="20" s="1"/>
  <c r="AC108" i="20"/>
  <c r="AC201" i="20" s="1"/>
  <c r="E201" i="20"/>
  <c r="E232" i="20" s="1"/>
  <c r="AC107" i="20"/>
  <c r="AC200" i="20" s="1"/>
  <c r="E200" i="20"/>
  <c r="E231" i="20" s="1"/>
  <c r="AC104" i="20"/>
  <c r="AC197" i="20" s="1"/>
  <c r="E197" i="20"/>
  <c r="E228" i="20" s="1"/>
  <c r="K99" i="47"/>
  <c r="AC121" i="20"/>
  <c r="AC214" i="20" s="1"/>
  <c r="E214" i="20"/>
  <c r="E245" i="20" s="1"/>
  <c r="AC116" i="20"/>
  <c r="AC209" i="20" s="1"/>
  <c r="E209" i="20"/>
  <c r="E240" i="20" s="1"/>
  <c r="G123" i="20"/>
  <c r="W28" i="49"/>
  <c r="G60" i="49" s="1"/>
  <c r="AD124" i="20"/>
  <c r="AD217" i="20" s="1"/>
  <c r="F217" i="20"/>
  <c r="F248" i="20" s="1"/>
  <c r="V30" i="49"/>
  <c r="AF55" i="20"/>
  <c r="AF44" i="20"/>
  <c r="AE49" i="20"/>
  <c r="AF43" i="20"/>
  <c r="AF42" i="20"/>
  <c r="AF52" i="20"/>
  <c r="AF58" i="20"/>
  <c r="AF47" i="20"/>
  <c r="AF59" i="20"/>
  <c r="AF51" i="20"/>
  <c r="AF39" i="20"/>
  <c r="AF54" i="20"/>
  <c r="AG47" i="20"/>
  <c r="AF53" i="20"/>
  <c r="AE54" i="20"/>
  <c r="G62" i="20"/>
  <c r="AE62" i="20" s="1"/>
  <c r="AF46" i="20"/>
  <c r="AG57" i="20"/>
  <c r="AF41" i="20"/>
  <c r="X7" i="49"/>
  <c r="X12" i="49"/>
  <c r="X9" i="49"/>
  <c r="X6" i="49"/>
  <c r="X14" i="49"/>
  <c r="X11" i="49"/>
  <c r="X13" i="49"/>
  <c r="X8" i="49"/>
  <c r="X21" i="49"/>
  <c r="X18" i="49"/>
  <c r="X26" i="49"/>
  <c r="X15" i="49"/>
  <c r="X23" i="49"/>
  <c r="X22" i="49"/>
  <c r="X10" i="49"/>
  <c r="X20" i="49"/>
  <c r="X17" i="49"/>
  <c r="X25" i="49"/>
  <c r="X16" i="49"/>
  <c r="X19" i="49"/>
  <c r="X27" i="49"/>
  <c r="X24" i="49"/>
  <c r="Y10" i="49"/>
  <c r="Y7" i="49"/>
  <c r="Y12" i="49"/>
  <c r="Y9" i="49"/>
  <c r="Y6" i="49"/>
  <c r="Y14" i="49"/>
  <c r="Y8" i="49"/>
  <c r="Y11" i="49"/>
  <c r="Y16" i="49"/>
  <c r="Y24" i="49"/>
  <c r="Y19" i="49"/>
  <c r="Y21" i="49"/>
  <c r="Y18" i="49"/>
  <c r="Y26" i="49"/>
  <c r="Y13" i="49"/>
  <c r="Y15" i="49"/>
  <c r="Y23" i="49"/>
  <c r="Y25" i="49"/>
  <c r="Y20" i="49"/>
  <c r="Y17" i="49"/>
  <c r="Y22" i="49"/>
  <c r="Y27" i="49"/>
  <c r="K248" i="44"/>
  <c r="L248" i="44"/>
  <c r="L188" i="44"/>
  <c r="AM37" i="44"/>
  <c r="F129" i="60"/>
  <c r="L50" i="47"/>
  <c r="M263" i="44"/>
  <c r="M84" i="60" s="1"/>
  <c r="M114" i="60" s="1"/>
  <c r="D55" i="49"/>
  <c r="E237" i="20"/>
  <c r="E238" i="20"/>
  <c r="E230" i="20"/>
  <c r="M261" i="44"/>
  <c r="D51" i="49"/>
  <c r="D47" i="49"/>
  <c r="D58" i="49"/>
  <c r="L44" i="47"/>
  <c r="D56" i="49"/>
  <c r="F120" i="20"/>
  <c r="F109" i="20"/>
  <c r="F121" i="20"/>
  <c r="F118" i="20"/>
  <c r="E44" i="49"/>
  <c r="F107" i="20"/>
  <c r="D40" i="49"/>
  <c r="F119" i="20"/>
  <c r="F112" i="20"/>
  <c r="F105" i="20"/>
  <c r="D59" i="49"/>
  <c r="E54" i="49"/>
  <c r="F117" i="20"/>
  <c r="F110" i="20"/>
  <c r="F103" i="20"/>
  <c r="F115" i="20"/>
  <c r="F108" i="20"/>
  <c r="F101" i="20"/>
  <c r="F113" i="20"/>
  <c r="F106" i="20"/>
  <c r="D45" i="49"/>
  <c r="E53" i="49"/>
  <c r="F116" i="20"/>
  <c r="E48" i="49"/>
  <c r="F111" i="20"/>
  <c r="F104" i="20"/>
  <c r="D43" i="49"/>
  <c r="D38" i="49"/>
  <c r="D42" i="49"/>
  <c r="D57" i="49"/>
  <c r="F122" i="20"/>
  <c r="F114" i="20"/>
  <c r="F102" i="20"/>
  <c r="M89" i="44"/>
  <c r="N89" i="44" s="1"/>
  <c r="M92" i="44"/>
  <c r="L200" i="44"/>
  <c r="L218" i="44" s="1"/>
  <c r="L110" i="44"/>
  <c r="L128" i="44" s="1"/>
  <c r="M90" i="44"/>
  <c r="M257" i="44"/>
  <c r="M95" i="44"/>
  <c r="M83" i="44"/>
  <c r="M43" i="47"/>
  <c r="M53" i="47"/>
  <c r="M40" i="47"/>
  <c r="M52" i="47"/>
  <c r="N267" i="44"/>
  <c r="N88" i="60" s="1"/>
  <c r="N118" i="60" s="1"/>
  <c r="AJ30" i="20"/>
  <c r="N255" i="44"/>
  <c r="N76" i="60" s="1"/>
  <c r="N106" i="60" s="1"/>
  <c r="N94" i="44"/>
  <c r="M269" i="44"/>
  <c r="M90" i="60" s="1"/>
  <c r="M120" i="60" s="1"/>
  <c r="L54" i="47"/>
  <c r="N264" i="44"/>
  <c r="N85" i="60" s="1"/>
  <c r="N115" i="60" s="1"/>
  <c r="M60" i="47"/>
  <c r="N268" i="44"/>
  <c r="N89" i="60" s="1"/>
  <c r="N119" i="60" s="1"/>
  <c r="N258" i="44"/>
  <c r="N79" i="60" s="1"/>
  <c r="N109" i="60" s="1"/>
  <c r="N86" i="44"/>
  <c r="N275" i="44"/>
  <c r="N96" i="60" s="1"/>
  <c r="N126" i="60" s="1"/>
  <c r="K278" i="44"/>
  <c r="J76" i="47"/>
  <c r="K14" i="47"/>
  <c r="L140" i="44"/>
  <c r="L158" i="44" s="1"/>
  <c r="L80" i="44"/>
  <c r="L98" i="44" s="1"/>
  <c r="H69" i="60"/>
  <c r="J66" i="60"/>
  <c r="J68" i="60" s="1"/>
  <c r="K88" i="47"/>
  <c r="L12" i="47"/>
  <c r="L103" i="47" s="1"/>
  <c r="K45" i="47"/>
  <c r="K63" i="47" s="1"/>
  <c r="L260" i="44"/>
  <c r="L81" i="60" s="1"/>
  <c r="L111" i="60" s="1"/>
  <c r="K86" i="47"/>
  <c r="K70" i="47"/>
  <c r="K84" i="47"/>
  <c r="K82" i="47"/>
  <c r="K90" i="47"/>
  <c r="K74" i="47"/>
  <c r="K77" i="47"/>
  <c r="K75" i="47"/>
  <c r="K89" i="47"/>
  <c r="K85" i="47"/>
  <c r="K73" i="47"/>
  <c r="K80" i="47"/>
  <c r="K83" i="47"/>
  <c r="K71" i="47"/>
  <c r="K87" i="47"/>
  <c r="K79" i="47"/>
  <c r="K91" i="47"/>
  <c r="K72" i="47"/>
  <c r="K78" i="47"/>
  <c r="K81" i="47"/>
  <c r="I135" i="47"/>
  <c r="L16" i="47"/>
  <c r="L22" i="47"/>
  <c r="L113" i="47" s="1"/>
  <c r="L20" i="47"/>
  <c r="L9" i="47"/>
  <c r="L11" i="47"/>
  <c r="L25" i="47"/>
  <c r="L15" i="47"/>
  <c r="I145" i="47"/>
  <c r="L26" i="47"/>
  <c r="L117" i="47" s="1"/>
  <c r="L29" i="47"/>
  <c r="L17" i="47"/>
  <c r="L10" i="47"/>
  <c r="L28" i="47"/>
  <c r="L119" i="47" s="1"/>
  <c r="L23" i="47"/>
  <c r="L24" i="47"/>
  <c r="L18" i="47"/>
  <c r="L109" i="47" s="1"/>
  <c r="L21" i="47"/>
  <c r="L112" i="47" s="1"/>
  <c r="L13" i="47"/>
  <c r="L104" i="47" s="1"/>
  <c r="L8" i="47"/>
  <c r="I141" i="47"/>
  <c r="M271" i="44"/>
  <c r="M92" i="60" s="1"/>
  <c r="M122" i="60" s="1"/>
  <c r="L56" i="47"/>
  <c r="L51" i="47"/>
  <c r="M266" i="44"/>
  <c r="M87" i="60" s="1"/>
  <c r="M117" i="60" s="1"/>
  <c r="L19" i="47"/>
  <c r="H138" i="47"/>
  <c r="L27" i="47"/>
  <c r="M270" i="44"/>
  <c r="M91" i="60" s="1"/>
  <c r="M121" i="60" s="1"/>
  <c r="L55" i="47"/>
  <c r="H153" i="47"/>
  <c r="M262" i="44"/>
  <c r="M83" i="60" s="1"/>
  <c r="M113" i="60" s="1"/>
  <c r="L47" i="47"/>
  <c r="M254" i="44"/>
  <c r="M75" i="60" s="1"/>
  <c r="M105" i="60" s="1"/>
  <c r="L39" i="47"/>
  <c r="M256" i="44"/>
  <c r="M77" i="60" s="1"/>
  <c r="M107" i="60" s="1"/>
  <c r="L41" i="47"/>
  <c r="M57" i="47"/>
  <c r="N272" i="44"/>
  <c r="N93" i="60" s="1"/>
  <c r="N123" i="60" s="1"/>
  <c r="M49" i="47"/>
  <c r="H50" i="20"/>
  <c r="I51" i="20"/>
  <c r="H45" i="20"/>
  <c r="I39" i="20"/>
  <c r="I134" i="47"/>
  <c r="J147" i="47"/>
  <c r="I41" i="20"/>
  <c r="J40" i="20"/>
  <c r="I46" i="20"/>
  <c r="J59" i="20"/>
  <c r="J152" i="47"/>
  <c r="I151" i="47"/>
  <c r="M93" i="44"/>
  <c r="M204" i="44"/>
  <c r="M148" i="44"/>
  <c r="M182" i="44"/>
  <c r="M213" i="44"/>
  <c r="M180" i="44"/>
  <c r="M240" i="44"/>
  <c r="M206" i="44"/>
  <c r="M205" i="44"/>
  <c r="M172" i="44"/>
  <c r="M238" i="44"/>
  <c r="M210" i="44"/>
  <c r="M145" i="44"/>
  <c r="M154" i="44"/>
  <c r="M115" i="44"/>
  <c r="M151" i="44"/>
  <c r="M184" i="44"/>
  <c r="M183" i="44"/>
  <c r="M173" i="44"/>
  <c r="M194" i="44"/>
  <c r="M108" i="44"/>
  <c r="M242" i="44"/>
  <c r="M177" i="44"/>
  <c r="M120" i="44"/>
  <c r="M168" i="44"/>
  <c r="M195" i="44"/>
  <c r="M149" i="44"/>
  <c r="M118" i="44"/>
  <c r="M235" i="44"/>
  <c r="M243" i="44"/>
  <c r="M153" i="44"/>
  <c r="M144" i="44"/>
  <c r="M212" i="44"/>
  <c r="M125" i="44"/>
  <c r="M104" i="44"/>
  <c r="M121" i="44"/>
  <c r="M239" i="44"/>
  <c r="M198" i="44"/>
  <c r="M245" i="44"/>
  <c r="M229" i="44"/>
  <c r="M143" i="44"/>
  <c r="M124" i="44"/>
  <c r="M122" i="44"/>
  <c r="M142" i="44"/>
  <c r="M152" i="44"/>
  <c r="M107" i="44"/>
  <c r="M164" i="44"/>
  <c r="M207" i="44"/>
  <c r="M231" i="44"/>
  <c r="M215" i="44"/>
  <c r="M114" i="44"/>
  <c r="M202" i="44"/>
  <c r="M179" i="44"/>
  <c r="M113" i="44"/>
  <c r="M214" i="44"/>
  <c r="M171" i="44"/>
  <c r="M185" i="44"/>
  <c r="M116" i="44"/>
  <c r="M166" i="44"/>
  <c r="M141" i="44"/>
  <c r="M119" i="44"/>
  <c r="M211" i="44"/>
  <c r="M227" i="44"/>
  <c r="M197" i="44"/>
  <c r="M241" i="44"/>
  <c r="M244" i="44"/>
  <c r="M134" i="44"/>
  <c r="M237" i="44"/>
  <c r="M123" i="44"/>
  <c r="M112" i="44"/>
  <c r="M176" i="44"/>
  <c r="M111" i="44"/>
  <c r="M146" i="44"/>
  <c r="M147" i="44"/>
  <c r="M232" i="44"/>
  <c r="M135" i="44"/>
  <c r="M225" i="44"/>
  <c r="M136" i="44"/>
  <c r="M181" i="44"/>
  <c r="M233" i="44"/>
  <c r="M167" i="44"/>
  <c r="M139" i="44"/>
  <c r="M165" i="44"/>
  <c r="M199" i="44"/>
  <c r="M155" i="44"/>
  <c r="M106" i="44"/>
  <c r="M150" i="44"/>
  <c r="M137" i="44"/>
  <c r="M209" i="44"/>
  <c r="M228" i="44"/>
  <c r="M224" i="44"/>
  <c r="M105" i="44"/>
  <c r="M203" i="44"/>
  <c r="M208" i="44"/>
  <c r="M174" i="44"/>
  <c r="M226" i="44"/>
  <c r="M201" i="44"/>
  <c r="M178" i="44"/>
  <c r="M117" i="44"/>
  <c r="M175" i="44"/>
  <c r="M109" i="44"/>
  <c r="M236" i="44"/>
  <c r="M196" i="44"/>
  <c r="M138" i="44"/>
  <c r="M169" i="44"/>
  <c r="M234" i="44"/>
  <c r="K193" i="44"/>
  <c r="K223" i="44" s="1"/>
  <c r="AK5" i="49"/>
  <c r="V73" i="20"/>
  <c r="H49" i="20"/>
  <c r="I38" i="20"/>
  <c r="I43" i="20"/>
  <c r="I45" i="20"/>
  <c r="I53" i="20"/>
  <c r="I55" i="20"/>
  <c r="I50" i="20"/>
  <c r="I54" i="20"/>
  <c r="I42" i="20"/>
  <c r="I59" i="20"/>
  <c r="I58" i="20"/>
  <c r="G124" i="47"/>
  <c r="I44" i="20"/>
  <c r="I52" i="20"/>
  <c r="I56" i="20"/>
  <c r="H143" i="47"/>
  <c r="I132" i="47"/>
  <c r="I138" i="47"/>
  <c r="I149" i="47"/>
  <c r="I150" i="47"/>
  <c r="I139" i="47"/>
  <c r="I136" i="47"/>
  <c r="I146" i="47"/>
  <c r="I147" i="47"/>
  <c r="I153" i="47"/>
  <c r="I144" i="47"/>
  <c r="J153" i="47"/>
  <c r="I148" i="47"/>
  <c r="J135" i="47"/>
  <c r="I137" i="47"/>
  <c r="I152" i="47"/>
  <c r="I133" i="47"/>
  <c r="AS156" i="20"/>
  <c r="AS94" i="20"/>
  <c r="N82" i="44"/>
  <c r="N87" i="44"/>
  <c r="N75" i="44"/>
  <c r="M85" i="44"/>
  <c r="N78" i="44"/>
  <c r="N76" i="44"/>
  <c r="N91" i="44"/>
  <c r="N88" i="44"/>
  <c r="M84" i="44"/>
  <c r="N79" i="44"/>
  <c r="Z38" i="44"/>
  <c r="M59" i="47" l="1"/>
  <c r="X47" i="54"/>
  <c r="X81" i="20"/>
  <c r="AV81" i="20" s="1"/>
  <c r="W60" i="54"/>
  <c r="X45" i="54"/>
  <c r="X79" i="20"/>
  <c r="AV79" i="20" s="1"/>
  <c r="X30" i="54"/>
  <c r="X46" i="54"/>
  <c r="X80" i="20"/>
  <c r="AV80" i="20" s="1"/>
  <c r="L100" i="47"/>
  <c r="N273" i="44"/>
  <c r="N94" i="60" s="1"/>
  <c r="N124" i="60" s="1"/>
  <c r="L102" i="47"/>
  <c r="M58" i="47"/>
  <c r="M50" i="47"/>
  <c r="L106" i="47"/>
  <c r="L118" i="47"/>
  <c r="L120" i="47"/>
  <c r="L114" i="47"/>
  <c r="L110" i="47"/>
  <c r="L108" i="47"/>
  <c r="N265" i="44"/>
  <c r="N86" i="60" s="1"/>
  <c r="N116" i="60" s="1"/>
  <c r="N263" i="44"/>
  <c r="N84" i="60" s="1"/>
  <c r="N114" i="60" s="1"/>
  <c r="N259" i="44"/>
  <c r="N80" i="60" s="1"/>
  <c r="N110" i="60" s="1"/>
  <c r="M44" i="47"/>
  <c r="AV6" i="20"/>
  <c r="X30" i="20"/>
  <c r="L115" i="47"/>
  <c r="M42" i="47"/>
  <c r="M78" i="60"/>
  <c r="M108" i="60" s="1"/>
  <c r="M48" i="47"/>
  <c r="N261" i="44"/>
  <c r="N82" i="60" s="1"/>
  <c r="N112" i="60" s="1"/>
  <c r="M82" i="60"/>
  <c r="M112" i="60" s="1"/>
  <c r="AT73" i="20"/>
  <c r="V94" i="20"/>
  <c r="AT94" i="20" s="1"/>
  <c r="L111" i="47"/>
  <c r="K105" i="47"/>
  <c r="K123" i="47" s="1"/>
  <c r="F130" i="60"/>
  <c r="J99" i="60"/>
  <c r="AD113" i="20"/>
  <c r="AD206" i="20" s="1"/>
  <c r="F206" i="20"/>
  <c r="AE124" i="20"/>
  <c r="AE217" i="20" s="1"/>
  <c r="G217" i="20"/>
  <c r="G248" i="20" s="1"/>
  <c r="AD104" i="20"/>
  <c r="AD197" i="20" s="1"/>
  <c r="F197" i="20"/>
  <c r="AD101" i="20"/>
  <c r="AD194" i="20" s="1"/>
  <c r="F125" i="20"/>
  <c r="F194" i="20"/>
  <c r="AD105" i="20"/>
  <c r="AD198" i="20" s="1"/>
  <c r="F198" i="20"/>
  <c r="AD109" i="20"/>
  <c r="AD202" i="20" s="1"/>
  <c r="F202" i="20"/>
  <c r="H123" i="20"/>
  <c r="X28" i="49"/>
  <c r="H60" i="49" s="1"/>
  <c r="H124" i="20"/>
  <c r="X29" i="49"/>
  <c r="H61" i="49" s="1"/>
  <c r="K32" i="47"/>
  <c r="L99" i="47"/>
  <c r="L107" i="47"/>
  <c r="AD102" i="20"/>
  <c r="AD195" i="20" s="1"/>
  <c r="F195" i="20"/>
  <c r="AD111" i="20"/>
  <c r="AD204" i="20" s="1"/>
  <c r="F204" i="20"/>
  <c r="AD108" i="20"/>
  <c r="AD201" i="20" s="1"/>
  <c r="F201" i="20"/>
  <c r="AD112" i="20"/>
  <c r="AD205" i="20" s="1"/>
  <c r="F205" i="20"/>
  <c r="AD120" i="20"/>
  <c r="AD213" i="20" s="1"/>
  <c r="F213" i="20"/>
  <c r="AD114" i="20"/>
  <c r="AD207" i="20" s="1"/>
  <c r="F207" i="20"/>
  <c r="AD115" i="20"/>
  <c r="AD208" i="20" s="1"/>
  <c r="F208" i="20"/>
  <c r="AD119" i="20"/>
  <c r="AD212" i="20" s="1"/>
  <c r="F212" i="20"/>
  <c r="AD122" i="20"/>
  <c r="AD215" i="20" s="1"/>
  <c r="F215" i="20"/>
  <c r="AD116" i="20"/>
  <c r="AD209" i="20" s="1"/>
  <c r="F209" i="20"/>
  <c r="AD103" i="20"/>
  <c r="AD196" i="20" s="1"/>
  <c r="F196" i="20"/>
  <c r="L116" i="47"/>
  <c r="AD110" i="20"/>
  <c r="AD203" i="20" s="1"/>
  <c r="F203" i="20"/>
  <c r="AD107" i="20"/>
  <c r="AD200" i="20" s="1"/>
  <c r="F200" i="20"/>
  <c r="AD117" i="20"/>
  <c r="AD210" i="20" s="1"/>
  <c r="F210" i="20"/>
  <c r="I123" i="20"/>
  <c r="Y28" i="49"/>
  <c r="I124" i="20"/>
  <c r="Y29" i="49"/>
  <c r="E218" i="20"/>
  <c r="E219" i="20" s="1"/>
  <c r="W30" i="49"/>
  <c r="AD121" i="20"/>
  <c r="AD214" i="20" s="1"/>
  <c r="F214" i="20"/>
  <c r="AE123" i="20"/>
  <c r="AE216" i="20" s="1"/>
  <c r="G216" i="20"/>
  <c r="G247" i="20" s="1"/>
  <c r="L101" i="47"/>
  <c r="AD106" i="20"/>
  <c r="AD199" i="20" s="1"/>
  <c r="F199" i="20"/>
  <c r="AD118" i="20"/>
  <c r="AD211" i="20" s="1"/>
  <c r="F211" i="20"/>
  <c r="AG59" i="20"/>
  <c r="AF45" i="20"/>
  <c r="AG42" i="20"/>
  <c r="AF49" i="20"/>
  <c r="AH59" i="20"/>
  <c r="AG51" i="20"/>
  <c r="AG46" i="20"/>
  <c r="AG39" i="20"/>
  <c r="AH40" i="20"/>
  <c r="AG43" i="20"/>
  <c r="AF50" i="20"/>
  <c r="AG52" i="20"/>
  <c r="AG55" i="20"/>
  <c r="AG41" i="20"/>
  <c r="AG50" i="20"/>
  <c r="AG44" i="20"/>
  <c r="AG53" i="20"/>
  <c r="AG58" i="20"/>
  <c r="AG54" i="20"/>
  <c r="AG56" i="20"/>
  <c r="AG45" i="20"/>
  <c r="AG38" i="20"/>
  <c r="Z13" i="49"/>
  <c r="Z10" i="49"/>
  <c r="Z7" i="49"/>
  <c r="Z12" i="49"/>
  <c r="Z9" i="49"/>
  <c r="Z11" i="49"/>
  <c r="Z14" i="49"/>
  <c r="Z19" i="49"/>
  <c r="Z27" i="49"/>
  <c r="Z8" i="49"/>
  <c r="Z16" i="49"/>
  <c r="Z24" i="49"/>
  <c r="Z21" i="49"/>
  <c r="Z20" i="49"/>
  <c r="Z18" i="49"/>
  <c r="Z26" i="49"/>
  <c r="Z15" i="49"/>
  <c r="Z23" i="49"/>
  <c r="Z6" i="49"/>
  <c r="Z17" i="49"/>
  <c r="Z25" i="49"/>
  <c r="Z22" i="49"/>
  <c r="K281" i="44"/>
  <c r="G129" i="60"/>
  <c r="AN37" i="44"/>
  <c r="E51" i="49"/>
  <c r="E45" i="49"/>
  <c r="E56" i="49"/>
  <c r="E41" i="49"/>
  <c r="E38" i="49"/>
  <c r="M46" i="47"/>
  <c r="E57" i="49"/>
  <c r="E40" i="49"/>
  <c r="E43" i="49"/>
  <c r="E39" i="49"/>
  <c r="E52" i="49"/>
  <c r="E47" i="49"/>
  <c r="E59" i="49"/>
  <c r="E46" i="49"/>
  <c r="E50" i="49"/>
  <c r="G113" i="20"/>
  <c r="G106" i="20"/>
  <c r="F51" i="49"/>
  <c r="G114" i="20"/>
  <c r="G112" i="20"/>
  <c r="G105" i="20"/>
  <c r="G108" i="20"/>
  <c r="E55" i="49"/>
  <c r="F38" i="49"/>
  <c r="G101" i="20"/>
  <c r="G104" i="20"/>
  <c r="G110" i="20"/>
  <c r="E58" i="49"/>
  <c r="F48" i="49"/>
  <c r="G111" i="20"/>
  <c r="G103" i="20"/>
  <c r="G121" i="20"/>
  <c r="G122" i="20"/>
  <c r="E42" i="49"/>
  <c r="G109" i="20"/>
  <c r="G102" i="20"/>
  <c r="F54" i="49"/>
  <c r="G117" i="20"/>
  <c r="G120" i="20"/>
  <c r="G115" i="20"/>
  <c r="G118" i="20"/>
  <c r="E49" i="49"/>
  <c r="F56" i="49"/>
  <c r="G119" i="20"/>
  <c r="F44" i="49"/>
  <c r="G107" i="20"/>
  <c r="G116" i="20"/>
  <c r="N90" i="44"/>
  <c r="O90" i="44" s="1"/>
  <c r="N257" i="44"/>
  <c r="N92" i="44"/>
  <c r="O92" i="44" s="1"/>
  <c r="M110" i="44"/>
  <c r="M128" i="44" s="1"/>
  <c r="N95" i="44"/>
  <c r="N83" i="44"/>
  <c r="O83" i="44" s="1"/>
  <c r="N77" i="44"/>
  <c r="O77" i="44" s="1"/>
  <c r="M230" i="44"/>
  <c r="M248" i="44" s="1"/>
  <c r="M200" i="44"/>
  <c r="M218" i="44" s="1"/>
  <c r="M170" i="44"/>
  <c r="M188" i="44" s="1"/>
  <c r="N43" i="47"/>
  <c r="N53" i="47"/>
  <c r="N58" i="47"/>
  <c r="N40" i="47"/>
  <c r="N52" i="47"/>
  <c r="N60" i="47"/>
  <c r="N274" i="44"/>
  <c r="N95" i="60" s="1"/>
  <c r="N125" i="60" s="1"/>
  <c r="O258" i="44"/>
  <c r="O79" i="60" s="1"/>
  <c r="O109" i="60" s="1"/>
  <c r="N81" i="44"/>
  <c r="O264" i="44"/>
  <c r="O85" i="60" s="1"/>
  <c r="O115" i="60" s="1"/>
  <c r="O91" i="44"/>
  <c r="O268" i="44"/>
  <c r="O89" i="60" s="1"/>
  <c r="O119" i="60" s="1"/>
  <c r="O76" i="44"/>
  <c r="O86" i="44"/>
  <c r="AK30" i="20"/>
  <c r="O273" i="44"/>
  <c r="O94" i="60" s="1"/>
  <c r="O124" i="60" s="1"/>
  <c r="O275" i="44"/>
  <c r="O96" i="60" s="1"/>
  <c r="O126" i="60" s="1"/>
  <c r="M54" i="47"/>
  <c r="N269" i="44"/>
  <c r="N90" i="60" s="1"/>
  <c r="N120" i="60" s="1"/>
  <c r="O94" i="44"/>
  <c r="O255" i="44"/>
  <c r="O76" i="60" s="1"/>
  <c r="O106" i="60" s="1"/>
  <c r="O267" i="44"/>
  <c r="O88" i="60" s="1"/>
  <c r="O118" i="60" s="1"/>
  <c r="L278" i="44"/>
  <c r="L281" i="44" s="1"/>
  <c r="M140" i="44"/>
  <c r="M158" i="44" s="1"/>
  <c r="L14" i="47"/>
  <c r="M80" i="44"/>
  <c r="M98" i="44" s="1"/>
  <c r="I69" i="60"/>
  <c r="K66" i="60"/>
  <c r="K68" i="60" s="1"/>
  <c r="AC125" i="20"/>
  <c r="AC218" i="20" s="1"/>
  <c r="K76" i="47"/>
  <c r="L74" i="47"/>
  <c r="M260" i="44"/>
  <c r="M81" i="60" s="1"/>
  <c r="M111" i="60" s="1"/>
  <c r="L45" i="47"/>
  <c r="L63" i="47" s="1"/>
  <c r="L86" i="47"/>
  <c r="M13" i="47"/>
  <c r="L82" i="47"/>
  <c r="L84" i="47"/>
  <c r="L88" i="47"/>
  <c r="L85" i="47"/>
  <c r="L77" i="47"/>
  <c r="L89" i="47"/>
  <c r="L81" i="47"/>
  <c r="L70" i="47"/>
  <c r="L90" i="47"/>
  <c r="L75" i="47"/>
  <c r="L72" i="47"/>
  <c r="L78" i="47"/>
  <c r="L83" i="47"/>
  <c r="L87" i="47"/>
  <c r="L80" i="47"/>
  <c r="L79" i="47"/>
  <c r="L73" i="47"/>
  <c r="L91" i="47"/>
  <c r="L71" i="47"/>
  <c r="J51" i="20"/>
  <c r="J145" i="47"/>
  <c r="J134" i="47"/>
  <c r="J150" i="47"/>
  <c r="M15" i="47"/>
  <c r="M10" i="47"/>
  <c r="M24" i="47"/>
  <c r="M21" i="47"/>
  <c r="M112" i="47" s="1"/>
  <c r="M16" i="47"/>
  <c r="M12" i="47"/>
  <c r="M103" i="47" s="1"/>
  <c r="M9" i="47"/>
  <c r="M100" i="47" s="1"/>
  <c r="M26" i="47"/>
  <c r="M117" i="47" s="1"/>
  <c r="M20" i="47"/>
  <c r="M11" i="47"/>
  <c r="M23" i="47"/>
  <c r="J56" i="20"/>
  <c r="M25" i="47"/>
  <c r="M17" i="47"/>
  <c r="M28" i="47"/>
  <c r="M119" i="47" s="1"/>
  <c r="M22" i="47"/>
  <c r="M113" i="47" s="1"/>
  <c r="M29" i="47"/>
  <c r="M120" i="47" s="1"/>
  <c r="M8" i="47"/>
  <c r="M39" i="47"/>
  <c r="N254" i="44"/>
  <c r="N75" i="60" s="1"/>
  <c r="N105" i="60" s="1"/>
  <c r="M55" i="47"/>
  <c r="N270" i="44"/>
  <c r="N91" i="60" s="1"/>
  <c r="N121" i="60" s="1"/>
  <c r="M27" i="47"/>
  <c r="M118" i="47" s="1"/>
  <c r="M51" i="47"/>
  <c r="N266" i="44"/>
  <c r="N87" i="60" s="1"/>
  <c r="N117" i="60" s="1"/>
  <c r="M18" i="47"/>
  <c r="M109" i="47" s="1"/>
  <c r="N49" i="47"/>
  <c r="M41" i="47"/>
  <c r="N256" i="44"/>
  <c r="N77" i="60" s="1"/>
  <c r="N107" i="60" s="1"/>
  <c r="M47" i="47"/>
  <c r="N262" i="44"/>
  <c r="N83" i="60" s="1"/>
  <c r="N113" i="60" s="1"/>
  <c r="M19" i="47"/>
  <c r="M110" i="47" s="1"/>
  <c r="N57" i="47"/>
  <c r="M56" i="47"/>
  <c r="N271" i="44"/>
  <c r="N92" i="60" s="1"/>
  <c r="N122" i="60" s="1"/>
  <c r="I40" i="20"/>
  <c r="J53" i="20"/>
  <c r="I140" i="47"/>
  <c r="K145" i="47"/>
  <c r="K151" i="47"/>
  <c r="J58" i="20"/>
  <c r="J47" i="20"/>
  <c r="J151" i="47"/>
  <c r="J57" i="20"/>
  <c r="N93" i="44"/>
  <c r="K147" i="47"/>
  <c r="N208" i="44"/>
  <c r="N155" i="44"/>
  <c r="N136" i="44"/>
  <c r="N141" i="44"/>
  <c r="N113" i="44"/>
  <c r="N236" i="44"/>
  <c r="N209" i="44"/>
  <c r="N106" i="44"/>
  <c r="N139" i="44"/>
  <c r="N181" i="44"/>
  <c r="N135" i="44"/>
  <c r="N119" i="44"/>
  <c r="N231" i="44"/>
  <c r="N107" i="44"/>
  <c r="N122" i="44"/>
  <c r="N143" i="44"/>
  <c r="N104" i="44"/>
  <c r="N168" i="44"/>
  <c r="N183" i="44"/>
  <c r="N232" i="44"/>
  <c r="N169" i="44"/>
  <c r="N226" i="44"/>
  <c r="N174" i="44"/>
  <c r="N105" i="44"/>
  <c r="N111" i="44"/>
  <c r="N211" i="44"/>
  <c r="N185" i="44"/>
  <c r="N239" i="44"/>
  <c r="N144" i="44"/>
  <c r="N118" i="44"/>
  <c r="N242" i="44"/>
  <c r="N115" i="44"/>
  <c r="N180" i="44"/>
  <c r="N123" i="44"/>
  <c r="N244" i="44"/>
  <c r="N229" i="44"/>
  <c r="N205" i="44"/>
  <c r="N109" i="44"/>
  <c r="N224" i="44"/>
  <c r="N241" i="44"/>
  <c r="N171" i="44"/>
  <c r="N152" i="44"/>
  <c r="N121" i="44"/>
  <c r="N153" i="44"/>
  <c r="N149" i="44"/>
  <c r="N120" i="44"/>
  <c r="N173" i="44"/>
  <c r="N184" i="44"/>
  <c r="N213" i="44"/>
  <c r="N125" i="44"/>
  <c r="N138" i="44"/>
  <c r="N178" i="44"/>
  <c r="N137" i="44"/>
  <c r="N199" i="44"/>
  <c r="N147" i="44"/>
  <c r="N176" i="44"/>
  <c r="N237" i="44"/>
  <c r="N179" i="44"/>
  <c r="N215" i="44"/>
  <c r="N124" i="44"/>
  <c r="N245" i="44"/>
  <c r="N212" i="44"/>
  <c r="N154" i="44"/>
  <c r="N238" i="44"/>
  <c r="N206" i="44"/>
  <c r="N225" i="44"/>
  <c r="N197" i="44"/>
  <c r="N166" i="44"/>
  <c r="N243" i="44"/>
  <c r="N195" i="44"/>
  <c r="N108" i="44"/>
  <c r="N151" i="44"/>
  <c r="N145" i="44"/>
  <c r="N182" i="44"/>
  <c r="N204" i="44"/>
  <c r="N117" i="44"/>
  <c r="N167" i="44"/>
  <c r="N207" i="44"/>
  <c r="N196" i="44"/>
  <c r="N201" i="44"/>
  <c r="N228" i="44"/>
  <c r="N150" i="44"/>
  <c r="N165" i="44"/>
  <c r="N233" i="44"/>
  <c r="N146" i="44"/>
  <c r="N112" i="44"/>
  <c r="N134" i="44"/>
  <c r="N214" i="44"/>
  <c r="N202" i="44"/>
  <c r="N114" i="44"/>
  <c r="N164" i="44"/>
  <c r="N142" i="44"/>
  <c r="N177" i="44"/>
  <c r="N172" i="44"/>
  <c r="N234" i="44"/>
  <c r="N175" i="44"/>
  <c r="N203" i="44"/>
  <c r="N227" i="44"/>
  <c r="N116" i="44"/>
  <c r="N198" i="44"/>
  <c r="N235" i="44"/>
  <c r="N194" i="44"/>
  <c r="N210" i="44"/>
  <c r="N240" i="44"/>
  <c r="N148" i="44"/>
  <c r="L193" i="44"/>
  <c r="L223" i="44" s="1"/>
  <c r="AL5" i="49"/>
  <c r="W73" i="20"/>
  <c r="K46" i="20"/>
  <c r="J50" i="20"/>
  <c r="J39" i="20"/>
  <c r="J43" i="20"/>
  <c r="J45" i="20"/>
  <c r="J55" i="20"/>
  <c r="I49" i="20"/>
  <c r="H156" i="47"/>
  <c r="H48" i="20"/>
  <c r="J52" i="20"/>
  <c r="J44" i="20"/>
  <c r="I48" i="20"/>
  <c r="J146" i="47"/>
  <c r="K137" i="47"/>
  <c r="J54" i="20"/>
  <c r="J38" i="20"/>
  <c r="J46" i="20"/>
  <c r="J41" i="20"/>
  <c r="J136" i="47"/>
  <c r="J42" i="20"/>
  <c r="I143" i="47"/>
  <c r="H142" i="47"/>
  <c r="J144" i="47"/>
  <c r="J138" i="47"/>
  <c r="J149" i="47"/>
  <c r="J133" i="47"/>
  <c r="J132" i="47"/>
  <c r="J140" i="47"/>
  <c r="J139" i="47"/>
  <c r="I142" i="47"/>
  <c r="J148" i="47"/>
  <c r="J137" i="47"/>
  <c r="AT156" i="20"/>
  <c r="O82" i="44"/>
  <c r="O79" i="44"/>
  <c r="N85" i="44"/>
  <c r="N84" i="44"/>
  <c r="O89" i="44"/>
  <c r="AA38" i="44"/>
  <c r="X60" i="54" l="1"/>
  <c r="O265" i="44"/>
  <c r="O86" i="60" s="1"/>
  <c r="O116" i="60" s="1"/>
  <c r="N50" i="47"/>
  <c r="M106" i="47"/>
  <c r="M108" i="47"/>
  <c r="N48" i="47"/>
  <c r="O263" i="44"/>
  <c r="O84" i="60" s="1"/>
  <c r="O114" i="60" s="1"/>
  <c r="N44" i="47"/>
  <c r="O259" i="44"/>
  <c r="O80" i="60" s="1"/>
  <c r="O110" i="60" s="1"/>
  <c r="M104" i="47"/>
  <c r="M114" i="47"/>
  <c r="M102" i="47"/>
  <c r="M116" i="47"/>
  <c r="M107" i="47"/>
  <c r="L105" i="47"/>
  <c r="L123" i="47" s="1"/>
  <c r="O261" i="44"/>
  <c r="O82" i="60" s="1"/>
  <c r="O112" i="60" s="1"/>
  <c r="O257" i="44"/>
  <c r="O78" i="60" s="1"/>
  <c r="O108" i="60" s="1"/>
  <c r="N78" i="60"/>
  <c r="N108" i="60" s="1"/>
  <c r="AU73" i="20"/>
  <c r="W94" i="20"/>
  <c r="X30" i="49"/>
  <c r="N46" i="47"/>
  <c r="I61" i="49"/>
  <c r="M111" i="47"/>
  <c r="I60" i="49"/>
  <c r="L32" i="47"/>
  <c r="G130" i="60"/>
  <c r="K99" i="60"/>
  <c r="Y30" i="49"/>
  <c r="AE110" i="20"/>
  <c r="AE203" i="20" s="1"/>
  <c r="G203" i="20"/>
  <c r="AE104" i="20"/>
  <c r="AE197" i="20" s="1"/>
  <c r="G197" i="20"/>
  <c r="J123" i="20"/>
  <c r="Z28" i="49"/>
  <c r="J60" i="49" s="1"/>
  <c r="AF123" i="20"/>
  <c r="AF216" i="20" s="1"/>
  <c r="H216" i="20"/>
  <c r="H247" i="20" s="1"/>
  <c r="AE118" i="20"/>
  <c r="AE211" i="20" s="1"/>
  <c r="G211" i="20"/>
  <c r="AE122" i="20"/>
  <c r="AE215" i="20" s="1"/>
  <c r="G215" i="20"/>
  <c r="AE101" i="20"/>
  <c r="AE194" i="20" s="1"/>
  <c r="G125" i="20"/>
  <c r="G194" i="20"/>
  <c r="AE106" i="20"/>
  <c r="AE199" i="20" s="1"/>
  <c r="G199" i="20"/>
  <c r="AE109" i="20"/>
  <c r="AE202" i="20" s="1"/>
  <c r="G202" i="20"/>
  <c r="AE115" i="20"/>
  <c r="AE208" i="20" s="1"/>
  <c r="G208" i="20"/>
  <c r="AE121" i="20"/>
  <c r="AE214" i="20" s="1"/>
  <c r="G214" i="20"/>
  <c r="AE113" i="20"/>
  <c r="AE206" i="20" s="1"/>
  <c r="G206" i="20"/>
  <c r="AE116" i="20"/>
  <c r="AE209" i="20" s="1"/>
  <c r="G209" i="20"/>
  <c r="AE120" i="20"/>
  <c r="AE213" i="20" s="1"/>
  <c r="G213" i="20"/>
  <c r="AE103" i="20"/>
  <c r="AE196" i="20" s="1"/>
  <c r="G196" i="20"/>
  <c r="AE107" i="20"/>
  <c r="AE200" i="20" s="1"/>
  <c r="G200" i="20"/>
  <c r="AE117" i="20"/>
  <c r="AE210" i="20" s="1"/>
  <c r="G210" i="20"/>
  <c r="AE111" i="20"/>
  <c r="AE204" i="20" s="1"/>
  <c r="G204" i="20"/>
  <c r="AE108" i="20"/>
  <c r="AE201" i="20" s="1"/>
  <c r="G201" i="20"/>
  <c r="F218" i="20"/>
  <c r="F219" i="20" s="1"/>
  <c r="AE114" i="20"/>
  <c r="AE207" i="20" s="1"/>
  <c r="G207" i="20"/>
  <c r="AG123" i="20"/>
  <c r="AG216" i="20" s="1"/>
  <c r="I216" i="20"/>
  <c r="M115" i="47"/>
  <c r="AE105" i="20"/>
  <c r="AE198" i="20" s="1"/>
  <c r="G198" i="20"/>
  <c r="AG124" i="20"/>
  <c r="AG217" i="20" s="1"/>
  <c r="I217" i="20"/>
  <c r="AF124" i="20"/>
  <c r="AF217" i="20" s="1"/>
  <c r="H217" i="20"/>
  <c r="H248" i="20" s="1"/>
  <c r="M99" i="47"/>
  <c r="M101" i="47"/>
  <c r="AE119" i="20"/>
  <c r="AE212" i="20" s="1"/>
  <c r="G212" i="20"/>
  <c r="AE102" i="20"/>
  <c r="AE195" i="20" s="1"/>
  <c r="G195" i="20"/>
  <c r="AE112" i="20"/>
  <c r="AE205" i="20" s="1"/>
  <c r="G205" i="20"/>
  <c r="J124" i="20"/>
  <c r="Z29" i="49"/>
  <c r="J61" i="49" s="1"/>
  <c r="AH43" i="20"/>
  <c r="AH41" i="20"/>
  <c r="AH50" i="20"/>
  <c r="AH57" i="20"/>
  <c r="AG40" i="20"/>
  <c r="AH52" i="20"/>
  <c r="AH46" i="20"/>
  <c r="AF48" i="20"/>
  <c r="AI46" i="20"/>
  <c r="AH51" i="20"/>
  <c r="H62" i="20"/>
  <c r="AF62" i="20" s="1"/>
  <c r="AH47" i="20"/>
  <c r="AH56" i="20"/>
  <c r="AH42" i="20"/>
  <c r="AH39" i="20"/>
  <c r="AH53" i="20"/>
  <c r="AH54" i="20"/>
  <c r="AG49" i="20"/>
  <c r="AH58" i="20"/>
  <c r="AG48" i="20"/>
  <c r="AH44" i="20"/>
  <c r="AH55" i="20"/>
  <c r="I62" i="20"/>
  <c r="AG62" i="20" s="1"/>
  <c r="AH45" i="20"/>
  <c r="AH38" i="20"/>
  <c r="AA8" i="49"/>
  <c r="AA13" i="49"/>
  <c r="AA10" i="49"/>
  <c r="AA7" i="49"/>
  <c r="AA12" i="49"/>
  <c r="AA6" i="49"/>
  <c r="AA14" i="49"/>
  <c r="AA22" i="49"/>
  <c r="AA11" i="49"/>
  <c r="AA19" i="49"/>
  <c r="AA27" i="49"/>
  <c r="AA15" i="49"/>
  <c r="AA16" i="49"/>
  <c r="AA24" i="49"/>
  <c r="AA21" i="49"/>
  <c r="AA23" i="49"/>
  <c r="AA18" i="49"/>
  <c r="AA26" i="49"/>
  <c r="AA9" i="49"/>
  <c r="AA20" i="49"/>
  <c r="AA17" i="49"/>
  <c r="AA25" i="49"/>
  <c r="H129" i="60"/>
  <c r="F62" i="49"/>
  <c r="F39" i="49"/>
  <c r="F43" i="49"/>
  <c r="F52" i="49"/>
  <c r="F57" i="49"/>
  <c r="N42" i="47"/>
  <c r="F58" i="49"/>
  <c r="F59" i="49"/>
  <c r="F40" i="49"/>
  <c r="F49" i="49"/>
  <c r="E62" i="49"/>
  <c r="D62" i="49"/>
  <c r="F47" i="49"/>
  <c r="F45" i="49"/>
  <c r="F50" i="49"/>
  <c r="F42" i="49"/>
  <c r="G58" i="49"/>
  <c r="H121" i="20"/>
  <c r="H108" i="20"/>
  <c r="H109" i="20"/>
  <c r="F53" i="49"/>
  <c r="G56" i="49"/>
  <c r="H119" i="20"/>
  <c r="H110" i="20"/>
  <c r="H107" i="20"/>
  <c r="H117" i="20"/>
  <c r="H120" i="20"/>
  <c r="H105" i="20"/>
  <c r="F55" i="49"/>
  <c r="H115" i="20"/>
  <c r="H118" i="20"/>
  <c r="H103" i="20"/>
  <c r="H113" i="20"/>
  <c r="H116" i="20"/>
  <c r="G38" i="49"/>
  <c r="H101" i="20"/>
  <c r="G48" i="49"/>
  <c r="H111" i="20"/>
  <c r="AF111" i="20" s="1"/>
  <c r="H114" i="20"/>
  <c r="F41" i="49"/>
  <c r="G39" i="49"/>
  <c r="H102" i="20"/>
  <c r="H104" i="20"/>
  <c r="H112" i="20"/>
  <c r="F46" i="49"/>
  <c r="H106" i="20"/>
  <c r="G59" i="49"/>
  <c r="H122" i="20"/>
  <c r="O95" i="44"/>
  <c r="P95" i="44" s="1"/>
  <c r="O88" i="44"/>
  <c r="O81" i="44"/>
  <c r="N170" i="44"/>
  <c r="N188" i="44" s="1"/>
  <c r="O272" i="44"/>
  <c r="O78" i="44"/>
  <c r="O75" i="44"/>
  <c r="O87" i="44"/>
  <c r="O274" i="44"/>
  <c r="N230" i="44"/>
  <c r="N248" i="44" s="1"/>
  <c r="N59" i="47"/>
  <c r="N110" i="44"/>
  <c r="N128" i="44" s="1"/>
  <c r="N140" i="44"/>
  <c r="N158" i="44" s="1"/>
  <c r="N200" i="44"/>
  <c r="N218" i="44" s="1"/>
  <c r="O44" i="47"/>
  <c r="O53" i="47"/>
  <c r="O60" i="47"/>
  <c r="O40" i="47"/>
  <c r="O43" i="47"/>
  <c r="P267" i="44"/>
  <c r="P88" i="60" s="1"/>
  <c r="P118" i="60" s="1"/>
  <c r="P264" i="44"/>
  <c r="P85" i="60" s="1"/>
  <c r="P115" i="60" s="1"/>
  <c r="P89" i="44"/>
  <c r="P255" i="44"/>
  <c r="P76" i="60" s="1"/>
  <c r="P106" i="60" s="1"/>
  <c r="P261" i="44"/>
  <c r="P82" i="60" s="1"/>
  <c r="P112" i="60" s="1"/>
  <c r="P92" i="44"/>
  <c r="P265" i="44"/>
  <c r="P86" i="60" s="1"/>
  <c r="P116" i="60" s="1"/>
  <c r="O52" i="47"/>
  <c r="P90" i="44"/>
  <c r="P268" i="44"/>
  <c r="P89" i="60" s="1"/>
  <c r="P119" i="60" s="1"/>
  <c r="M14" i="47"/>
  <c r="M32" i="47" s="1"/>
  <c r="P258" i="44"/>
  <c r="P79" i="60" s="1"/>
  <c r="P109" i="60" s="1"/>
  <c r="P273" i="44"/>
  <c r="P94" i="60" s="1"/>
  <c r="P124" i="60" s="1"/>
  <c r="P94" i="44"/>
  <c r="O58" i="47"/>
  <c r="N54" i="47"/>
  <c r="O269" i="44"/>
  <c r="O90" i="60" s="1"/>
  <c r="O120" i="60" s="1"/>
  <c r="P275" i="44"/>
  <c r="P96" i="60" s="1"/>
  <c r="P126" i="60" s="1"/>
  <c r="P86" i="44"/>
  <c r="P76" i="44"/>
  <c r="P91" i="44"/>
  <c r="AL30" i="20"/>
  <c r="E249" i="20"/>
  <c r="M278" i="44"/>
  <c r="M281" i="44" s="1"/>
  <c r="N80" i="44"/>
  <c r="N98" i="44" s="1"/>
  <c r="J69" i="60"/>
  <c r="L66" i="60"/>
  <c r="L68" i="60" s="1"/>
  <c r="M75" i="47"/>
  <c r="AM5" i="49"/>
  <c r="AN5" i="49" s="1"/>
  <c r="E225" i="20"/>
  <c r="O46" i="47"/>
  <c r="L76" i="47"/>
  <c r="M45" i="47"/>
  <c r="M63" i="47" s="1"/>
  <c r="N260" i="44"/>
  <c r="N81" i="60" s="1"/>
  <c r="N111" i="60" s="1"/>
  <c r="M72" i="47"/>
  <c r="M70" i="47"/>
  <c r="M78" i="47"/>
  <c r="M90" i="47"/>
  <c r="M83" i="47"/>
  <c r="M84" i="47"/>
  <c r="M79" i="47"/>
  <c r="M71" i="47"/>
  <c r="M86" i="47"/>
  <c r="M87" i="47"/>
  <c r="M74" i="47"/>
  <c r="M81" i="47"/>
  <c r="M77" i="47"/>
  <c r="M85" i="47"/>
  <c r="M88" i="47"/>
  <c r="M91" i="47"/>
  <c r="M73" i="47"/>
  <c r="M80" i="47"/>
  <c r="M89" i="47"/>
  <c r="M82" i="47"/>
  <c r="K57" i="20"/>
  <c r="N12" i="47"/>
  <c r="N103" i="47" s="1"/>
  <c r="N26" i="47"/>
  <c r="N117" i="47" s="1"/>
  <c r="N18" i="47"/>
  <c r="N109" i="47" s="1"/>
  <c r="N25" i="47"/>
  <c r="N20" i="47"/>
  <c r="N23" i="47"/>
  <c r="N21" i="47"/>
  <c r="N112" i="47" s="1"/>
  <c r="N8" i="47"/>
  <c r="N24" i="47"/>
  <c r="N9" i="47"/>
  <c r="N100" i="47" s="1"/>
  <c r="N28" i="47"/>
  <c r="N10" i="47"/>
  <c r="N17" i="47"/>
  <c r="N16" i="47"/>
  <c r="N13" i="47"/>
  <c r="N11" i="47"/>
  <c r="N29" i="47"/>
  <c r="N120" i="47" s="1"/>
  <c r="N22" i="47"/>
  <c r="N113" i="47" s="1"/>
  <c r="N15" i="47"/>
  <c r="N27" i="47"/>
  <c r="N118" i="47" s="1"/>
  <c r="O49" i="47"/>
  <c r="N19" i="47"/>
  <c r="N110" i="47" s="1"/>
  <c r="K51" i="20"/>
  <c r="O270" i="44"/>
  <c r="O91" i="60" s="1"/>
  <c r="O121" i="60" s="1"/>
  <c r="N55" i="47"/>
  <c r="O262" i="44"/>
  <c r="O83" i="60" s="1"/>
  <c r="O113" i="60" s="1"/>
  <c r="N47" i="47"/>
  <c r="O254" i="44"/>
  <c r="O75" i="60" s="1"/>
  <c r="O105" i="60" s="1"/>
  <c r="N39" i="47"/>
  <c r="O50" i="47"/>
  <c r="N56" i="47"/>
  <c r="O271" i="44"/>
  <c r="O92" i="60" s="1"/>
  <c r="O122" i="60" s="1"/>
  <c r="O256" i="44"/>
  <c r="O77" i="60" s="1"/>
  <c r="O107" i="60" s="1"/>
  <c r="N41" i="47"/>
  <c r="O266" i="44"/>
  <c r="O87" i="60" s="1"/>
  <c r="O117" i="60" s="1"/>
  <c r="N51" i="47"/>
  <c r="K139" i="47"/>
  <c r="L57" i="20"/>
  <c r="K58" i="20"/>
  <c r="L58" i="20"/>
  <c r="J141" i="47"/>
  <c r="K44" i="20"/>
  <c r="K53" i="20"/>
  <c r="O93" i="44"/>
  <c r="O116" i="44"/>
  <c r="O234" i="44"/>
  <c r="O109" i="44"/>
  <c r="O244" i="44"/>
  <c r="O239" i="44"/>
  <c r="O174" i="44"/>
  <c r="O232" i="44"/>
  <c r="O168" i="44"/>
  <c r="O194" i="44"/>
  <c r="O204" i="44"/>
  <c r="O238" i="44"/>
  <c r="O179" i="44"/>
  <c r="O147" i="44"/>
  <c r="O125" i="44"/>
  <c r="O153" i="44"/>
  <c r="O205" i="44"/>
  <c r="O118" i="44"/>
  <c r="O111" i="44"/>
  <c r="O122" i="44"/>
  <c r="O106" i="44"/>
  <c r="O155" i="44"/>
  <c r="O146" i="44"/>
  <c r="O167" i="44"/>
  <c r="O212" i="44"/>
  <c r="O227" i="44"/>
  <c r="O114" i="44"/>
  <c r="O117" i="44"/>
  <c r="O108" i="44"/>
  <c r="O245" i="44"/>
  <c r="O138" i="44"/>
  <c r="O123" i="44"/>
  <c r="O226" i="44"/>
  <c r="O148" i="44"/>
  <c r="O235" i="44"/>
  <c r="O175" i="44"/>
  <c r="O142" i="44"/>
  <c r="O134" i="44"/>
  <c r="O228" i="44"/>
  <c r="O182" i="44"/>
  <c r="O199" i="44"/>
  <c r="O173" i="44"/>
  <c r="O121" i="44"/>
  <c r="O241" i="44"/>
  <c r="O180" i="44"/>
  <c r="O105" i="44"/>
  <c r="O104" i="44"/>
  <c r="O107" i="44"/>
  <c r="O135" i="44"/>
  <c r="O209" i="44"/>
  <c r="O113" i="44"/>
  <c r="O177" i="44"/>
  <c r="O202" i="44"/>
  <c r="O233" i="44"/>
  <c r="O195" i="44"/>
  <c r="O166" i="44"/>
  <c r="O237" i="44"/>
  <c r="O224" i="44"/>
  <c r="O185" i="44"/>
  <c r="O169" i="44"/>
  <c r="O150" i="44"/>
  <c r="O240" i="44"/>
  <c r="O164" i="44"/>
  <c r="O112" i="44"/>
  <c r="O201" i="44"/>
  <c r="O145" i="44"/>
  <c r="O225" i="44"/>
  <c r="O154" i="44"/>
  <c r="O124" i="44"/>
  <c r="O137" i="44"/>
  <c r="O213" i="44"/>
  <c r="O120" i="44"/>
  <c r="O152" i="44"/>
  <c r="O229" i="44"/>
  <c r="O115" i="44"/>
  <c r="O183" i="44"/>
  <c r="O231" i="44"/>
  <c r="O181" i="44"/>
  <c r="O236" i="44"/>
  <c r="O141" i="44"/>
  <c r="O208" i="44"/>
  <c r="O198" i="44"/>
  <c r="O172" i="44"/>
  <c r="O165" i="44"/>
  <c r="O207" i="44"/>
  <c r="O243" i="44"/>
  <c r="O197" i="44"/>
  <c r="O144" i="44"/>
  <c r="O211" i="44"/>
  <c r="O210" i="44"/>
  <c r="O203" i="44"/>
  <c r="O214" i="44"/>
  <c r="O196" i="44"/>
  <c r="O151" i="44"/>
  <c r="O206" i="44"/>
  <c r="O215" i="44"/>
  <c r="O176" i="44"/>
  <c r="O178" i="44"/>
  <c r="O184" i="44"/>
  <c r="O149" i="44"/>
  <c r="O171" i="44"/>
  <c r="O242" i="44"/>
  <c r="O143" i="44"/>
  <c r="O119" i="44"/>
  <c r="O139" i="44"/>
  <c r="O136" i="44"/>
  <c r="M193" i="44"/>
  <c r="M223" i="44" s="1"/>
  <c r="K140" i="47"/>
  <c r="X73" i="20"/>
  <c r="H124" i="47"/>
  <c r="K143" i="47"/>
  <c r="J49" i="20"/>
  <c r="K38" i="20"/>
  <c r="K59" i="20"/>
  <c r="K141" i="47"/>
  <c r="K47" i="20"/>
  <c r="K39" i="20"/>
  <c r="K55" i="20"/>
  <c r="K42" i="20"/>
  <c r="K52" i="20"/>
  <c r="K56" i="20"/>
  <c r="J48" i="20"/>
  <c r="K50" i="20"/>
  <c r="K41" i="20"/>
  <c r="K43" i="20"/>
  <c r="K54" i="20"/>
  <c r="K40" i="20"/>
  <c r="K135" i="47"/>
  <c r="K136" i="47"/>
  <c r="K150" i="47"/>
  <c r="J156" i="47"/>
  <c r="K149" i="47"/>
  <c r="K132" i="47"/>
  <c r="K133" i="47"/>
  <c r="K153" i="47"/>
  <c r="J142" i="47"/>
  <c r="K146" i="47"/>
  <c r="K148" i="47"/>
  <c r="J143" i="47"/>
  <c r="K134" i="47"/>
  <c r="K144" i="47"/>
  <c r="AU94" i="20"/>
  <c r="AU156" i="20"/>
  <c r="P82" i="44"/>
  <c r="O84" i="44"/>
  <c r="P77" i="44"/>
  <c r="O85" i="44"/>
  <c r="P83" i="44"/>
  <c r="I156" i="47"/>
  <c r="I124" i="47"/>
  <c r="AB38" i="44"/>
  <c r="N106" i="47" l="1"/>
  <c r="N108" i="47"/>
  <c r="N102" i="47"/>
  <c r="N104" i="47"/>
  <c r="P263" i="44"/>
  <c r="P84" i="60" s="1"/>
  <c r="P114" i="60" s="1"/>
  <c r="O48" i="47"/>
  <c r="P259" i="44"/>
  <c r="P80" i="60" s="1"/>
  <c r="P110" i="60" s="1"/>
  <c r="P257" i="44"/>
  <c r="P78" i="60" s="1"/>
  <c r="P108" i="60" s="1"/>
  <c r="N119" i="47"/>
  <c r="O42" i="47"/>
  <c r="O59" i="47"/>
  <c r="O95" i="60"/>
  <c r="O125" i="60" s="1"/>
  <c r="AV73" i="20"/>
  <c r="X94" i="20"/>
  <c r="AV94" i="20" s="1"/>
  <c r="I247" i="20"/>
  <c r="O57" i="47"/>
  <c r="O93" i="60"/>
  <c r="O123" i="60" s="1"/>
  <c r="H130" i="60"/>
  <c r="L99" i="60"/>
  <c r="AF110" i="20"/>
  <c r="AF203" i="20" s="1"/>
  <c r="H203" i="20"/>
  <c r="N107" i="47"/>
  <c r="N114" i="47"/>
  <c r="AF114" i="20"/>
  <c r="AF207" i="20" s="1"/>
  <c r="H207" i="20"/>
  <c r="AF118" i="20"/>
  <c r="AF211" i="20" s="1"/>
  <c r="H211" i="20"/>
  <c r="AF119" i="20"/>
  <c r="AF212" i="20" s="1"/>
  <c r="H212" i="20"/>
  <c r="K124" i="20"/>
  <c r="AA29" i="49"/>
  <c r="K61" i="49" s="1"/>
  <c r="AH124" i="20"/>
  <c r="AH217" i="20" s="1"/>
  <c r="J217" i="20"/>
  <c r="J248" i="20" s="1"/>
  <c r="AF103" i="20"/>
  <c r="AF196" i="20" s="1"/>
  <c r="H196" i="20"/>
  <c r="N111" i="47"/>
  <c r="AF106" i="20"/>
  <c r="AF199" i="20" s="1"/>
  <c r="H199" i="20"/>
  <c r="AF115" i="20"/>
  <c r="AF208" i="20" s="1"/>
  <c r="H208" i="20"/>
  <c r="I248" i="20"/>
  <c r="G218" i="20"/>
  <c r="G219" i="20" s="1"/>
  <c r="N101" i="47"/>
  <c r="N116" i="47"/>
  <c r="K123" i="20"/>
  <c r="AA28" i="49"/>
  <c r="K60" i="49" s="1"/>
  <c r="AF204" i="20"/>
  <c r="AF112" i="20"/>
  <c r="AF205" i="20" s="1"/>
  <c r="H205" i="20"/>
  <c r="AF101" i="20"/>
  <c r="AF194" i="20" s="1"/>
  <c r="H125" i="20"/>
  <c r="H194" i="20"/>
  <c r="AF105" i="20"/>
  <c r="AF198" i="20" s="1"/>
  <c r="H198" i="20"/>
  <c r="AF109" i="20"/>
  <c r="AF202" i="20" s="1"/>
  <c r="H202" i="20"/>
  <c r="AF122" i="20"/>
  <c r="AF215" i="20" s="1"/>
  <c r="H215" i="20"/>
  <c r="M105" i="47"/>
  <c r="AF104" i="20"/>
  <c r="AF197" i="20" s="1"/>
  <c r="H197" i="20"/>
  <c r="AF120" i="20"/>
  <c r="AF213" i="20" s="1"/>
  <c r="H213" i="20"/>
  <c r="AF108" i="20"/>
  <c r="AF201" i="20" s="1"/>
  <c r="H201" i="20"/>
  <c r="N115" i="47"/>
  <c r="AF102" i="20"/>
  <c r="AF195" i="20" s="1"/>
  <c r="H195" i="20"/>
  <c r="AF116" i="20"/>
  <c r="AF209" i="20" s="1"/>
  <c r="H209" i="20"/>
  <c r="AF117" i="20"/>
  <c r="AF210" i="20" s="1"/>
  <c r="H210" i="20"/>
  <c r="AF121" i="20"/>
  <c r="AF214" i="20" s="1"/>
  <c r="H214" i="20"/>
  <c r="N99" i="47"/>
  <c r="AF113" i="20"/>
  <c r="AF206" i="20" s="1"/>
  <c r="H206" i="20"/>
  <c r="AF107" i="20"/>
  <c r="AF200" i="20" s="1"/>
  <c r="H200" i="20"/>
  <c r="H204" i="20"/>
  <c r="Z30" i="49"/>
  <c r="AH123" i="20"/>
  <c r="AH216" i="20" s="1"/>
  <c r="J216" i="20"/>
  <c r="J247" i="20" s="1"/>
  <c r="AI43" i="20"/>
  <c r="AI39" i="20"/>
  <c r="AI47" i="20"/>
  <c r="AJ57" i="20"/>
  <c r="AH48" i="20"/>
  <c r="AI59" i="20"/>
  <c r="AJ58" i="20"/>
  <c r="AI41" i="20"/>
  <c r="AI51" i="20"/>
  <c r="AI50" i="20"/>
  <c r="AI56" i="20"/>
  <c r="AI52" i="20"/>
  <c r="AH49" i="20"/>
  <c r="AI53" i="20"/>
  <c r="AI40" i="20"/>
  <c r="AI42" i="20"/>
  <c r="AI44" i="20"/>
  <c r="J62" i="20"/>
  <c r="AH62" i="20" s="1"/>
  <c r="AI57" i="20"/>
  <c r="AI58" i="20"/>
  <c r="AI54" i="20"/>
  <c r="AI55" i="20"/>
  <c r="AI38" i="20"/>
  <c r="AB11" i="49"/>
  <c r="AB8" i="49"/>
  <c r="AB13" i="49"/>
  <c r="AB10" i="49"/>
  <c r="AB7" i="49"/>
  <c r="AB9" i="49"/>
  <c r="AB17" i="49"/>
  <c r="AB25" i="49"/>
  <c r="AB14" i="49"/>
  <c r="AB22" i="49"/>
  <c r="AB26" i="49"/>
  <c r="AB6" i="49"/>
  <c r="AB19" i="49"/>
  <c r="AB27" i="49"/>
  <c r="AB18" i="49"/>
  <c r="AB16" i="49"/>
  <c r="AB24" i="49"/>
  <c r="AB20" i="49"/>
  <c r="AB21" i="49"/>
  <c r="AB12" i="49"/>
  <c r="AB15" i="49"/>
  <c r="AB23" i="49"/>
  <c r="I129" i="60"/>
  <c r="G45" i="49"/>
  <c r="G47" i="49"/>
  <c r="G50" i="49"/>
  <c r="G41" i="49"/>
  <c r="G55" i="49"/>
  <c r="G46" i="49"/>
  <c r="G54" i="49"/>
  <c r="G51" i="49"/>
  <c r="G49" i="49"/>
  <c r="G43" i="49"/>
  <c r="G57" i="49"/>
  <c r="G44" i="49"/>
  <c r="G40" i="49"/>
  <c r="G42" i="49"/>
  <c r="I120" i="20"/>
  <c r="I122" i="20"/>
  <c r="I107" i="20"/>
  <c r="H39" i="49"/>
  <c r="I102" i="20"/>
  <c r="H58" i="49"/>
  <c r="I121" i="20"/>
  <c r="I118" i="20"/>
  <c r="I103" i="20"/>
  <c r="G52" i="49"/>
  <c r="H56" i="49"/>
  <c r="I119" i="20"/>
  <c r="I116" i="20"/>
  <c r="I101" i="20"/>
  <c r="I117" i="20"/>
  <c r="I114" i="20"/>
  <c r="I110" i="20"/>
  <c r="G62" i="49"/>
  <c r="I115" i="20"/>
  <c r="I112" i="20"/>
  <c r="I108" i="20"/>
  <c r="H50" i="49"/>
  <c r="I113" i="20"/>
  <c r="I106" i="20"/>
  <c r="I105" i="20"/>
  <c r="G53" i="49"/>
  <c r="I111" i="20"/>
  <c r="H46" i="49"/>
  <c r="I109" i="20"/>
  <c r="H41" i="49"/>
  <c r="I104" i="20"/>
  <c r="O170" i="44"/>
  <c r="O188" i="44" s="1"/>
  <c r="M123" i="47"/>
  <c r="P78" i="44"/>
  <c r="P272" i="44"/>
  <c r="P93" i="60" s="1"/>
  <c r="P123" i="60" s="1"/>
  <c r="P75" i="44"/>
  <c r="P87" i="44"/>
  <c r="M76" i="47"/>
  <c r="P274" i="44"/>
  <c r="P95" i="60" s="1"/>
  <c r="P125" i="60" s="1"/>
  <c r="O230" i="44"/>
  <c r="O248" i="44" s="1"/>
  <c r="P79" i="44"/>
  <c r="P44" i="47"/>
  <c r="P88" i="44"/>
  <c r="O140" i="44"/>
  <c r="O158" i="44" s="1"/>
  <c r="O110" i="44"/>
  <c r="O128" i="44" s="1"/>
  <c r="O200" i="44"/>
  <c r="O218" i="44" s="1"/>
  <c r="P58" i="47"/>
  <c r="P48" i="47"/>
  <c r="P53" i="47"/>
  <c r="P60" i="47"/>
  <c r="P43" i="47"/>
  <c r="P81" i="44"/>
  <c r="Q76" i="44"/>
  <c r="AM30" i="20"/>
  <c r="O54" i="47"/>
  <c r="P269" i="44"/>
  <c r="P90" i="60" s="1"/>
  <c r="P120" i="60" s="1"/>
  <c r="Q255" i="44"/>
  <c r="Q76" i="60" s="1"/>
  <c r="Q106" i="60" s="1"/>
  <c r="P40" i="47"/>
  <c r="P52" i="47"/>
  <c r="Q91" i="44"/>
  <c r="Q82" i="44"/>
  <c r="Q258" i="44"/>
  <c r="Q79" i="60" s="1"/>
  <c r="Q109" i="60" s="1"/>
  <c r="Q267" i="44"/>
  <c r="Q88" i="60" s="1"/>
  <c r="Q118" i="60" s="1"/>
  <c r="Q268" i="44"/>
  <c r="Q89" i="60" s="1"/>
  <c r="Q119" i="60" s="1"/>
  <c r="N14" i="47"/>
  <c r="Q265" i="44"/>
  <c r="Q86" i="60" s="1"/>
  <c r="Q116" i="60" s="1"/>
  <c r="Q273" i="44"/>
  <c r="Q94" i="60" s="1"/>
  <c r="Q124" i="60" s="1"/>
  <c r="Q275" i="44"/>
  <c r="Q96" i="60" s="1"/>
  <c r="Q126" i="60" s="1"/>
  <c r="Q94" i="44"/>
  <c r="Q263" i="44"/>
  <c r="Q84" i="60" s="1"/>
  <c r="Q114" i="60" s="1"/>
  <c r="Q259" i="44"/>
  <c r="Q80" i="60" s="1"/>
  <c r="Q110" i="60" s="1"/>
  <c r="N278" i="44"/>
  <c r="N281" i="44" s="1"/>
  <c r="O80" i="44"/>
  <c r="O98" i="44" s="1"/>
  <c r="K69" i="60"/>
  <c r="M66" i="60"/>
  <c r="M68" i="60" s="1"/>
  <c r="Q261" i="44"/>
  <c r="Q82" i="60" s="1"/>
  <c r="Q112" i="60" s="1"/>
  <c r="P46" i="47"/>
  <c r="N72" i="47"/>
  <c r="N87" i="47"/>
  <c r="N45" i="47"/>
  <c r="N63" i="47" s="1"/>
  <c r="O260" i="44"/>
  <c r="O81" i="60" s="1"/>
  <c r="O111" i="60" s="1"/>
  <c r="N84" i="47"/>
  <c r="N79" i="47"/>
  <c r="N82" i="47"/>
  <c r="N91" i="47"/>
  <c r="N90" i="47"/>
  <c r="N71" i="47"/>
  <c r="N80" i="47"/>
  <c r="N89" i="47"/>
  <c r="N73" i="47"/>
  <c r="N86" i="47"/>
  <c r="N88" i="47"/>
  <c r="N81" i="47"/>
  <c r="N75" i="47"/>
  <c r="N70" i="47"/>
  <c r="N74" i="47"/>
  <c r="N83" i="47"/>
  <c r="N77" i="47"/>
  <c r="N78" i="47"/>
  <c r="N85" i="47"/>
  <c r="O24" i="47"/>
  <c r="O8" i="47"/>
  <c r="O18" i="47"/>
  <c r="O109" i="47" s="1"/>
  <c r="O10" i="47"/>
  <c r="O17" i="47"/>
  <c r="O108" i="47" s="1"/>
  <c r="O25" i="47"/>
  <c r="O28" i="47"/>
  <c r="O119" i="47" s="1"/>
  <c r="O21" i="47"/>
  <c r="O112" i="47" s="1"/>
  <c r="O11" i="47"/>
  <c r="O20" i="47"/>
  <c r="O26" i="47"/>
  <c r="O15" i="47"/>
  <c r="O106" i="47" s="1"/>
  <c r="O29" i="47"/>
  <c r="O120" i="47" s="1"/>
  <c r="O12" i="47"/>
  <c r="O103" i="47" s="1"/>
  <c r="O16" i="47"/>
  <c r="O22" i="47"/>
  <c r="O113" i="47" s="1"/>
  <c r="O23" i="47"/>
  <c r="O13" i="47"/>
  <c r="O104" i="47" s="1"/>
  <c r="O9" i="47"/>
  <c r="O100" i="47" s="1"/>
  <c r="O39" i="47"/>
  <c r="P254" i="44"/>
  <c r="P75" i="60" s="1"/>
  <c r="P105" i="60" s="1"/>
  <c r="Q264" i="44"/>
  <c r="Q85" i="60" s="1"/>
  <c r="Q115" i="60" s="1"/>
  <c r="P49" i="47"/>
  <c r="O19" i="47"/>
  <c r="O110" i="47" s="1"/>
  <c r="O55" i="47"/>
  <c r="P270" i="44"/>
  <c r="P91" i="60" s="1"/>
  <c r="P121" i="60" s="1"/>
  <c r="O27" i="47"/>
  <c r="O118" i="47" s="1"/>
  <c r="O51" i="47"/>
  <c r="P266" i="44"/>
  <c r="P87" i="60" s="1"/>
  <c r="P117" i="60" s="1"/>
  <c r="O47" i="47"/>
  <c r="P262" i="44"/>
  <c r="P83" i="60" s="1"/>
  <c r="P113" i="60" s="1"/>
  <c r="K45" i="20"/>
  <c r="O41" i="47"/>
  <c r="P256" i="44"/>
  <c r="P77" i="60" s="1"/>
  <c r="P107" i="60" s="1"/>
  <c r="O56" i="47"/>
  <c r="P271" i="44"/>
  <c r="P92" i="60" s="1"/>
  <c r="P122" i="60" s="1"/>
  <c r="P50" i="47"/>
  <c r="L152" i="47"/>
  <c r="K152" i="47"/>
  <c r="L56" i="20"/>
  <c r="L40" i="20"/>
  <c r="M59" i="20"/>
  <c r="L140" i="47"/>
  <c r="L151" i="47"/>
  <c r="M133" i="47"/>
  <c r="L59" i="20"/>
  <c r="L47" i="20"/>
  <c r="L141" i="47"/>
  <c r="L138" i="47"/>
  <c r="K138" i="47"/>
  <c r="P93" i="44"/>
  <c r="P172" i="44"/>
  <c r="P141" i="44"/>
  <c r="P152" i="44"/>
  <c r="P145" i="44"/>
  <c r="P240" i="44"/>
  <c r="P175" i="44"/>
  <c r="P174" i="44"/>
  <c r="P119" i="44"/>
  <c r="P171" i="44"/>
  <c r="P178" i="44"/>
  <c r="P151" i="44"/>
  <c r="P144" i="44"/>
  <c r="P243" i="44"/>
  <c r="P183" i="44"/>
  <c r="P124" i="44"/>
  <c r="P169" i="44"/>
  <c r="P135" i="44"/>
  <c r="P105" i="44"/>
  <c r="P241" i="44"/>
  <c r="P123" i="44"/>
  <c r="P108" i="44"/>
  <c r="P146" i="44"/>
  <c r="P122" i="44"/>
  <c r="P153" i="44"/>
  <c r="P238" i="44"/>
  <c r="P168" i="44"/>
  <c r="P120" i="44"/>
  <c r="P237" i="44"/>
  <c r="P114" i="44"/>
  <c r="P239" i="44"/>
  <c r="P149" i="44"/>
  <c r="P176" i="44"/>
  <c r="P196" i="44"/>
  <c r="P203" i="44"/>
  <c r="P198" i="44"/>
  <c r="P115" i="44"/>
  <c r="P185" i="44"/>
  <c r="P233" i="44"/>
  <c r="P107" i="44"/>
  <c r="P121" i="44"/>
  <c r="P199" i="44"/>
  <c r="P138" i="44"/>
  <c r="P117" i="44"/>
  <c r="P155" i="44"/>
  <c r="P111" i="44"/>
  <c r="P125" i="44"/>
  <c r="P232" i="44"/>
  <c r="P234" i="44"/>
  <c r="P136" i="44"/>
  <c r="P211" i="44"/>
  <c r="P207" i="44"/>
  <c r="P181" i="44"/>
  <c r="P213" i="44"/>
  <c r="P154" i="44"/>
  <c r="P112" i="44"/>
  <c r="P166" i="44"/>
  <c r="P180" i="44"/>
  <c r="P134" i="44"/>
  <c r="P148" i="44"/>
  <c r="P226" i="44"/>
  <c r="P194" i="44"/>
  <c r="P236" i="44"/>
  <c r="P228" i="44"/>
  <c r="P143" i="44"/>
  <c r="P215" i="44"/>
  <c r="P210" i="44"/>
  <c r="P150" i="44"/>
  <c r="P202" i="44"/>
  <c r="P113" i="44"/>
  <c r="P104" i="44"/>
  <c r="P245" i="44"/>
  <c r="P227" i="44"/>
  <c r="P212" i="44"/>
  <c r="P106" i="44"/>
  <c r="P118" i="44"/>
  <c r="P147" i="44"/>
  <c r="P244" i="44"/>
  <c r="P116" i="44"/>
  <c r="P201" i="44"/>
  <c r="P184" i="44"/>
  <c r="P165" i="44"/>
  <c r="P208" i="44"/>
  <c r="P231" i="44"/>
  <c r="P229" i="44"/>
  <c r="P137" i="44"/>
  <c r="P225" i="44"/>
  <c r="P164" i="44"/>
  <c r="P195" i="44"/>
  <c r="P142" i="44"/>
  <c r="P205" i="44"/>
  <c r="P204" i="44"/>
  <c r="P235" i="44"/>
  <c r="P139" i="44"/>
  <c r="P242" i="44"/>
  <c r="P206" i="44"/>
  <c r="P214" i="44"/>
  <c r="P197" i="44"/>
  <c r="P224" i="44"/>
  <c r="P177" i="44"/>
  <c r="P209" i="44"/>
  <c r="P173" i="44"/>
  <c r="P182" i="44"/>
  <c r="P167" i="44"/>
  <c r="P179" i="44"/>
  <c r="P109" i="44"/>
  <c r="N193" i="44"/>
  <c r="N223" i="44" s="1"/>
  <c r="K49" i="20"/>
  <c r="M149" i="47"/>
  <c r="L45" i="20"/>
  <c r="L41" i="20"/>
  <c r="L53" i="20"/>
  <c r="L43" i="20"/>
  <c r="L38" i="20"/>
  <c r="L148" i="47"/>
  <c r="L54" i="20"/>
  <c r="L39" i="20"/>
  <c r="L51" i="20"/>
  <c r="L52" i="20"/>
  <c r="J124" i="47"/>
  <c r="L49" i="20"/>
  <c r="L42" i="20"/>
  <c r="L50" i="20"/>
  <c r="L55" i="20"/>
  <c r="L147" i="47"/>
  <c r="K48" i="20"/>
  <c r="K142" i="47"/>
  <c r="L133" i="47"/>
  <c r="L144" i="47"/>
  <c r="L146" i="47"/>
  <c r="L149" i="47"/>
  <c r="L137" i="47"/>
  <c r="L145" i="47"/>
  <c r="K124" i="47"/>
  <c r="L136" i="47"/>
  <c r="L150" i="47"/>
  <c r="L132" i="47"/>
  <c r="L139" i="47"/>
  <c r="L135" i="47"/>
  <c r="AV156" i="20"/>
  <c r="Q92" i="44"/>
  <c r="L143" i="47"/>
  <c r="Q86" i="44"/>
  <c r="Q83" i="44"/>
  <c r="P85" i="44"/>
  <c r="P84" i="44"/>
  <c r="Q90" i="44"/>
  <c r="Q89" i="44"/>
  <c r="AC38" i="44"/>
  <c r="O117" i="47" l="1"/>
  <c r="Q257" i="44"/>
  <c r="Q78" i="60" s="1"/>
  <c r="Q108" i="60" s="1"/>
  <c r="P42" i="47"/>
  <c r="O102" i="47"/>
  <c r="N105" i="47"/>
  <c r="O111" i="47"/>
  <c r="I130" i="60"/>
  <c r="M99" i="60"/>
  <c r="AI123" i="20"/>
  <c r="AI216" i="20" s="1"/>
  <c r="K216" i="20"/>
  <c r="K247" i="20" s="1"/>
  <c r="AI124" i="20"/>
  <c r="AI217" i="20" s="1"/>
  <c r="K217" i="20"/>
  <c r="K248" i="20" s="1"/>
  <c r="AG110" i="20"/>
  <c r="AG203" i="20" s="1"/>
  <c r="I203" i="20"/>
  <c r="AG120" i="20"/>
  <c r="AG213" i="20" s="1"/>
  <c r="I213" i="20"/>
  <c r="L123" i="20"/>
  <c r="AB28" i="49"/>
  <c r="L60" i="49" s="1"/>
  <c r="O99" i="47"/>
  <c r="AG106" i="20"/>
  <c r="AG199" i="20" s="1"/>
  <c r="I199" i="20"/>
  <c r="AG118" i="20"/>
  <c r="AG211" i="20" s="1"/>
  <c r="I211" i="20"/>
  <c r="O114" i="47"/>
  <c r="O115" i="47"/>
  <c r="AG104" i="20"/>
  <c r="AG197" i="20" s="1"/>
  <c r="I197" i="20"/>
  <c r="AG113" i="20"/>
  <c r="AG206" i="20" s="1"/>
  <c r="I206" i="20"/>
  <c r="AG117" i="20"/>
  <c r="AG210" i="20" s="1"/>
  <c r="I210" i="20"/>
  <c r="AG121" i="20"/>
  <c r="AG214" i="20" s="1"/>
  <c r="I214" i="20"/>
  <c r="K62" i="20"/>
  <c r="AG101" i="20"/>
  <c r="AG194" i="20" s="1"/>
  <c r="I125" i="20"/>
  <c r="I194" i="20"/>
  <c r="H218" i="20"/>
  <c r="H219" i="20" s="1"/>
  <c r="AG114" i="20"/>
  <c r="AG207" i="20" s="1"/>
  <c r="I207" i="20"/>
  <c r="O107" i="47"/>
  <c r="AG109" i="20"/>
  <c r="AG202" i="20" s="1"/>
  <c r="I202" i="20"/>
  <c r="AG108" i="20"/>
  <c r="AG201" i="20" s="1"/>
  <c r="I201" i="20"/>
  <c r="AG116" i="20"/>
  <c r="AG209" i="20" s="1"/>
  <c r="I209" i="20"/>
  <c r="AG102" i="20"/>
  <c r="AG195" i="20" s="1"/>
  <c r="I195" i="20"/>
  <c r="L124" i="20"/>
  <c r="AB29" i="49"/>
  <c r="L61" i="49" s="1"/>
  <c r="N32" i="47"/>
  <c r="AG103" i="20"/>
  <c r="AG196" i="20" s="1"/>
  <c r="I196" i="20"/>
  <c r="O116" i="47"/>
  <c r="AG112" i="20"/>
  <c r="AG205" i="20" s="1"/>
  <c r="I205" i="20"/>
  <c r="AG119" i="20"/>
  <c r="AG212" i="20" s="1"/>
  <c r="I212" i="20"/>
  <c r="AG105" i="20"/>
  <c r="AG198" i="20" s="1"/>
  <c r="I198" i="20"/>
  <c r="AG111" i="20"/>
  <c r="AG204" i="20" s="1"/>
  <c r="I204" i="20"/>
  <c r="AG115" i="20"/>
  <c r="AG208" i="20" s="1"/>
  <c r="I208" i="20"/>
  <c r="AG107" i="20"/>
  <c r="AG200" i="20" s="1"/>
  <c r="I200" i="20"/>
  <c r="O101" i="47"/>
  <c r="AG122" i="20"/>
  <c r="AG215" i="20" s="1"/>
  <c r="I215" i="20"/>
  <c r="AA30" i="49"/>
  <c r="AJ56" i="20"/>
  <c r="AJ39" i="20"/>
  <c r="AJ47" i="20"/>
  <c r="AJ52" i="20"/>
  <c r="AJ40" i="20"/>
  <c r="AJ51" i="20"/>
  <c r="AJ54" i="20"/>
  <c r="AJ59" i="20"/>
  <c r="AJ41" i="20"/>
  <c r="AI48" i="20"/>
  <c r="AJ45" i="20"/>
  <c r="AI45" i="20"/>
  <c r="AJ55" i="20"/>
  <c r="AI49" i="20"/>
  <c r="AJ50" i="20"/>
  <c r="AJ42" i="20"/>
  <c r="AJ49" i="20"/>
  <c r="AJ43" i="20"/>
  <c r="AJ53" i="20"/>
  <c r="AK59" i="20"/>
  <c r="AJ38" i="20"/>
  <c r="AC6" i="49"/>
  <c r="AC11" i="49"/>
  <c r="AC8" i="49"/>
  <c r="AC13" i="49"/>
  <c r="AC10" i="49"/>
  <c r="AC12" i="49"/>
  <c r="AC20" i="49"/>
  <c r="AC9" i="49"/>
  <c r="AC17" i="49"/>
  <c r="AC25" i="49"/>
  <c r="AC14" i="49"/>
  <c r="AC22" i="49"/>
  <c r="AC19" i="49"/>
  <c r="AC27" i="49"/>
  <c r="AC7" i="49"/>
  <c r="AC16" i="49"/>
  <c r="AC24" i="49"/>
  <c r="AC21" i="49"/>
  <c r="AC18" i="49"/>
  <c r="AC26" i="49"/>
  <c r="AC15" i="49"/>
  <c r="AC23" i="49"/>
  <c r="H62" i="49"/>
  <c r="H45" i="49"/>
  <c r="J129" i="60"/>
  <c r="H51" i="49"/>
  <c r="H40" i="49"/>
  <c r="H52" i="49"/>
  <c r="H42" i="49"/>
  <c r="H43" i="49"/>
  <c r="H55" i="49"/>
  <c r="H54" i="49"/>
  <c r="H57" i="49"/>
  <c r="H44" i="49"/>
  <c r="H49" i="49"/>
  <c r="H38" i="49"/>
  <c r="H47" i="49"/>
  <c r="H48" i="49"/>
  <c r="H59" i="49"/>
  <c r="J122" i="20"/>
  <c r="J111" i="20"/>
  <c r="I43" i="49"/>
  <c r="J106" i="20"/>
  <c r="I57" i="49"/>
  <c r="J120" i="20"/>
  <c r="I46" i="49"/>
  <c r="J109" i="20"/>
  <c r="I41" i="49"/>
  <c r="J104" i="20"/>
  <c r="J118" i="20"/>
  <c r="J107" i="20"/>
  <c r="J102" i="20"/>
  <c r="J116" i="20"/>
  <c r="I42" i="49"/>
  <c r="J105" i="20"/>
  <c r="I56" i="49"/>
  <c r="J119" i="20"/>
  <c r="I51" i="49"/>
  <c r="J114" i="20"/>
  <c r="J103" i="20"/>
  <c r="H53" i="49"/>
  <c r="J113" i="20"/>
  <c r="I49" i="49"/>
  <c r="J112" i="20"/>
  <c r="J101" i="20"/>
  <c r="J115" i="20"/>
  <c r="J110" i="20"/>
  <c r="I54" i="49"/>
  <c r="J117" i="20"/>
  <c r="I58" i="49"/>
  <c r="J121" i="20"/>
  <c r="J108" i="20"/>
  <c r="Q272" i="44"/>
  <c r="P57" i="47"/>
  <c r="N123" i="47"/>
  <c r="Q87" i="44"/>
  <c r="P59" i="47"/>
  <c r="N76" i="47"/>
  <c r="Q88" i="44"/>
  <c r="P140" i="44"/>
  <c r="P158" i="44" s="1"/>
  <c r="Q75" i="44"/>
  <c r="Q58" i="47"/>
  <c r="Q81" i="44"/>
  <c r="Q79" i="44"/>
  <c r="Q78" i="44"/>
  <c r="P230" i="44"/>
  <c r="P248" i="44" s="1"/>
  <c r="P200" i="44"/>
  <c r="P218" i="44" s="1"/>
  <c r="P110" i="44"/>
  <c r="P128" i="44" s="1"/>
  <c r="P170" i="44"/>
  <c r="P188" i="44" s="1"/>
  <c r="Q48" i="47"/>
  <c r="Q52" i="47"/>
  <c r="Q43" i="47"/>
  <c r="Q60" i="47"/>
  <c r="Q53" i="47"/>
  <c r="Q44" i="47"/>
  <c r="P54" i="47"/>
  <c r="Q269" i="44"/>
  <c r="Q90" i="60" s="1"/>
  <c r="Q120" i="60" s="1"/>
  <c r="R275" i="44"/>
  <c r="R96" i="60" s="1"/>
  <c r="R126" i="60" s="1"/>
  <c r="R89" i="44"/>
  <c r="AN30" i="20"/>
  <c r="R264" i="44"/>
  <c r="R85" i="60" s="1"/>
  <c r="R115" i="60" s="1"/>
  <c r="Q77" i="44"/>
  <c r="R258" i="44"/>
  <c r="R79" i="60" s="1"/>
  <c r="R109" i="60" s="1"/>
  <c r="Q274" i="44"/>
  <c r="R273" i="44"/>
  <c r="R94" i="60" s="1"/>
  <c r="R124" i="60" s="1"/>
  <c r="R267" i="44"/>
  <c r="R88" i="60" s="1"/>
  <c r="R118" i="60" s="1"/>
  <c r="Q40" i="47"/>
  <c r="R91" i="44"/>
  <c r="Q95" i="44"/>
  <c r="O14" i="47"/>
  <c r="O32" i="47" s="1"/>
  <c r="R263" i="44"/>
  <c r="R84" i="60" s="1"/>
  <c r="R114" i="60" s="1"/>
  <c r="R90" i="44"/>
  <c r="R94" i="44"/>
  <c r="R268" i="44"/>
  <c r="R89" i="60" s="1"/>
  <c r="R119" i="60" s="1"/>
  <c r="O278" i="44"/>
  <c r="O281" i="44" s="1"/>
  <c r="AI62" i="20"/>
  <c r="P80" i="44"/>
  <c r="P98" i="44" s="1"/>
  <c r="L69" i="60"/>
  <c r="N66" i="60"/>
  <c r="N68" i="60" s="1"/>
  <c r="Q46" i="47"/>
  <c r="O45" i="47"/>
  <c r="O63" i="47" s="1"/>
  <c r="P260" i="44"/>
  <c r="P81" i="60" s="1"/>
  <c r="P111" i="60" s="1"/>
  <c r="O75" i="47"/>
  <c r="O77" i="47"/>
  <c r="O84" i="47"/>
  <c r="O79" i="47"/>
  <c r="O85" i="47"/>
  <c r="O78" i="47"/>
  <c r="O88" i="47"/>
  <c r="O72" i="47"/>
  <c r="O87" i="47"/>
  <c r="O89" i="47"/>
  <c r="O82" i="47"/>
  <c r="O80" i="47"/>
  <c r="O74" i="47"/>
  <c r="O73" i="47"/>
  <c r="O70" i="47"/>
  <c r="O83" i="47"/>
  <c r="O86" i="47"/>
  <c r="O81" i="47"/>
  <c r="O71" i="47"/>
  <c r="O91" i="47"/>
  <c r="O90" i="47"/>
  <c r="M39" i="20"/>
  <c r="P28" i="47"/>
  <c r="P119" i="47" s="1"/>
  <c r="P15" i="47"/>
  <c r="P106" i="47" s="1"/>
  <c r="P29" i="47"/>
  <c r="P120" i="47" s="1"/>
  <c r="P22" i="47"/>
  <c r="P113" i="47" s="1"/>
  <c r="P12" i="47"/>
  <c r="P103" i="47" s="1"/>
  <c r="P21" i="47"/>
  <c r="P112" i="47" s="1"/>
  <c r="P25" i="47"/>
  <c r="P24" i="47"/>
  <c r="P9" i="47"/>
  <c r="P100" i="47" s="1"/>
  <c r="P17" i="47"/>
  <c r="P108" i="47" s="1"/>
  <c r="P13" i="47"/>
  <c r="P104" i="47" s="1"/>
  <c r="P20" i="47"/>
  <c r="P11" i="47"/>
  <c r="P102" i="47" s="1"/>
  <c r="P26" i="47"/>
  <c r="P23" i="47"/>
  <c r="P16" i="47"/>
  <c r="P10" i="47"/>
  <c r="L44" i="20"/>
  <c r="P8" i="47"/>
  <c r="Q262" i="44"/>
  <c r="Q83" i="60" s="1"/>
  <c r="Q113" i="60" s="1"/>
  <c r="P47" i="47"/>
  <c r="P18" i="47"/>
  <c r="P109" i="47" s="1"/>
  <c r="L46" i="20"/>
  <c r="Q50" i="47"/>
  <c r="R265" i="44"/>
  <c r="R86" i="60" s="1"/>
  <c r="R116" i="60" s="1"/>
  <c r="Q271" i="44"/>
  <c r="Q92" i="60" s="1"/>
  <c r="Q122" i="60" s="1"/>
  <c r="P56" i="47"/>
  <c r="Q270" i="44"/>
  <c r="Q91" i="60" s="1"/>
  <c r="Q121" i="60" s="1"/>
  <c r="P55" i="47"/>
  <c r="P27" i="47"/>
  <c r="P118" i="47" s="1"/>
  <c r="Q49" i="47"/>
  <c r="Q266" i="44"/>
  <c r="Q87" i="60" s="1"/>
  <c r="Q117" i="60" s="1"/>
  <c r="P51" i="47"/>
  <c r="Q254" i="44"/>
  <c r="Q75" i="60" s="1"/>
  <c r="Q105" i="60" s="1"/>
  <c r="P39" i="47"/>
  <c r="P19" i="47"/>
  <c r="P110" i="47" s="1"/>
  <c r="Q256" i="44"/>
  <c r="Q77" i="60" s="1"/>
  <c r="Q107" i="60" s="1"/>
  <c r="P41" i="47"/>
  <c r="M153" i="47"/>
  <c r="L153" i="47"/>
  <c r="L134" i="47"/>
  <c r="M42" i="20"/>
  <c r="N148" i="47"/>
  <c r="N38" i="20"/>
  <c r="M47" i="20"/>
  <c r="M58" i="20"/>
  <c r="M138" i="47"/>
  <c r="M57" i="20"/>
  <c r="M151" i="47"/>
  <c r="N137" i="47"/>
  <c r="Q93" i="44"/>
  <c r="Q104" i="44"/>
  <c r="Q209" i="44"/>
  <c r="Q197" i="44"/>
  <c r="Q242" i="44"/>
  <c r="Q118" i="44"/>
  <c r="Q245" i="44"/>
  <c r="Q202" i="44"/>
  <c r="Q215" i="44"/>
  <c r="Q228" i="44"/>
  <c r="Q181" i="44"/>
  <c r="Q155" i="44"/>
  <c r="Q199" i="44"/>
  <c r="Q233" i="44"/>
  <c r="Q198" i="44"/>
  <c r="Q114" i="44"/>
  <c r="Q168" i="44"/>
  <c r="Q183" i="44"/>
  <c r="Q117" i="44"/>
  <c r="Q121" i="44"/>
  <c r="Q185" i="44"/>
  <c r="Q142" i="44"/>
  <c r="Q137" i="44"/>
  <c r="Q165" i="44"/>
  <c r="Q116" i="44"/>
  <c r="Q148" i="44"/>
  <c r="Q112" i="44"/>
  <c r="Q136" i="44"/>
  <c r="Q232" i="44"/>
  <c r="Q176" i="44"/>
  <c r="Q239" i="44"/>
  <c r="Q146" i="44"/>
  <c r="Q151" i="44"/>
  <c r="Q152" i="44"/>
  <c r="Q243" i="44"/>
  <c r="Q109" i="44"/>
  <c r="Q224" i="44"/>
  <c r="Q195" i="44"/>
  <c r="Q229" i="44"/>
  <c r="Q134" i="44"/>
  <c r="Q125" i="44"/>
  <c r="Q149" i="44"/>
  <c r="Q241" i="44"/>
  <c r="Q169" i="44"/>
  <c r="Q178" i="44"/>
  <c r="Q141" i="44"/>
  <c r="Q139" i="44"/>
  <c r="Q204" i="44"/>
  <c r="Q236" i="44"/>
  <c r="Q238" i="44"/>
  <c r="Q175" i="44"/>
  <c r="Q167" i="44"/>
  <c r="Q214" i="44"/>
  <c r="Q205" i="44"/>
  <c r="Q244" i="44"/>
  <c r="Q212" i="44"/>
  <c r="Q143" i="44"/>
  <c r="Q154" i="44"/>
  <c r="Q107" i="44"/>
  <c r="Q120" i="44"/>
  <c r="Q153" i="44"/>
  <c r="Q108" i="44"/>
  <c r="Q179" i="44"/>
  <c r="Q164" i="44"/>
  <c r="Q231" i="44"/>
  <c r="Q194" i="44"/>
  <c r="Q180" i="44"/>
  <c r="Q138" i="44"/>
  <c r="Q115" i="44"/>
  <c r="Q203" i="44"/>
  <c r="Q105" i="44"/>
  <c r="Q171" i="44"/>
  <c r="Q174" i="44"/>
  <c r="Q240" i="44"/>
  <c r="Q172" i="44"/>
  <c r="Q173" i="44"/>
  <c r="Q177" i="44"/>
  <c r="Q150" i="44"/>
  <c r="Q237" i="44"/>
  <c r="Q182" i="44"/>
  <c r="Q206" i="44"/>
  <c r="Q235" i="44"/>
  <c r="Q184" i="44"/>
  <c r="Q201" i="44"/>
  <c r="Q227" i="44"/>
  <c r="Q113" i="44"/>
  <c r="Q210" i="44"/>
  <c r="Q213" i="44"/>
  <c r="Q211" i="44"/>
  <c r="Q111" i="44"/>
  <c r="Q124" i="44"/>
  <c r="Q106" i="44"/>
  <c r="Q207" i="44"/>
  <c r="Q225" i="44"/>
  <c r="Q208" i="44"/>
  <c r="Q147" i="44"/>
  <c r="Q226" i="44"/>
  <c r="Q166" i="44"/>
  <c r="Q234" i="44"/>
  <c r="Q196" i="44"/>
  <c r="Q122" i="44"/>
  <c r="Q123" i="44"/>
  <c r="Q135" i="44"/>
  <c r="Q144" i="44"/>
  <c r="Q119" i="44"/>
  <c r="Q145" i="44"/>
  <c r="O193" i="44"/>
  <c r="O223" i="44" s="1"/>
  <c r="M55" i="20"/>
  <c r="N54" i="20"/>
  <c r="M41" i="20"/>
  <c r="M51" i="20"/>
  <c r="M142" i="47"/>
  <c r="M45" i="20"/>
  <c r="M54" i="20"/>
  <c r="M145" i="47"/>
  <c r="M50" i="20"/>
  <c r="M38" i="20"/>
  <c r="K156" i="47"/>
  <c r="M53" i="20"/>
  <c r="M43" i="20"/>
  <c r="M56" i="20"/>
  <c r="N57" i="20"/>
  <c r="M134" i="47"/>
  <c r="M40" i="20"/>
  <c r="M52" i="20"/>
  <c r="L48" i="20"/>
  <c r="L142" i="47"/>
  <c r="L156" i="47"/>
  <c r="M139" i="47"/>
  <c r="M150" i="47"/>
  <c r="R82" i="44"/>
  <c r="M144" i="47"/>
  <c r="M137" i="47"/>
  <c r="M135" i="47"/>
  <c r="M147" i="47"/>
  <c r="M132" i="47"/>
  <c r="M146" i="47"/>
  <c r="M148" i="47"/>
  <c r="R92" i="44"/>
  <c r="R83" i="44"/>
  <c r="R86" i="44"/>
  <c r="R76" i="44"/>
  <c r="Q85" i="44"/>
  <c r="Q84" i="44"/>
  <c r="AD38" i="44"/>
  <c r="P114" i="47" l="1"/>
  <c r="R257" i="44"/>
  <c r="R78" i="60" s="1"/>
  <c r="R108" i="60" s="1"/>
  <c r="Q42" i="47"/>
  <c r="P116" i="47"/>
  <c r="P111" i="47"/>
  <c r="Q57" i="47"/>
  <c r="Q93" i="60"/>
  <c r="Q123" i="60" s="1"/>
  <c r="Q59" i="47"/>
  <c r="Q95" i="60"/>
  <c r="Q125" i="60" s="1"/>
  <c r="J130" i="60"/>
  <c r="N99" i="60"/>
  <c r="AH109" i="20"/>
  <c r="AH202" i="20" s="1"/>
  <c r="J202" i="20"/>
  <c r="P101" i="47"/>
  <c r="AH110" i="20"/>
  <c r="AH203" i="20" s="1"/>
  <c r="J203" i="20"/>
  <c r="AH114" i="20"/>
  <c r="AH207" i="20" s="1"/>
  <c r="J207" i="20"/>
  <c r="AH107" i="20"/>
  <c r="AH200" i="20" s="1"/>
  <c r="J200" i="20"/>
  <c r="AH106" i="20"/>
  <c r="AH199" i="20" s="1"/>
  <c r="J199" i="20"/>
  <c r="P107" i="47"/>
  <c r="AH118" i="20"/>
  <c r="AH211" i="20" s="1"/>
  <c r="J211" i="20"/>
  <c r="AJ124" i="20"/>
  <c r="AJ217" i="20" s="1"/>
  <c r="L217" i="20"/>
  <c r="L248" i="20" s="1"/>
  <c r="AH101" i="20"/>
  <c r="AH194" i="20" s="1"/>
  <c r="J125" i="20"/>
  <c r="J194" i="20"/>
  <c r="AH119" i="20"/>
  <c r="AH212" i="20" s="1"/>
  <c r="J212" i="20"/>
  <c r="AH104" i="20"/>
  <c r="AH197" i="20" s="1"/>
  <c r="J197" i="20"/>
  <c r="AH111" i="20"/>
  <c r="AH204" i="20" s="1"/>
  <c r="J204" i="20"/>
  <c r="P115" i="47"/>
  <c r="AH115" i="20"/>
  <c r="AH208" i="20" s="1"/>
  <c r="J208" i="20"/>
  <c r="P117" i="47"/>
  <c r="O105" i="47"/>
  <c r="O123" i="47" s="1"/>
  <c r="AH108" i="20"/>
  <c r="AH201" i="20" s="1"/>
  <c r="J201" i="20"/>
  <c r="AH112" i="20"/>
  <c r="AH205" i="20" s="1"/>
  <c r="J205" i="20"/>
  <c r="AH122" i="20"/>
  <c r="AH215" i="20" s="1"/>
  <c r="J215" i="20"/>
  <c r="AH105" i="20"/>
  <c r="AH198" i="20" s="1"/>
  <c r="J198" i="20"/>
  <c r="I218" i="20"/>
  <c r="I219" i="20" s="1"/>
  <c r="AJ123" i="20"/>
  <c r="AJ216" i="20" s="1"/>
  <c r="L216" i="20"/>
  <c r="L247" i="20" s="1"/>
  <c r="M123" i="20"/>
  <c r="AC28" i="49"/>
  <c r="M60" i="49" s="1"/>
  <c r="P99" i="47"/>
  <c r="AH117" i="20"/>
  <c r="AH210" i="20" s="1"/>
  <c r="J210" i="20"/>
  <c r="AH116" i="20"/>
  <c r="AH209" i="20" s="1"/>
  <c r="J209" i="20"/>
  <c r="AH120" i="20"/>
  <c r="AH213" i="20" s="1"/>
  <c r="J213" i="20"/>
  <c r="AH121" i="20"/>
  <c r="AH214" i="20" s="1"/>
  <c r="J214" i="20"/>
  <c r="AH113" i="20"/>
  <c r="AH206" i="20" s="1"/>
  <c r="J206" i="20"/>
  <c r="AH103" i="20"/>
  <c r="AH196" i="20" s="1"/>
  <c r="J196" i="20"/>
  <c r="AH102" i="20"/>
  <c r="AH195" i="20" s="1"/>
  <c r="J195" i="20"/>
  <c r="M124" i="20"/>
  <c r="AC29" i="49"/>
  <c r="M61" i="49" s="1"/>
  <c r="AB30" i="49"/>
  <c r="AK55" i="20"/>
  <c r="AK47" i="20"/>
  <c r="AL57" i="20"/>
  <c r="AK54" i="20"/>
  <c r="AK56" i="20"/>
  <c r="AK43" i="20"/>
  <c r="AK42" i="20"/>
  <c r="AJ44" i="20"/>
  <c r="AK50" i="20"/>
  <c r="AK53" i="20"/>
  <c r="AK51" i="20"/>
  <c r="L62" i="20"/>
  <c r="AJ62" i="20" s="1"/>
  <c r="AJ48" i="20"/>
  <c r="AK41" i="20"/>
  <c r="AK57" i="20"/>
  <c r="AK39" i="20"/>
  <c r="AK40" i="20"/>
  <c r="AK58" i="20"/>
  <c r="AK45" i="20"/>
  <c r="AK52" i="20"/>
  <c r="AL54" i="20"/>
  <c r="AJ46" i="20"/>
  <c r="AK38" i="20"/>
  <c r="AL38" i="20"/>
  <c r="AD9" i="49"/>
  <c r="AD6" i="49"/>
  <c r="AD11" i="49"/>
  <c r="AD8" i="49"/>
  <c r="AD13" i="49"/>
  <c r="AD7" i="49"/>
  <c r="AD15" i="49"/>
  <c r="AD23" i="49"/>
  <c r="AD16" i="49"/>
  <c r="AD20" i="49"/>
  <c r="AD24" i="49"/>
  <c r="AD17" i="49"/>
  <c r="AD25" i="49"/>
  <c r="AD12" i="49"/>
  <c r="AD14" i="49"/>
  <c r="AD22" i="49"/>
  <c r="AD18" i="49"/>
  <c r="AD10" i="49"/>
  <c r="AD19" i="49"/>
  <c r="AD27" i="49"/>
  <c r="AD21" i="49"/>
  <c r="AD26" i="49"/>
  <c r="K129" i="60"/>
  <c r="I52" i="49"/>
  <c r="I55" i="49"/>
  <c r="R272" i="44"/>
  <c r="I62" i="49"/>
  <c r="I38" i="49"/>
  <c r="I59" i="49"/>
  <c r="I53" i="49"/>
  <c r="I48" i="49"/>
  <c r="I50" i="49"/>
  <c r="I40" i="49"/>
  <c r="J41" i="49"/>
  <c r="K104" i="20"/>
  <c r="K107" i="20"/>
  <c r="I45" i="49"/>
  <c r="K103" i="20"/>
  <c r="J55" i="49"/>
  <c r="K118" i="20"/>
  <c r="K121" i="20"/>
  <c r="K106" i="20"/>
  <c r="J53" i="49"/>
  <c r="K116" i="20"/>
  <c r="K119" i="20"/>
  <c r="I47" i="49"/>
  <c r="K105" i="20"/>
  <c r="K110" i="20"/>
  <c r="K117" i="20"/>
  <c r="I39" i="49"/>
  <c r="J57" i="49"/>
  <c r="K120" i="20"/>
  <c r="J46" i="49"/>
  <c r="K109" i="20"/>
  <c r="J52" i="49"/>
  <c r="K115" i="20"/>
  <c r="J51" i="49"/>
  <c r="K114" i="20"/>
  <c r="K122" i="20"/>
  <c r="K113" i="20"/>
  <c r="J49" i="49"/>
  <c r="K112" i="20"/>
  <c r="J38" i="49"/>
  <c r="K101" i="20"/>
  <c r="K111" i="20"/>
  <c r="I44" i="49"/>
  <c r="K108" i="20"/>
  <c r="K102" i="20"/>
  <c r="R87" i="44"/>
  <c r="S87" i="44" s="1"/>
  <c r="R79" i="44"/>
  <c r="R259" i="44"/>
  <c r="Q140" i="44"/>
  <c r="Q158" i="44" s="1"/>
  <c r="R77" i="44"/>
  <c r="R88" i="44"/>
  <c r="Q170" i="44"/>
  <c r="Q188" i="44" s="1"/>
  <c r="R58" i="47"/>
  <c r="R75" i="44"/>
  <c r="R81" i="44"/>
  <c r="Q230" i="44"/>
  <c r="Q248" i="44" s="1"/>
  <c r="R42" i="47"/>
  <c r="Q110" i="44"/>
  <c r="Q128" i="44" s="1"/>
  <c r="R274" i="44"/>
  <c r="R261" i="44"/>
  <c r="R82" i="60" s="1"/>
  <c r="R112" i="60" s="1"/>
  <c r="R95" i="44"/>
  <c r="Q200" i="44"/>
  <c r="Q218" i="44" s="1"/>
  <c r="P14" i="47"/>
  <c r="P32" i="47" s="1"/>
  <c r="R255" i="44"/>
  <c r="R78" i="44"/>
  <c r="R60" i="47"/>
  <c r="R43" i="47"/>
  <c r="R53" i="47"/>
  <c r="R48" i="47"/>
  <c r="S90" i="44"/>
  <c r="S273" i="44"/>
  <c r="S94" i="60" s="1"/>
  <c r="S124" i="60" s="1"/>
  <c r="S76" i="44"/>
  <c r="R52" i="47"/>
  <c r="S268" i="44"/>
  <c r="S89" i="60" s="1"/>
  <c r="S119" i="60" s="1"/>
  <c r="S91" i="44"/>
  <c r="S267" i="44"/>
  <c r="S88" i="60" s="1"/>
  <c r="S118" i="60" s="1"/>
  <c r="S263" i="44"/>
  <c r="S84" i="60" s="1"/>
  <c r="S114" i="60" s="1"/>
  <c r="S258" i="44"/>
  <c r="S79" i="60" s="1"/>
  <c r="S109" i="60" s="1"/>
  <c r="AO30" i="20"/>
  <c r="S82" i="44"/>
  <c r="S86" i="44"/>
  <c r="S257" i="44"/>
  <c r="S78" i="60" s="1"/>
  <c r="S108" i="60" s="1"/>
  <c r="S89" i="44"/>
  <c r="R269" i="44"/>
  <c r="R90" i="60" s="1"/>
  <c r="R120" i="60" s="1"/>
  <c r="Q54" i="47"/>
  <c r="P278" i="44"/>
  <c r="P281" i="44" s="1"/>
  <c r="Q80" i="44"/>
  <c r="Q98" i="44" s="1"/>
  <c r="M69" i="60"/>
  <c r="O66" i="60"/>
  <c r="O68" i="60" s="1"/>
  <c r="O76" i="47"/>
  <c r="Q23" i="47"/>
  <c r="Q13" i="47"/>
  <c r="Q104" i="47" s="1"/>
  <c r="P78" i="47"/>
  <c r="P45" i="47"/>
  <c r="P63" i="47" s="1"/>
  <c r="Q260" i="44"/>
  <c r="Q81" i="60" s="1"/>
  <c r="Q111" i="60" s="1"/>
  <c r="P86" i="47"/>
  <c r="P70" i="47"/>
  <c r="P71" i="47"/>
  <c r="P80" i="47"/>
  <c r="P72" i="47"/>
  <c r="P79" i="47"/>
  <c r="P84" i="47"/>
  <c r="P91" i="47"/>
  <c r="P88" i="47"/>
  <c r="P87" i="47"/>
  <c r="P77" i="47"/>
  <c r="P85" i="47"/>
  <c r="P81" i="47"/>
  <c r="P73" i="47"/>
  <c r="P83" i="47"/>
  <c r="P82" i="47"/>
  <c r="P74" i="47"/>
  <c r="P90" i="47"/>
  <c r="P89" i="47"/>
  <c r="P75" i="47"/>
  <c r="N151" i="47"/>
  <c r="M140" i="47"/>
  <c r="M46" i="20"/>
  <c r="Q12" i="47"/>
  <c r="Q103" i="47" s="1"/>
  <c r="Q20" i="47"/>
  <c r="Q29" i="47"/>
  <c r="Q120" i="47" s="1"/>
  <c r="Q24" i="47"/>
  <c r="Q15" i="47"/>
  <c r="Q106" i="47" s="1"/>
  <c r="Q11" i="47"/>
  <c r="Q102" i="47" s="1"/>
  <c r="Q10" i="47"/>
  <c r="Q17" i="47"/>
  <c r="Q108" i="47" s="1"/>
  <c r="Q9" i="47"/>
  <c r="Q100" i="47" s="1"/>
  <c r="Q28" i="47"/>
  <c r="Q119" i="47" s="1"/>
  <c r="Q16" i="47"/>
  <c r="Q25" i="47"/>
  <c r="Q26" i="47"/>
  <c r="Q117" i="47" s="1"/>
  <c r="Q21" i="47"/>
  <c r="Q112" i="47" s="1"/>
  <c r="Q22" i="47"/>
  <c r="Q113" i="47" s="1"/>
  <c r="M141" i="47"/>
  <c r="Q8" i="47"/>
  <c r="Q19" i="47"/>
  <c r="Q110" i="47" s="1"/>
  <c r="Q39" i="47"/>
  <c r="R254" i="44"/>
  <c r="R75" i="60" s="1"/>
  <c r="R105" i="60" s="1"/>
  <c r="Q55" i="47"/>
  <c r="R270" i="44"/>
  <c r="R91" i="60" s="1"/>
  <c r="R121" i="60" s="1"/>
  <c r="M44" i="20"/>
  <c r="S265" i="44"/>
  <c r="S86" i="60" s="1"/>
  <c r="S116" i="60" s="1"/>
  <c r="R50" i="47"/>
  <c r="Q51" i="47"/>
  <c r="R266" i="44"/>
  <c r="R87" i="60" s="1"/>
  <c r="R117" i="60" s="1"/>
  <c r="M136" i="47"/>
  <c r="M152" i="47"/>
  <c r="Q56" i="47"/>
  <c r="R271" i="44"/>
  <c r="R92" i="60" s="1"/>
  <c r="R122" i="60" s="1"/>
  <c r="Q47" i="47"/>
  <c r="R262" i="44"/>
  <c r="R83" i="60" s="1"/>
  <c r="R113" i="60" s="1"/>
  <c r="S264" i="44"/>
  <c r="S85" i="60" s="1"/>
  <c r="S115" i="60" s="1"/>
  <c r="R49" i="47"/>
  <c r="Q18" i="47"/>
  <c r="Q109" i="47" s="1"/>
  <c r="Q27" i="47"/>
  <c r="Q118" i="47" s="1"/>
  <c r="Q41" i="47"/>
  <c r="R256" i="44"/>
  <c r="R77" i="60" s="1"/>
  <c r="R107" i="60" s="1"/>
  <c r="N42" i="20"/>
  <c r="N136" i="47"/>
  <c r="N132" i="47"/>
  <c r="O50" i="20"/>
  <c r="N140" i="47"/>
  <c r="O57" i="20"/>
  <c r="N45" i="20"/>
  <c r="O40" i="20"/>
  <c r="O53" i="20"/>
  <c r="O137" i="47"/>
  <c r="N152" i="47"/>
  <c r="N138" i="47"/>
  <c r="N43" i="20"/>
  <c r="O150" i="47"/>
  <c r="O133" i="47"/>
  <c r="R93" i="44"/>
  <c r="R111" i="44"/>
  <c r="R167" i="44"/>
  <c r="R229" i="44"/>
  <c r="R135" i="44"/>
  <c r="R210" i="44"/>
  <c r="R201" i="44"/>
  <c r="R240" i="44"/>
  <c r="R115" i="44"/>
  <c r="R231" i="44"/>
  <c r="R238" i="44"/>
  <c r="R149" i="44"/>
  <c r="R109" i="44"/>
  <c r="R114" i="44"/>
  <c r="R233" i="44"/>
  <c r="R119" i="44"/>
  <c r="R207" i="44"/>
  <c r="R237" i="44"/>
  <c r="R173" i="44"/>
  <c r="R107" i="44"/>
  <c r="R244" i="44"/>
  <c r="R139" i="44"/>
  <c r="R176" i="44"/>
  <c r="R148" i="44"/>
  <c r="R137" i="44"/>
  <c r="R121" i="44"/>
  <c r="R245" i="44"/>
  <c r="R209" i="44"/>
  <c r="R169" i="44"/>
  <c r="R199" i="44"/>
  <c r="R234" i="44"/>
  <c r="R106" i="44"/>
  <c r="R184" i="44"/>
  <c r="R182" i="44"/>
  <c r="R150" i="44"/>
  <c r="R138" i="44"/>
  <c r="R179" i="44"/>
  <c r="R108" i="44"/>
  <c r="R205" i="44"/>
  <c r="R125" i="44"/>
  <c r="R232" i="44"/>
  <c r="R142" i="44"/>
  <c r="R117" i="44"/>
  <c r="R168" i="44"/>
  <c r="R228" i="44"/>
  <c r="R118" i="44"/>
  <c r="R122" i="44"/>
  <c r="R208" i="44"/>
  <c r="R211" i="44"/>
  <c r="R113" i="44"/>
  <c r="R143" i="44"/>
  <c r="R241" i="44"/>
  <c r="R195" i="44"/>
  <c r="R198" i="44"/>
  <c r="R155" i="44"/>
  <c r="R164" i="44"/>
  <c r="R145" i="44"/>
  <c r="R166" i="44"/>
  <c r="R235" i="44"/>
  <c r="R177" i="44"/>
  <c r="R174" i="44"/>
  <c r="R180" i="44"/>
  <c r="R153" i="44"/>
  <c r="R141" i="44"/>
  <c r="R152" i="44"/>
  <c r="R146" i="44"/>
  <c r="R136" i="44"/>
  <c r="R116" i="44"/>
  <c r="R215" i="44"/>
  <c r="R242" i="44"/>
  <c r="R123" i="44"/>
  <c r="R105" i="44"/>
  <c r="R144" i="44"/>
  <c r="R196" i="44"/>
  <c r="R225" i="44"/>
  <c r="R213" i="44"/>
  <c r="R227" i="44"/>
  <c r="R172" i="44"/>
  <c r="R203" i="44"/>
  <c r="R194" i="44"/>
  <c r="R212" i="44"/>
  <c r="R214" i="44"/>
  <c r="R175" i="44"/>
  <c r="R224" i="44"/>
  <c r="R104" i="44"/>
  <c r="R147" i="44"/>
  <c r="R236" i="44"/>
  <c r="R243" i="44"/>
  <c r="R226" i="44"/>
  <c r="R124" i="44"/>
  <c r="R206" i="44"/>
  <c r="R171" i="44"/>
  <c r="R120" i="44"/>
  <c r="R154" i="44"/>
  <c r="R204" i="44"/>
  <c r="R178" i="44"/>
  <c r="R134" i="44"/>
  <c r="R151" i="44"/>
  <c r="R239" i="44"/>
  <c r="R112" i="44"/>
  <c r="R165" i="44"/>
  <c r="R185" i="44"/>
  <c r="R183" i="44"/>
  <c r="R181" i="44"/>
  <c r="R202" i="44"/>
  <c r="R197" i="44"/>
  <c r="P193" i="44"/>
  <c r="P223" i="44" s="1"/>
  <c r="N145" i="47"/>
  <c r="N51" i="20"/>
  <c r="N55" i="20"/>
  <c r="O43" i="20"/>
  <c r="N40" i="20"/>
  <c r="N52" i="20"/>
  <c r="M49" i="20"/>
  <c r="N50" i="20"/>
  <c r="N41" i="20"/>
  <c r="M48" i="20"/>
  <c r="N47" i="20"/>
  <c r="N39" i="20"/>
  <c r="N53" i="20"/>
  <c r="N59" i="20"/>
  <c r="N56" i="20"/>
  <c r="L124" i="47"/>
  <c r="N150" i="47"/>
  <c r="N134" i="47"/>
  <c r="N144" i="47"/>
  <c r="N135" i="47"/>
  <c r="N149" i="47"/>
  <c r="N146" i="47"/>
  <c r="N153" i="47"/>
  <c r="N141" i="47"/>
  <c r="N147" i="47"/>
  <c r="M143" i="47"/>
  <c r="N133" i="47"/>
  <c r="M156" i="47"/>
  <c r="S94" i="44"/>
  <c r="R85" i="44"/>
  <c r="R84" i="44"/>
  <c r="AE38" i="44"/>
  <c r="Q115" i="47" l="1"/>
  <c r="R59" i="47"/>
  <c r="R95" i="60"/>
  <c r="R125" i="60" s="1"/>
  <c r="R57" i="47"/>
  <c r="R93" i="60"/>
  <c r="R123" i="60" s="1"/>
  <c r="Q116" i="47"/>
  <c r="Q107" i="47"/>
  <c r="R40" i="47"/>
  <c r="R76" i="60"/>
  <c r="R106" i="60" s="1"/>
  <c r="R44" i="47"/>
  <c r="R80" i="60"/>
  <c r="R110" i="60" s="1"/>
  <c r="K130" i="60"/>
  <c r="O99" i="60"/>
  <c r="AI122" i="20"/>
  <c r="AI215" i="20" s="1"/>
  <c r="K215" i="20"/>
  <c r="Q111" i="47"/>
  <c r="AI111" i="20"/>
  <c r="AI204" i="20" s="1"/>
  <c r="K204" i="20"/>
  <c r="AI117" i="20"/>
  <c r="AI210" i="20" s="1"/>
  <c r="K210" i="20"/>
  <c r="AI121" i="20"/>
  <c r="AI214" i="20" s="1"/>
  <c r="K214" i="20"/>
  <c r="N123" i="20"/>
  <c r="AD28" i="49"/>
  <c r="N60" i="49" s="1"/>
  <c r="AK124" i="20"/>
  <c r="AK217" i="20" s="1"/>
  <c r="M217" i="20"/>
  <c r="M248" i="20" s="1"/>
  <c r="AI114" i="20"/>
  <c r="AI207" i="20" s="1"/>
  <c r="K207" i="20"/>
  <c r="AI106" i="20"/>
  <c r="AI199" i="20" s="1"/>
  <c r="K199" i="20"/>
  <c r="Q99" i="47"/>
  <c r="S272" i="44"/>
  <c r="S93" i="60" s="1"/>
  <c r="S123" i="60" s="1"/>
  <c r="K125" i="20"/>
  <c r="AI101" i="20"/>
  <c r="AI194" i="20" s="1"/>
  <c r="K194" i="20"/>
  <c r="AI115" i="20"/>
  <c r="AI208" i="20" s="1"/>
  <c r="K208" i="20"/>
  <c r="AI110" i="20"/>
  <c r="AI203" i="20" s="1"/>
  <c r="K203" i="20"/>
  <c r="AI118" i="20"/>
  <c r="AI211" i="20" s="1"/>
  <c r="K211" i="20"/>
  <c r="AI108" i="20"/>
  <c r="AI201" i="20" s="1"/>
  <c r="K201" i="20"/>
  <c r="AI105" i="20"/>
  <c r="AI198" i="20" s="1"/>
  <c r="K198" i="20"/>
  <c r="Q101" i="47"/>
  <c r="AI112" i="20"/>
  <c r="AI205" i="20" s="1"/>
  <c r="K205" i="20"/>
  <c r="AI109" i="20"/>
  <c r="AI202" i="20" s="1"/>
  <c r="K202" i="20"/>
  <c r="AI103" i="20"/>
  <c r="AI196" i="20" s="1"/>
  <c r="K196" i="20"/>
  <c r="AI119" i="20"/>
  <c r="AI212" i="20" s="1"/>
  <c r="K212" i="20"/>
  <c r="N124" i="20"/>
  <c r="AD29" i="49"/>
  <c r="N61" i="49" s="1"/>
  <c r="J218" i="20"/>
  <c r="J219" i="20" s="1"/>
  <c r="AI104" i="20"/>
  <c r="AI197" i="20" s="1"/>
  <c r="K197" i="20"/>
  <c r="M62" i="20"/>
  <c r="AK62" i="20" s="1"/>
  <c r="P105" i="47"/>
  <c r="P123" i="47" s="1"/>
  <c r="Q114" i="47"/>
  <c r="AI102" i="20"/>
  <c r="AI195" i="20" s="1"/>
  <c r="K195" i="20"/>
  <c r="AI113" i="20"/>
  <c r="AI206" i="20" s="1"/>
  <c r="K206" i="20"/>
  <c r="AI120" i="20"/>
  <c r="AI213" i="20" s="1"/>
  <c r="K213" i="20"/>
  <c r="AI116" i="20"/>
  <c r="AI209" i="20" s="1"/>
  <c r="K209" i="20"/>
  <c r="AI107" i="20"/>
  <c r="AI200" i="20" s="1"/>
  <c r="K200" i="20"/>
  <c r="AK123" i="20"/>
  <c r="AK216" i="20" s="1"/>
  <c r="M216" i="20"/>
  <c r="M247" i="20" s="1"/>
  <c r="AC30" i="49"/>
  <c r="AL50" i="20"/>
  <c r="AL56" i="20"/>
  <c r="AK49" i="20"/>
  <c r="AM53" i="20"/>
  <c r="AL42" i="20"/>
  <c r="AL59" i="20"/>
  <c r="AK44" i="20"/>
  <c r="AK46" i="20"/>
  <c r="AL53" i="20"/>
  <c r="AL39" i="20"/>
  <c r="AM43" i="20"/>
  <c r="AM57" i="20"/>
  <c r="AM40" i="20"/>
  <c r="AL40" i="20"/>
  <c r="AL45" i="20"/>
  <c r="AL47" i="20"/>
  <c r="AL43" i="20"/>
  <c r="AL41" i="20"/>
  <c r="AL52" i="20"/>
  <c r="AL55" i="20"/>
  <c r="AK48" i="20"/>
  <c r="AL51" i="20"/>
  <c r="AM50" i="20"/>
  <c r="AE12" i="49"/>
  <c r="AE9" i="49"/>
  <c r="AE6" i="49"/>
  <c r="AE11" i="49"/>
  <c r="AE8" i="49"/>
  <c r="AE10" i="49"/>
  <c r="AE18" i="49"/>
  <c r="AE26" i="49"/>
  <c r="AE7" i="49"/>
  <c r="AE15" i="49"/>
  <c r="AE23" i="49"/>
  <c r="AE19" i="49"/>
  <c r="AE21" i="49"/>
  <c r="AE20" i="49"/>
  <c r="AE27" i="49"/>
  <c r="AE17" i="49"/>
  <c r="AE25" i="49"/>
  <c r="AE13" i="49"/>
  <c r="AE14" i="49"/>
  <c r="AE22" i="49"/>
  <c r="AE16" i="49"/>
  <c r="AE24" i="49"/>
  <c r="J54" i="49"/>
  <c r="J62" i="49"/>
  <c r="J58" i="49"/>
  <c r="L129" i="60"/>
  <c r="J43" i="49"/>
  <c r="J40" i="49"/>
  <c r="J39" i="49"/>
  <c r="J44" i="49"/>
  <c r="J59" i="49"/>
  <c r="J47" i="49"/>
  <c r="S259" i="44"/>
  <c r="J45" i="49"/>
  <c r="J56" i="49"/>
  <c r="J42" i="49"/>
  <c r="J50" i="49"/>
  <c r="J48" i="49"/>
  <c r="L116" i="20"/>
  <c r="L113" i="20"/>
  <c r="L104" i="20"/>
  <c r="K51" i="49"/>
  <c r="L114" i="20"/>
  <c r="L111" i="20"/>
  <c r="K39" i="49"/>
  <c r="L102" i="20"/>
  <c r="K49" i="49"/>
  <c r="L112" i="20"/>
  <c r="L103" i="20"/>
  <c r="K44" i="49"/>
  <c r="L107" i="20"/>
  <c r="L121" i="20"/>
  <c r="L105" i="20"/>
  <c r="L109" i="20"/>
  <c r="L101" i="20"/>
  <c r="L122" i="20"/>
  <c r="L119" i="20"/>
  <c r="L110" i="20"/>
  <c r="K57" i="49"/>
  <c r="L120" i="20"/>
  <c r="L117" i="20"/>
  <c r="L108" i="20"/>
  <c r="K55" i="49"/>
  <c r="L118" i="20"/>
  <c r="K52" i="49"/>
  <c r="L115" i="20"/>
  <c r="L106" i="20"/>
  <c r="S77" i="44"/>
  <c r="T77" i="44" s="1"/>
  <c r="S81" i="44"/>
  <c r="T81" i="44" s="1"/>
  <c r="S79" i="44"/>
  <c r="S83" i="44"/>
  <c r="S78" i="44"/>
  <c r="S95" i="44"/>
  <c r="T95" i="44" s="1"/>
  <c r="S75" i="44"/>
  <c r="R46" i="47"/>
  <c r="S261" i="44"/>
  <c r="S82" i="60" s="1"/>
  <c r="S112" i="60" s="1"/>
  <c r="R200" i="44"/>
  <c r="R218" i="44" s="1"/>
  <c r="S58" i="47"/>
  <c r="S274" i="44"/>
  <c r="S95" i="60" s="1"/>
  <c r="S125" i="60" s="1"/>
  <c r="S88" i="44"/>
  <c r="S255" i="44"/>
  <c r="S76" i="60" s="1"/>
  <c r="S106" i="60" s="1"/>
  <c r="S43" i="47"/>
  <c r="S52" i="47"/>
  <c r="S48" i="47"/>
  <c r="S53" i="47"/>
  <c r="R110" i="44"/>
  <c r="R128" i="44" s="1"/>
  <c r="S92" i="44"/>
  <c r="R170" i="44"/>
  <c r="R188" i="44" s="1"/>
  <c r="S42" i="47"/>
  <c r="T273" i="44"/>
  <c r="T94" i="60" s="1"/>
  <c r="T124" i="60" s="1"/>
  <c r="T91" i="44"/>
  <c r="Q14" i="47"/>
  <c r="T89" i="44"/>
  <c r="T257" i="44"/>
  <c r="T78" i="60" s="1"/>
  <c r="T108" i="60" s="1"/>
  <c r="AP30" i="20"/>
  <c r="T264" i="44"/>
  <c r="T85" i="60" s="1"/>
  <c r="T115" i="60" s="1"/>
  <c r="R140" i="44"/>
  <c r="R158" i="44" s="1"/>
  <c r="R230" i="44"/>
  <c r="R248" i="44" s="1"/>
  <c r="T258" i="44"/>
  <c r="T79" i="60" s="1"/>
  <c r="T109" i="60" s="1"/>
  <c r="T267" i="44"/>
  <c r="T88" i="60" s="1"/>
  <c r="T118" i="60" s="1"/>
  <c r="T268" i="44"/>
  <c r="T89" i="60" s="1"/>
  <c r="T119" i="60" s="1"/>
  <c r="T76" i="44"/>
  <c r="S275" i="44"/>
  <c r="S96" i="60" s="1"/>
  <c r="S126" i="60" s="1"/>
  <c r="S269" i="44"/>
  <c r="S90" i="60" s="1"/>
  <c r="S120" i="60" s="1"/>
  <c r="R54" i="47"/>
  <c r="T263" i="44"/>
  <c r="T84" i="60" s="1"/>
  <c r="T114" i="60" s="1"/>
  <c r="T90" i="44"/>
  <c r="Q278" i="44"/>
  <c r="Q281" i="44" s="1"/>
  <c r="R80" i="44"/>
  <c r="R98" i="44" s="1"/>
  <c r="N69" i="60"/>
  <c r="P66" i="60"/>
  <c r="P68" i="60" s="1"/>
  <c r="Q85" i="47"/>
  <c r="Q75" i="47"/>
  <c r="P76" i="47"/>
  <c r="Q70" i="47"/>
  <c r="Q45" i="47"/>
  <c r="Q63" i="47" s="1"/>
  <c r="R260" i="44"/>
  <c r="R81" i="60" s="1"/>
  <c r="R111" i="60" s="1"/>
  <c r="Q87" i="47"/>
  <c r="Q80" i="47"/>
  <c r="Q81" i="47"/>
  <c r="Q88" i="47"/>
  <c r="Q72" i="47"/>
  <c r="Q78" i="47"/>
  <c r="Q77" i="47"/>
  <c r="Q90" i="47"/>
  <c r="Q86" i="47"/>
  <c r="Q91" i="47"/>
  <c r="Q84" i="47"/>
  <c r="Q89" i="47"/>
  <c r="Q83" i="47"/>
  <c r="Q71" i="47"/>
  <c r="Q82" i="47"/>
  <c r="Q73" i="47"/>
  <c r="Q79" i="47"/>
  <c r="Q74" i="47"/>
  <c r="R16" i="47"/>
  <c r="R15" i="47"/>
  <c r="R10" i="47"/>
  <c r="R22" i="47"/>
  <c r="R113" i="47" s="1"/>
  <c r="R28" i="47"/>
  <c r="R119" i="47" s="1"/>
  <c r="O147" i="47"/>
  <c r="R26" i="47"/>
  <c r="R117" i="47" s="1"/>
  <c r="R18" i="47"/>
  <c r="R109" i="47" s="1"/>
  <c r="R21" i="47"/>
  <c r="R112" i="47" s="1"/>
  <c r="R9" i="47"/>
  <c r="O134" i="47"/>
  <c r="R12" i="47"/>
  <c r="R103" i="47" s="1"/>
  <c r="R29" i="47"/>
  <c r="R120" i="47" s="1"/>
  <c r="R20" i="47"/>
  <c r="O151" i="47"/>
  <c r="R17" i="47"/>
  <c r="R108" i="47" s="1"/>
  <c r="R23" i="47"/>
  <c r="R114" i="47" s="1"/>
  <c r="R24" i="47"/>
  <c r="R13" i="47"/>
  <c r="R104" i="47" s="1"/>
  <c r="R25" i="47"/>
  <c r="R11" i="47"/>
  <c r="R102" i="47" s="1"/>
  <c r="R8" i="47"/>
  <c r="S50" i="47"/>
  <c r="T265" i="44"/>
  <c r="T86" i="60" s="1"/>
  <c r="T116" i="60" s="1"/>
  <c r="S262" i="44"/>
  <c r="S83" i="60" s="1"/>
  <c r="S113" i="60" s="1"/>
  <c r="R47" i="47"/>
  <c r="R19" i="47"/>
  <c r="R110" i="47" s="1"/>
  <c r="R27" i="47"/>
  <c r="R118" i="47" s="1"/>
  <c r="S271" i="44"/>
  <c r="S92" i="60" s="1"/>
  <c r="S122" i="60" s="1"/>
  <c r="R56" i="47"/>
  <c r="S254" i="44"/>
  <c r="S75" i="60" s="1"/>
  <c r="S105" i="60" s="1"/>
  <c r="R39" i="47"/>
  <c r="N139" i="47"/>
  <c r="R41" i="47"/>
  <c r="S256" i="44"/>
  <c r="S77" i="60" s="1"/>
  <c r="S107" i="60" s="1"/>
  <c r="S266" i="44"/>
  <c r="S87" i="60" s="1"/>
  <c r="S117" i="60" s="1"/>
  <c r="R51" i="47"/>
  <c r="S49" i="47"/>
  <c r="S270" i="44"/>
  <c r="S91" i="60" s="1"/>
  <c r="S121" i="60" s="1"/>
  <c r="R55" i="47"/>
  <c r="O144" i="47"/>
  <c r="N58" i="20"/>
  <c r="N44" i="20"/>
  <c r="N46" i="20"/>
  <c r="O136" i="47"/>
  <c r="O45" i="20"/>
  <c r="P51" i="20"/>
  <c r="P144" i="47"/>
  <c r="O46" i="20"/>
  <c r="O56" i="20"/>
  <c r="O39" i="20"/>
  <c r="S93" i="44"/>
  <c r="P151" i="47"/>
  <c r="O145" i="47"/>
  <c r="S105" i="44"/>
  <c r="S152" i="44"/>
  <c r="S150" i="44"/>
  <c r="S104" i="44"/>
  <c r="S175" i="44"/>
  <c r="S194" i="44"/>
  <c r="S196" i="44"/>
  <c r="S242" i="44"/>
  <c r="S146" i="44"/>
  <c r="S177" i="44"/>
  <c r="S164" i="44"/>
  <c r="S143" i="44"/>
  <c r="S211" i="44"/>
  <c r="S168" i="44"/>
  <c r="S108" i="44"/>
  <c r="S169" i="44"/>
  <c r="S137" i="44"/>
  <c r="S139" i="44"/>
  <c r="S207" i="44"/>
  <c r="S233" i="44"/>
  <c r="S231" i="44"/>
  <c r="S210" i="44"/>
  <c r="S224" i="44"/>
  <c r="S181" i="44"/>
  <c r="S112" i="44"/>
  <c r="S206" i="44"/>
  <c r="S180" i="44"/>
  <c r="S195" i="44"/>
  <c r="S125" i="44"/>
  <c r="S106" i="44"/>
  <c r="S149" i="44"/>
  <c r="S167" i="44"/>
  <c r="S178" i="44"/>
  <c r="S154" i="44"/>
  <c r="S147" i="44"/>
  <c r="S208" i="44"/>
  <c r="S118" i="44"/>
  <c r="S117" i="44"/>
  <c r="S115" i="44"/>
  <c r="S183" i="44"/>
  <c r="S239" i="44"/>
  <c r="S214" i="44"/>
  <c r="S235" i="44"/>
  <c r="S241" i="44"/>
  <c r="S142" i="44"/>
  <c r="S205" i="44"/>
  <c r="S244" i="44"/>
  <c r="S111" i="44"/>
  <c r="S227" i="44"/>
  <c r="S215" i="44"/>
  <c r="S179" i="44"/>
  <c r="S120" i="44"/>
  <c r="S124" i="44"/>
  <c r="S243" i="44"/>
  <c r="S213" i="44"/>
  <c r="S123" i="44"/>
  <c r="S116" i="44"/>
  <c r="S141" i="44"/>
  <c r="S166" i="44"/>
  <c r="S122" i="44"/>
  <c r="S182" i="44"/>
  <c r="S245" i="44"/>
  <c r="S176" i="44"/>
  <c r="S237" i="44"/>
  <c r="S119" i="44"/>
  <c r="S238" i="44"/>
  <c r="S240" i="44"/>
  <c r="S135" i="44"/>
  <c r="S155" i="44"/>
  <c r="S197" i="44"/>
  <c r="S185" i="44"/>
  <c r="S151" i="44"/>
  <c r="S212" i="44"/>
  <c r="S203" i="44"/>
  <c r="S144" i="44"/>
  <c r="S198" i="44"/>
  <c r="S228" i="44"/>
  <c r="S232" i="44"/>
  <c r="S114" i="44"/>
  <c r="S209" i="44"/>
  <c r="S148" i="44"/>
  <c r="S173" i="44"/>
  <c r="S226" i="44"/>
  <c r="S236" i="44"/>
  <c r="S225" i="44"/>
  <c r="S136" i="44"/>
  <c r="S174" i="44"/>
  <c r="S145" i="44"/>
  <c r="S113" i="44"/>
  <c r="S138" i="44"/>
  <c r="S234" i="44"/>
  <c r="S199" i="44"/>
  <c r="S121" i="44"/>
  <c r="S107" i="44"/>
  <c r="S201" i="44"/>
  <c r="S202" i="44"/>
  <c r="S165" i="44"/>
  <c r="S134" i="44"/>
  <c r="S204" i="44"/>
  <c r="S171" i="44"/>
  <c r="S172" i="44"/>
  <c r="S153" i="44"/>
  <c r="S184" i="44"/>
  <c r="S109" i="44"/>
  <c r="S229" i="44"/>
  <c r="Q193" i="44"/>
  <c r="Q223" i="44" s="1"/>
  <c r="O51" i="20"/>
  <c r="T82" i="44"/>
  <c r="O48" i="20"/>
  <c r="O141" i="47"/>
  <c r="O47" i="20"/>
  <c r="P39" i="20"/>
  <c r="N49" i="20"/>
  <c r="O44" i="20"/>
  <c r="O38" i="20"/>
  <c r="N48" i="20"/>
  <c r="O41" i="20"/>
  <c r="O54" i="20"/>
  <c r="O58" i="20"/>
  <c r="O55" i="20"/>
  <c r="O52" i="20"/>
  <c r="O59" i="20"/>
  <c r="M124" i="47"/>
  <c r="N142" i="47"/>
  <c r="O153" i="47"/>
  <c r="O138" i="47"/>
  <c r="O152" i="47"/>
  <c r="N143" i="47"/>
  <c r="O132" i="47"/>
  <c r="O135" i="47"/>
  <c r="O149" i="47"/>
  <c r="O146" i="47"/>
  <c r="P133" i="47"/>
  <c r="T86" i="44"/>
  <c r="S84" i="44"/>
  <c r="S85" i="44"/>
  <c r="AF38" i="44"/>
  <c r="R106" i="47" l="1"/>
  <c r="S57" i="47"/>
  <c r="R100" i="47"/>
  <c r="R111" i="47"/>
  <c r="Q105" i="47"/>
  <c r="R107" i="47"/>
  <c r="S44" i="47"/>
  <c r="S80" i="60"/>
  <c r="S110" i="60" s="1"/>
  <c r="L130" i="60"/>
  <c r="P99" i="60"/>
  <c r="AJ118" i="20"/>
  <c r="AJ211" i="20" s="1"/>
  <c r="L211" i="20"/>
  <c r="R99" i="47"/>
  <c r="AJ108" i="20"/>
  <c r="AJ201" i="20" s="1"/>
  <c r="L201" i="20"/>
  <c r="AJ109" i="20"/>
  <c r="AJ202" i="20" s="1"/>
  <c r="L202" i="20"/>
  <c r="AJ102" i="20"/>
  <c r="AJ195" i="20" s="1"/>
  <c r="L195" i="20"/>
  <c r="O124" i="20"/>
  <c r="AE29" i="49"/>
  <c r="O61" i="49" s="1"/>
  <c r="N62" i="20"/>
  <c r="R116" i="47"/>
  <c r="AJ117" i="20"/>
  <c r="AJ210" i="20" s="1"/>
  <c r="L210" i="20"/>
  <c r="AJ105" i="20"/>
  <c r="AJ198" i="20" s="1"/>
  <c r="L198" i="20"/>
  <c r="O123" i="20"/>
  <c r="AE28" i="49"/>
  <c r="O60" i="49" s="1"/>
  <c r="AL124" i="20"/>
  <c r="AL217" i="20" s="1"/>
  <c r="N217" i="20"/>
  <c r="N248" i="20" s="1"/>
  <c r="Q32" i="47"/>
  <c r="AD30" i="49"/>
  <c r="AJ112" i="20"/>
  <c r="AJ205" i="20" s="1"/>
  <c r="L205" i="20"/>
  <c r="L125" i="20"/>
  <c r="AJ101" i="20"/>
  <c r="AJ194" i="20" s="1"/>
  <c r="L194" i="20"/>
  <c r="R101" i="47"/>
  <c r="AJ120" i="20"/>
  <c r="AJ213" i="20" s="1"/>
  <c r="L213" i="20"/>
  <c r="AJ121" i="20"/>
  <c r="AJ214" i="20" s="1"/>
  <c r="L214" i="20"/>
  <c r="AJ111" i="20"/>
  <c r="AJ204" i="20" s="1"/>
  <c r="L204" i="20"/>
  <c r="K218" i="20"/>
  <c r="K219" i="20" s="1"/>
  <c r="AJ116" i="20"/>
  <c r="AJ209" i="20" s="1"/>
  <c r="L209" i="20"/>
  <c r="R115" i="47"/>
  <c r="AJ106" i="20"/>
  <c r="AJ199" i="20" s="1"/>
  <c r="L199" i="20"/>
  <c r="AJ107" i="20"/>
  <c r="AJ200" i="20" s="1"/>
  <c r="L200" i="20"/>
  <c r="AJ114" i="20"/>
  <c r="AJ207" i="20" s="1"/>
  <c r="L207" i="20"/>
  <c r="AL123" i="20"/>
  <c r="AL216" i="20" s="1"/>
  <c r="N216" i="20"/>
  <c r="N247" i="20" s="1"/>
  <c r="AJ113" i="20"/>
  <c r="AJ206" i="20" s="1"/>
  <c r="L206" i="20"/>
  <c r="AJ115" i="20"/>
  <c r="AJ208" i="20" s="1"/>
  <c r="L208" i="20"/>
  <c r="AJ110" i="20"/>
  <c r="AJ203" i="20" s="1"/>
  <c r="L203" i="20"/>
  <c r="AJ122" i="20"/>
  <c r="AJ215" i="20" s="1"/>
  <c r="L215" i="20"/>
  <c r="AJ119" i="20"/>
  <c r="AJ212" i="20" s="1"/>
  <c r="L212" i="20"/>
  <c r="AJ103" i="20"/>
  <c r="AJ196" i="20" s="1"/>
  <c r="L196" i="20"/>
  <c r="AJ104" i="20"/>
  <c r="AJ197" i="20" s="1"/>
  <c r="L197" i="20"/>
  <c r="AM45" i="20"/>
  <c r="AM59" i="20"/>
  <c r="AN51" i="20"/>
  <c r="AM58" i="20"/>
  <c r="AM47" i="20"/>
  <c r="AL49" i="20"/>
  <c r="AM55" i="20"/>
  <c r="AM54" i="20"/>
  <c r="AL46" i="20"/>
  <c r="AM51" i="20"/>
  <c r="AM46" i="20"/>
  <c r="AM44" i="20"/>
  <c r="AN39" i="20"/>
  <c r="AM41" i="20"/>
  <c r="AM48" i="20"/>
  <c r="AM39" i="20"/>
  <c r="AL44" i="20"/>
  <c r="AM52" i="20"/>
  <c r="AL48" i="20"/>
  <c r="AM56" i="20"/>
  <c r="AL58" i="20"/>
  <c r="AM38" i="20"/>
  <c r="AF7" i="49"/>
  <c r="AF12" i="49"/>
  <c r="AF9" i="49"/>
  <c r="AF6" i="49"/>
  <c r="AF11" i="49"/>
  <c r="AF13" i="49"/>
  <c r="AF21" i="49"/>
  <c r="AF14" i="49"/>
  <c r="AF18" i="49"/>
  <c r="AF26" i="49"/>
  <c r="AF22" i="49"/>
  <c r="AF16" i="49"/>
  <c r="AF8" i="49"/>
  <c r="AF15" i="49"/>
  <c r="AF23" i="49"/>
  <c r="AF20" i="49"/>
  <c r="AF17" i="49"/>
  <c r="AF25" i="49"/>
  <c r="AF10" i="49"/>
  <c r="AF19" i="49"/>
  <c r="AF27" i="49"/>
  <c r="AF24" i="49"/>
  <c r="K62" i="49"/>
  <c r="M129" i="60"/>
  <c r="K59" i="49"/>
  <c r="K47" i="49"/>
  <c r="K50" i="49"/>
  <c r="T259" i="44"/>
  <c r="T80" i="60" s="1"/>
  <c r="T110" i="60" s="1"/>
  <c r="K45" i="49"/>
  <c r="K48" i="49"/>
  <c r="K40" i="49"/>
  <c r="L49" i="49"/>
  <c r="M112" i="20"/>
  <c r="M111" i="20"/>
  <c r="M105" i="20"/>
  <c r="L50" i="49"/>
  <c r="M113" i="20"/>
  <c r="L59" i="49"/>
  <c r="M122" i="20"/>
  <c r="M110" i="20"/>
  <c r="M103" i="20"/>
  <c r="M107" i="20"/>
  <c r="K38" i="49"/>
  <c r="M108" i="20"/>
  <c r="M101" i="20"/>
  <c r="K41" i="49"/>
  <c r="M121" i="20"/>
  <c r="M106" i="20"/>
  <c r="K42" i="49"/>
  <c r="L57" i="49"/>
  <c r="M120" i="20"/>
  <c r="M119" i="20"/>
  <c r="M104" i="20"/>
  <c r="K54" i="49"/>
  <c r="K58" i="49"/>
  <c r="K46" i="49"/>
  <c r="M118" i="20"/>
  <c r="M117" i="20"/>
  <c r="M102" i="20"/>
  <c r="K53" i="49"/>
  <c r="K56" i="49"/>
  <c r="K43" i="49"/>
  <c r="M114" i="20"/>
  <c r="L47" i="49"/>
  <c r="M116" i="20"/>
  <c r="L52" i="49"/>
  <c r="M115" i="20"/>
  <c r="M109" i="20"/>
  <c r="Q123" i="47"/>
  <c r="S140" i="44"/>
  <c r="S158" i="44" s="1"/>
  <c r="T78" i="44"/>
  <c r="S46" i="47"/>
  <c r="T88" i="44"/>
  <c r="T255" i="44"/>
  <c r="T76" i="60" s="1"/>
  <c r="T106" i="60" s="1"/>
  <c r="S200" i="44"/>
  <c r="S218" i="44" s="1"/>
  <c r="S170" i="44"/>
  <c r="S188" i="44" s="1"/>
  <c r="S40" i="47"/>
  <c r="S59" i="47"/>
  <c r="T274" i="44"/>
  <c r="T92" i="44"/>
  <c r="S110" i="44"/>
  <c r="S128" i="44" s="1"/>
  <c r="T94" i="44"/>
  <c r="T272" i="44"/>
  <c r="R14" i="47"/>
  <c r="R32" i="47" s="1"/>
  <c r="T58" i="47"/>
  <c r="T261" i="44"/>
  <c r="T82" i="60" s="1"/>
  <c r="T112" i="60" s="1"/>
  <c r="T87" i="44"/>
  <c r="T83" i="44"/>
  <c r="T42" i="47"/>
  <c r="S230" i="44"/>
  <c r="S248" i="44" s="1"/>
  <c r="T75" i="44"/>
  <c r="T48" i="47"/>
  <c r="T53" i="47"/>
  <c r="T52" i="47"/>
  <c r="T43" i="47"/>
  <c r="U257" i="44"/>
  <c r="U78" i="60" s="1"/>
  <c r="U108" i="60" s="1"/>
  <c r="S54" i="47"/>
  <c r="T269" i="44"/>
  <c r="T90" i="60" s="1"/>
  <c r="T120" i="60" s="1"/>
  <c r="U91" i="44"/>
  <c r="T44" i="47"/>
  <c r="U263" i="44"/>
  <c r="U84" i="60" s="1"/>
  <c r="U114" i="60" s="1"/>
  <c r="U268" i="44"/>
  <c r="U89" i="60" s="1"/>
  <c r="U119" i="60" s="1"/>
  <c r="U86" i="44"/>
  <c r="U89" i="44"/>
  <c r="U265" i="44"/>
  <c r="U86" i="60" s="1"/>
  <c r="U116" i="60" s="1"/>
  <c r="AQ30" i="20"/>
  <c r="U273" i="44"/>
  <c r="U94" i="60" s="1"/>
  <c r="U124" i="60" s="1"/>
  <c r="U267" i="44"/>
  <c r="U88" i="60" s="1"/>
  <c r="U118" i="60" s="1"/>
  <c r="T79" i="44"/>
  <c r="T275" i="44"/>
  <c r="T96" i="60" s="1"/>
  <c r="T126" i="60" s="1"/>
  <c r="S60" i="47"/>
  <c r="U258" i="44"/>
  <c r="U79" i="60" s="1"/>
  <c r="U109" i="60" s="1"/>
  <c r="U95" i="44"/>
  <c r="R278" i="44"/>
  <c r="R281" i="44" s="1"/>
  <c r="AL62" i="20"/>
  <c r="S80" i="44"/>
  <c r="S98" i="44" s="1"/>
  <c r="O69" i="60"/>
  <c r="Q66" i="60"/>
  <c r="Q68" i="60" s="1"/>
  <c r="Q76" i="47"/>
  <c r="S260" i="44"/>
  <c r="S81" i="60" s="1"/>
  <c r="S111" i="60" s="1"/>
  <c r="R45" i="47"/>
  <c r="R63" i="47" s="1"/>
  <c r="R87" i="47"/>
  <c r="R81" i="47"/>
  <c r="R73" i="47"/>
  <c r="R83" i="47"/>
  <c r="R77" i="47"/>
  <c r="R75" i="47"/>
  <c r="R82" i="47"/>
  <c r="R88" i="47"/>
  <c r="R78" i="47"/>
  <c r="R86" i="47"/>
  <c r="R91" i="47"/>
  <c r="R70" i="47"/>
  <c r="R74" i="47"/>
  <c r="R80" i="47"/>
  <c r="R85" i="47"/>
  <c r="R90" i="47"/>
  <c r="R89" i="47"/>
  <c r="R79" i="47"/>
  <c r="R71" i="47"/>
  <c r="R84" i="47"/>
  <c r="R72" i="47"/>
  <c r="O148" i="47"/>
  <c r="S28" i="47"/>
  <c r="S26" i="47"/>
  <c r="S117" i="47" s="1"/>
  <c r="S17" i="47"/>
  <c r="S108" i="47" s="1"/>
  <c r="S15" i="47"/>
  <c r="S106" i="47" s="1"/>
  <c r="S22" i="47"/>
  <c r="S113" i="47" s="1"/>
  <c r="S25" i="47"/>
  <c r="S24" i="47"/>
  <c r="S16" i="47"/>
  <c r="S18" i="47"/>
  <c r="S109" i="47" s="1"/>
  <c r="S13" i="47"/>
  <c r="S10" i="47"/>
  <c r="S12" i="47"/>
  <c r="S103" i="47" s="1"/>
  <c r="S29" i="47"/>
  <c r="S120" i="47" s="1"/>
  <c r="S8" i="47"/>
  <c r="S11" i="47"/>
  <c r="S102" i="47" s="1"/>
  <c r="S23" i="47"/>
  <c r="S9" i="47"/>
  <c r="S20" i="47"/>
  <c r="S21" i="47"/>
  <c r="S112" i="47" s="1"/>
  <c r="S27" i="47"/>
  <c r="S118" i="47" s="1"/>
  <c r="S51" i="47"/>
  <c r="T266" i="44"/>
  <c r="T87" i="60" s="1"/>
  <c r="T117" i="60" s="1"/>
  <c r="S39" i="47"/>
  <c r="T254" i="44"/>
  <c r="T75" i="60" s="1"/>
  <c r="T105" i="60" s="1"/>
  <c r="S47" i="47"/>
  <c r="T262" i="44"/>
  <c r="T83" i="60" s="1"/>
  <c r="T113" i="60" s="1"/>
  <c r="O42" i="20"/>
  <c r="S56" i="47"/>
  <c r="T271" i="44"/>
  <c r="T92" i="60" s="1"/>
  <c r="T122" i="60" s="1"/>
  <c r="S19" i="47"/>
  <c r="S110" i="47" s="1"/>
  <c r="P50" i="20"/>
  <c r="T50" i="47"/>
  <c r="S55" i="47"/>
  <c r="T270" i="44"/>
  <c r="T91" i="60" s="1"/>
  <c r="T121" i="60" s="1"/>
  <c r="S41" i="47"/>
  <c r="T256" i="44"/>
  <c r="T77" i="60" s="1"/>
  <c r="T107" i="60" s="1"/>
  <c r="U264" i="44"/>
  <c r="U85" i="60" s="1"/>
  <c r="U115" i="60" s="1"/>
  <c r="T49" i="47"/>
  <c r="P54" i="20"/>
  <c r="O140" i="47"/>
  <c r="P148" i="47"/>
  <c r="P145" i="47"/>
  <c r="Q55" i="20"/>
  <c r="Q45" i="20"/>
  <c r="Q150" i="47"/>
  <c r="Q145" i="47"/>
  <c r="Q54" i="20"/>
  <c r="O139" i="47"/>
  <c r="P57" i="20"/>
  <c r="T93" i="44"/>
  <c r="T118" i="44"/>
  <c r="T145" i="44"/>
  <c r="T136" i="44"/>
  <c r="T226" i="44"/>
  <c r="T240" i="44"/>
  <c r="T176" i="44"/>
  <c r="T142" i="44"/>
  <c r="T214" i="44"/>
  <c r="T117" i="44"/>
  <c r="T149" i="44"/>
  <c r="T108" i="44"/>
  <c r="T146" i="44"/>
  <c r="T175" i="44"/>
  <c r="T150" i="44"/>
  <c r="T245" i="44"/>
  <c r="T172" i="44"/>
  <c r="T204" i="44"/>
  <c r="T107" i="44"/>
  <c r="T228" i="44"/>
  <c r="T203" i="44"/>
  <c r="T197" i="44"/>
  <c r="T166" i="44"/>
  <c r="T120" i="44"/>
  <c r="T215" i="44"/>
  <c r="T111" i="44"/>
  <c r="T195" i="44"/>
  <c r="T137" i="44"/>
  <c r="T238" i="44"/>
  <c r="T184" i="44"/>
  <c r="T134" i="44"/>
  <c r="T201" i="44"/>
  <c r="T212" i="44"/>
  <c r="T141" i="44"/>
  <c r="T227" i="44"/>
  <c r="T106" i="44"/>
  <c r="T233" i="44"/>
  <c r="T169" i="44"/>
  <c r="T168" i="44"/>
  <c r="T173" i="44"/>
  <c r="T213" i="44"/>
  <c r="T143" i="44"/>
  <c r="T229" i="44"/>
  <c r="T171" i="44"/>
  <c r="T234" i="44"/>
  <c r="T113" i="44"/>
  <c r="T148" i="44"/>
  <c r="T155" i="44"/>
  <c r="T119" i="44"/>
  <c r="T182" i="44"/>
  <c r="T243" i="44"/>
  <c r="T244" i="44"/>
  <c r="T235" i="44"/>
  <c r="T183" i="44"/>
  <c r="T208" i="44"/>
  <c r="T178" i="44"/>
  <c r="T180" i="44"/>
  <c r="T112" i="44"/>
  <c r="T210" i="44"/>
  <c r="T164" i="44"/>
  <c r="T196" i="44"/>
  <c r="T105" i="44"/>
  <c r="T154" i="44"/>
  <c r="T152" i="44"/>
  <c r="T165" i="44"/>
  <c r="T121" i="44"/>
  <c r="T174" i="44"/>
  <c r="T114" i="44"/>
  <c r="T144" i="44"/>
  <c r="T151" i="44"/>
  <c r="T116" i="44"/>
  <c r="T207" i="44"/>
  <c r="T225" i="44"/>
  <c r="T241" i="44"/>
  <c r="T242" i="44"/>
  <c r="T109" i="44"/>
  <c r="T236" i="44"/>
  <c r="T209" i="44"/>
  <c r="T232" i="44"/>
  <c r="T198" i="44"/>
  <c r="T135" i="44"/>
  <c r="T237" i="44"/>
  <c r="T205" i="44"/>
  <c r="T115" i="44"/>
  <c r="T167" i="44"/>
  <c r="T125" i="44"/>
  <c r="T181" i="44"/>
  <c r="T231" i="44"/>
  <c r="T211" i="44"/>
  <c r="T177" i="44"/>
  <c r="T194" i="44"/>
  <c r="T239" i="44"/>
  <c r="T206" i="44"/>
  <c r="T224" i="44"/>
  <c r="T104" i="44"/>
  <c r="T153" i="44"/>
  <c r="T202" i="44"/>
  <c r="T199" i="44"/>
  <c r="T138" i="44"/>
  <c r="T185" i="44"/>
  <c r="T122" i="44"/>
  <c r="T123" i="44"/>
  <c r="T124" i="44"/>
  <c r="T179" i="44"/>
  <c r="T147" i="44"/>
  <c r="T139" i="44"/>
  <c r="R193" i="44"/>
  <c r="R223" i="44" s="1"/>
  <c r="U82" i="44"/>
  <c r="O142" i="47"/>
  <c r="P56" i="20"/>
  <c r="P58" i="20"/>
  <c r="P52" i="20"/>
  <c r="P55" i="20"/>
  <c r="P46" i="20"/>
  <c r="Q56" i="20"/>
  <c r="P44" i="20"/>
  <c r="P41" i="20"/>
  <c r="P42" i="20"/>
  <c r="P59" i="20"/>
  <c r="P43" i="20"/>
  <c r="P45" i="20"/>
  <c r="O49" i="20"/>
  <c r="P53" i="20"/>
  <c r="P40" i="20"/>
  <c r="Q46" i="20"/>
  <c r="P47" i="20"/>
  <c r="P38" i="20"/>
  <c r="O143" i="47"/>
  <c r="P140" i="47"/>
  <c r="O156" i="47"/>
  <c r="P138" i="47"/>
  <c r="P150" i="47"/>
  <c r="Q140" i="47"/>
  <c r="P132" i="47"/>
  <c r="P135" i="47"/>
  <c r="P136" i="47"/>
  <c r="P139" i="47"/>
  <c r="P152" i="47"/>
  <c r="P147" i="47"/>
  <c r="P141" i="47"/>
  <c r="P146" i="47"/>
  <c r="P149" i="47"/>
  <c r="P134" i="47"/>
  <c r="P153" i="47"/>
  <c r="P137" i="47"/>
  <c r="Q149" i="47"/>
  <c r="U76" i="44"/>
  <c r="U90" i="44"/>
  <c r="U81" i="44"/>
  <c r="T85" i="44"/>
  <c r="U77" i="44"/>
  <c r="T84" i="44"/>
  <c r="N124" i="47"/>
  <c r="N156" i="47"/>
  <c r="AG38" i="44"/>
  <c r="S100" i="47" l="1"/>
  <c r="S104" i="47"/>
  <c r="S116" i="47"/>
  <c r="U259" i="44"/>
  <c r="U80" i="60" s="1"/>
  <c r="U110" i="60" s="1"/>
  <c r="S114" i="47"/>
  <c r="U272" i="44"/>
  <c r="U93" i="60" s="1"/>
  <c r="U123" i="60" s="1"/>
  <c r="T93" i="60"/>
  <c r="T123" i="60" s="1"/>
  <c r="S111" i="47"/>
  <c r="T59" i="47"/>
  <c r="T95" i="60"/>
  <c r="T125" i="60" s="1"/>
  <c r="S101" i="47"/>
  <c r="M130" i="60"/>
  <c r="AE30" i="49"/>
  <c r="Q99" i="60"/>
  <c r="AK120" i="20"/>
  <c r="AK213" i="20" s="1"/>
  <c r="M213" i="20"/>
  <c r="AK105" i="20"/>
  <c r="AK198" i="20" s="1"/>
  <c r="M198" i="20"/>
  <c r="AK111" i="20"/>
  <c r="AK204" i="20" s="1"/>
  <c r="M204" i="20"/>
  <c r="S119" i="47"/>
  <c r="AK116" i="20"/>
  <c r="AK209" i="20" s="1"/>
  <c r="M209" i="20"/>
  <c r="AK118" i="20"/>
  <c r="AK211" i="20" s="1"/>
  <c r="M211" i="20"/>
  <c r="AK103" i="20"/>
  <c r="AK196" i="20" s="1"/>
  <c r="M196" i="20"/>
  <c r="AK112" i="20"/>
  <c r="AK205" i="20" s="1"/>
  <c r="M205" i="20"/>
  <c r="AK102" i="20"/>
  <c r="AK195" i="20" s="1"/>
  <c r="M195" i="20"/>
  <c r="S107" i="47"/>
  <c r="AK106" i="20"/>
  <c r="AK199" i="20" s="1"/>
  <c r="M199" i="20"/>
  <c r="AK110" i="20"/>
  <c r="AK203" i="20" s="1"/>
  <c r="M203" i="20"/>
  <c r="P123" i="20"/>
  <c r="AF28" i="49"/>
  <c r="P60" i="49" s="1"/>
  <c r="AK115" i="20"/>
  <c r="AK208" i="20" s="1"/>
  <c r="M208" i="20"/>
  <c r="AK117" i="20"/>
  <c r="AK210" i="20" s="1"/>
  <c r="M210" i="20"/>
  <c r="S115" i="47"/>
  <c r="AK114" i="20"/>
  <c r="AK207" i="20" s="1"/>
  <c r="M207" i="20"/>
  <c r="AK121" i="20"/>
  <c r="AK214" i="20" s="1"/>
  <c r="M214" i="20"/>
  <c r="AK122" i="20"/>
  <c r="AK215" i="20" s="1"/>
  <c r="M215" i="20"/>
  <c r="AK107" i="20"/>
  <c r="AK200" i="20" s="1"/>
  <c r="M200" i="20"/>
  <c r="S99" i="47"/>
  <c r="P124" i="20"/>
  <c r="AF29" i="49"/>
  <c r="P61" i="49" s="1"/>
  <c r="AK104" i="20"/>
  <c r="AK197" i="20" s="1"/>
  <c r="M197" i="20"/>
  <c r="M125" i="20"/>
  <c r="AK101" i="20"/>
  <c r="AK194" i="20" s="1"/>
  <c r="M194" i="20"/>
  <c r="AK113" i="20"/>
  <c r="AK206" i="20" s="1"/>
  <c r="M206" i="20"/>
  <c r="L218" i="20"/>
  <c r="L219" i="20" s="1"/>
  <c r="AM124" i="20"/>
  <c r="AM217" i="20" s="1"/>
  <c r="O217" i="20"/>
  <c r="O248" i="20" s="1"/>
  <c r="O62" i="20"/>
  <c r="AM62" i="20" s="1"/>
  <c r="R105" i="47"/>
  <c r="R123" i="47" s="1"/>
  <c r="AK109" i="20"/>
  <c r="AK202" i="20" s="1"/>
  <c r="M202" i="20"/>
  <c r="AK119" i="20"/>
  <c r="AK212" i="20" s="1"/>
  <c r="M212" i="20"/>
  <c r="AK108" i="20"/>
  <c r="AK201" i="20" s="1"/>
  <c r="M201" i="20"/>
  <c r="AM123" i="20"/>
  <c r="AM216" i="20" s="1"/>
  <c r="O216" i="20"/>
  <c r="O247" i="20" s="1"/>
  <c r="AN40" i="20"/>
  <c r="AN41" i="20"/>
  <c r="AN44" i="20"/>
  <c r="AN53" i="20"/>
  <c r="AO56" i="20"/>
  <c r="AO45" i="20"/>
  <c r="AO46" i="20"/>
  <c r="AM42" i="20"/>
  <c r="AN45" i="20"/>
  <c r="AN55" i="20"/>
  <c r="AO55" i="20"/>
  <c r="AN43" i="20"/>
  <c r="AN52" i="20"/>
  <c r="AN57" i="20"/>
  <c r="AM49" i="20"/>
  <c r="AN59" i="20"/>
  <c r="AN58" i="20"/>
  <c r="AN46" i="20"/>
  <c r="AN47" i="20"/>
  <c r="AN42" i="20"/>
  <c r="AN56" i="20"/>
  <c r="AO54" i="20"/>
  <c r="AN54" i="20"/>
  <c r="AN50" i="20"/>
  <c r="AN38" i="20"/>
  <c r="AG10" i="49"/>
  <c r="AG7" i="49"/>
  <c r="AG12" i="49"/>
  <c r="AG9" i="49"/>
  <c r="AG6" i="49"/>
  <c r="AG8" i="49"/>
  <c r="AG16" i="49"/>
  <c r="AG24" i="49"/>
  <c r="AG21" i="49"/>
  <c r="AG17" i="49"/>
  <c r="AG19" i="49"/>
  <c r="AG11" i="49"/>
  <c r="AG18" i="49"/>
  <c r="AG26" i="49"/>
  <c r="AG25" i="49"/>
  <c r="AG15" i="49"/>
  <c r="AG23" i="49"/>
  <c r="AG13" i="49"/>
  <c r="AG20" i="49"/>
  <c r="AG14" i="49"/>
  <c r="AG22" i="49"/>
  <c r="AG27" i="49"/>
  <c r="N129" i="60"/>
  <c r="T57" i="47"/>
  <c r="L38" i="49"/>
  <c r="L41" i="49"/>
  <c r="L46" i="49"/>
  <c r="L40" i="49"/>
  <c r="L53" i="49"/>
  <c r="L43" i="49"/>
  <c r="L58" i="49"/>
  <c r="L56" i="49"/>
  <c r="L55" i="49"/>
  <c r="L39" i="49"/>
  <c r="L42" i="49"/>
  <c r="L54" i="49"/>
  <c r="M53" i="49"/>
  <c r="N116" i="20"/>
  <c r="N111" i="20"/>
  <c r="N105" i="20"/>
  <c r="M49" i="49"/>
  <c r="N112" i="20"/>
  <c r="N110" i="20"/>
  <c r="M40" i="49"/>
  <c r="N103" i="20"/>
  <c r="N108" i="20"/>
  <c r="N101" i="20"/>
  <c r="L44" i="49"/>
  <c r="M58" i="49"/>
  <c r="N121" i="20"/>
  <c r="N106" i="20"/>
  <c r="L62" i="49"/>
  <c r="M59" i="49"/>
  <c r="N122" i="20"/>
  <c r="M56" i="49"/>
  <c r="N119" i="20"/>
  <c r="N104" i="20"/>
  <c r="L48" i="49"/>
  <c r="L51" i="49"/>
  <c r="M57" i="49"/>
  <c r="N120" i="20"/>
  <c r="N117" i="20"/>
  <c r="N102" i="20"/>
  <c r="L45" i="49"/>
  <c r="N118" i="20"/>
  <c r="M52" i="49"/>
  <c r="N115" i="20"/>
  <c r="M46" i="49"/>
  <c r="N109" i="20"/>
  <c r="N114" i="20"/>
  <c r="N113" i="20"/>
  <c r="M44" i="49"/>
  <c r="N107" i="20"/>
  <c r="U42" i="47"/>
  <c r="T200" i="44"/>
  <c r="T218" i="44" s="1"/>
  <c r="U274" i="44"/>
  <c r="U255" i="44"/>
  <c r="T40" i="47"/>
  <c r="U261" i="44"/>
  <c r="R76" i="47"/>
  <c r="U83" i="44"/>
  <c r="T46" i="47"/>
  <c r="U88" i="44"/>
  <c r="U79" i="44"/>
  <c r="U92" i="44"/>
  <c r="U94" i="44"/>
  <c r="U58" i="47"/>
  <c r="U75" i="44"/>
  <c r="U78" i="44"/>
  <c r="U87" i="44"/>
  <c r="T140" i="44"/>
  <c r="T158" i="44" s="1"/>
  <c r="T230" i="44"/>
  <c r="T248" i="44" s="1"/>
  <c r="T170" i="44"/>
  <c r="T188" i="44" s="1"/>
  <c r="T110" i="44"/>
  <c r="T128" i="44" s="1"/>
  <c r="U44" i="47"/>
  <c r="U52" i="47"/>
  <c r="U53" i="47"/>
  <c r="U43" i="47"/>
  <c r="U48" i="47"/>
  <c r="V82" i="44"/>
  <c r="V259" i="44"/>
  <c r="V80" i="60" s="1"/>
  <c r="V110" i="60" s="1"/>
  <c r="V95" i="44"/>
  <c r="V268" i="44"/>
  <c r="V89" i="60" s="1"/>
  <c r="V119" i="60" s="1"/>
  <c r="T54" i="47"/>
  <c r="U269" i="44"/>
  <c r="U90" i="60" s="1"/>
  <c r="U120" i="60" s="1"/>
  <c r="V267" i="44"/>
  <c r="V88" i="60" s="1"/>
  <c r="V118" i="60" s="1"/>
  <c r="V273" i="44"/>
  <c r="V94" i="60" s="1"/>
  <c r="V124" i="60" s="1"/>
  <c r="V89" i="44"/>
  <c r="V263" i="44"/>
  <c r="V84" i="60" s="1"/>
  <c r="V114" i="60" s="1"/>
  <c r="V91" i="44"/>
  <c r="V257" i="44"/>
  <c r="V78" i="60" s="1"/>
  <c r="V108" i="60" s="1"/>
  <c r="V258" i="44"/>
  <c r="V79" i="60" s="1"/>
  <c r="V109" i="60" s="1"/>
  <c r="V81" i="44"/>
  <c r="V272" i="44"/>
  <c r="V93" i="60" s="1"/>
  <c r="V123" i="60" s="1"/>
  <c r="U275" i="44"/>
  <c r="U96" i="60" s="1"/>
  <c r="U126" i="60" s="1"/>
  <c r="T60" i="47"/>
  <c r="V264" i="44"/>
  <c r="V85" i="60" s="1"/>
  <c r="V115" i="60" s="1"/>
  <c r="AR30" i="20"/>
  <c r="V265" i="44"/>
  <c r="V86" i="60" s="1"/>
  <c r="V116" i="60" s="1"/>
  <c r="S14" i="47"/>
  <c r="S278" i="44"/>
  <c r="S281" i="44" s="1"/>
  <c r="T80" i="44"/>
  <c r="T98" i="44" s="1"/>
  <c r="R66" i="60"/>
  <c r="R68" i="60" s="1"/>
  <c r="P69" i="60"/>
  <c r="S45" i="47"/>
  <c r="S63" i="47" s="1"/>
  <c r="T260" i="44"/>
  <c r="T81" i="60" s="1"/>
  <c r="T111" i="60" s="1"/>
  <c r="S78" i="47"/>
  <c r="S82" i="47"/>
  <c r="S72" i="47"/>
  <c r="S84" i="47"/>
  <c r="S71" i="47"/>
  <c r="S80" i="47"/>
  <c r="S85" i="47"/>
  <c r="S79" i="47"/>
  <c r="S77" i="47"/>
  <c r="S73" i="47"/>
  <c r="S86" i="47"/>
  <c r="S81" i="47"/>
  <c r="S70" i="47"/>
  <c r="S87" i="47"/>
  <c r="S88" i="47"/>
  <c r="S75" i="47"/>
  <c r="S89" i="47"/>
  <c r="S91" i="47"/>
  <c r="S90" i="47"/>
  <c r="S83" i="47"/>
  <c r="S74" i="47"/>
  <c r="T8" i="47"/>
  <c r="Q51" i="20"/>
  <c r="T28" i="47"/>
  <c r="T22" i="47"/>
  <c r="T113" i="47" s="1"/>
  <c r="T16" i="47"/>
  <c r="T25" i="47"/>
  <c r="T23" i="47"/>
  <c r="T12" i="47"/>
  <c r="T103" i="47" s="1"/>
  <c r="T21" i="47"/>
  <c r="T112" i="47" s="1"/>
  <c r="T17" i="47"/>
  <c r="T108" i="47" s="1"/>
  <c r="T10" i="47"/>
  <c r="T24" i="47"/>
  <c r="T29" i="47"/>
  <c r="T13" i="47"/>
  <c r="T104" i="47" s="1"/>
  <c r="T9" i="47"/>
  <c r="T20" i="47"/>
  <c r="T26" i="47"/>
  <c r="T15" i="47"/>
  <c r="T11" i="47"/>
  <c r="T102" i="47" s="1"/>
  <c r="Q42" i="20"/>
  <c r="U49" i="47"/>
  <c r="T18" i="47"/>
  <c r="T109" i="47" s="1"/>
  <c r="U262" i="44"/>
  <c r="U83" i="60" s="1"/>
  <c r="U113" i="60" s="1"/>
  <c r="T47" i="47"/>
  <c r="Q139" i="47"/>
  <c r="U57" i="47"/>
  <c r="U271" i="44"/>
  <c r="U92" i="60" s="1"/>
  <c r="U122" i="60" s="1"/>
  <c r="T56" i="47"/>
  <c r="U254" i="44"/>
  <c r="U75" i="60" s="1"/>
  <c r="U105" i="60" s="1"/>
  <c r="T39" i="47"/>
  <c r="T27" i="47"/>
  <c r="T118" i="47" s="1"/>
  <c r="T19" i="47"/>
  <c r="T110" i="47" s="1"/>
  <c r="U270" i="44"/>
  <c r="U91" i="60" s="1"/>
  <c r="U121" i="60" s="1"/>
  <c r="T55" i="47"/>
  <c r="U256" i="44"/>
  <c r="U77" i="60" s="1"/>
  <c r="U107" i="60" s="1"/>
  <c r="T41" i="47"/>
  <c r="U50" i="47"/>
  <c r="U266" i="44"/>
  <c r="U87" i="60" s="1"/>
  <c r="U117" i="60" s="1"/>
  <c r="T51" i="47"/>
  <c r="Q148" i="47"/>
  <c r="Q136" i="47"/>
  <c r="R55" i="20"/>
  <c r="Q50" i="20"/>
  <c r="Q147" i="47"/>
  <c r="Q39" i="20"/>
  <c r="Q57" i="20"/>
  <c r="Q151" i="47"/>
  <c r="R45" i="20"/>
  <c r="R51" i="20"/>
  <c r="R46" i="20"/>
  <c r="R137" i="47"/>
  <c r="U93" i="44"/>
  <c r="U224" i="44"/>
  <c r="U177" i="44"/>
  <c r="U234" i="44"/>
  <c r="R54" i="20"/>
  <c r="U123" i="44"/>
  <c r="U104" i="44"/>
  <c r="U194" i="44"/>
  <c r="U236" i="44"/>
  <c r="U114" i="44"/>
  <c r="U121" i="44"/>
  <c r="U182" i="44"/>
  <c r="U169" i="44"/>
  <c r="U195" i="44"/>
  <c r="U166" i="44"/>
  <c r="U150" i="44"/>
  <c r="U108" i="44"/>
  <c r="U117" i="44"/>
  <c r="U122" i="44"/>
  <c r="U138" i="44"/>
  <c r="U153" i="44"/>
  <c r="U181" i="44"/>
  <c r="U115" i="44"/>
  <c r="U196" i="44"/>
  <c r="U180" i="44"/>
  <c r="U235" i="44"/>
  <c r="U141" i="44"/>
  <c r="U238" i="44"/>
  <c r="U204" i="44"/>
  <c r="U240" i="44"/>
  <c r="U179" i="44"/>
  <c r="U185" i="44"/>
  <c r="U199" i="44"/>
  <c r="U125" i="44"/>
  <c r="U205" i="44"/>
  <c r="U109" i="44"/>
  <c r="U144" i="44"/>
  <c r="U164" i="44"/>
  <c r="U178" i="44"/>
  <c r="U172" i="44"/>
  <c r="U214" i="44"/>
  <c r="U226" i="44"/>
  <c r="U198" i="44"/>
  <c r="U225" i="44"/>
  <c r="U173" i="44"/>
  <c r="U201" i="44"/>
  <c r="U111" i="44"/>
  <c r="U197" i="44"/>
  <c r="U228" i="44"/>
  <c r="U206" i="44"/>
  <c r="U211" i="44"/>
  <c r="U232" i="44"/>
  <c r="U116" i="44"/>
  <c r="U165" i="44"/>
  <c r="U244" i="44"/>
  <c r="U155" i="44"/>
  <c r="U171" i="44"/>
  <c r="U143" i="44"/>
  <c r="U233" i="44"/>
  <c r="U212" i="44"/>
  <c r="U134" i="44"/>
  <c r="U215" i="44"/>
  <c r="U107" i="44"/>
  <c r="U146" i="44"/>
  <c r="U149" i="44"/>
  <c r="U139" i="44"/>
  <c r="U167" i="44"/>
  <c r="U237" i="44"/>
  <c r="U242" i="44"/>
  <c r="U174" i="44"/>
  <c r="U105" i="44"/>
  <c r="U210" i="44"/>
  <c r="U208" i="44"/>
  <c r="U113" i="44"/>
  <c r="U142" i="44"/>
  <c r="U136" i="44"/>
  <c r="U118" i="44"/>
  <c r="U175" i="44"/>
  <c r="U124" i="44"/>
  <c r="U239" i="44"/>
  <c r="U209" i="44"/>
  <c r="U207" i="44"/>
  <c r="U151" i="44"/>
  <c r="U243" i="44"/>
  <c r="U229" i="44"/>
  <c r="U213" i="44"/>
  <c r="U168" i="44"/>
  <c r="U106" i="44"/>
  <c r="U137" i="44"/>
  <c r="U120" i="44"/>
  <c r="U203" i="44"/>
  <c r="U245" i="44"/>
  <c r="U154" i="44"/>
  <c r="U119" i="44"/>
  <c r="U147" i="44"/>
  <c r="U202" i="44"/>
  <c r="U231" i="44"/>
  <c r="U135" i="44"/>
  <c r="U241" i="44"/>
  <c r="U152" i="44"/>
  <c r="U112" i="44"/>
  <c r="U183" i="44"/>
  <c r="U148" i="44"/>
  <c r="U227" i="44"/>
  <c r="U184" i="44"/>
  <c r="U176" i="44"/>
  <c r="U145" i="44"/>
  <c r="S193" i="44"/>
  <c r="S223" i="44" s="1"/>
  <c r="P143" i="47"/>
  <c r="P49" i="20"/>
  <c r="P48" i="20"/>
  <c r="Q52" i="20"/>
  <c r="Q47" i="20"/>
  <c r="Q59" i="20"/>
  <c r="Q38" i="20"/>
  <c r="Q48" i="20"/>
  <c r="Q44" i="20"/>
  <c r="Q43" i="20"/>
  <c r="Q40" i="20"/>
  <c r="Q41" i="20"/>
  <c r="O124" i="47"/>
  <c r="Q144" i="47"/>
  <c r="Q142" i="47"/>
  <c r="Q134" i="47"/>
  <c r="Q138" i="47"/>
  <c r="P142" i="47"/>
  <c r="Q141" i="47"/>
  <c r="Q135" i="47"/>
  <c r="Q146" i="47"/>
  <c r="Q153" i="47"/>
  <c r="Q137" i="47"/>
  <c r="Q132" i="47"/>
  <c r="P156" i="47"/>
  <c r="V76" i="44"/>
  <c r="U84" i="44"/>
  <c r="V90" i="44"/>
  <c r="U85" i="44"/>
  <c r="V86" i="44"/>
  <c r="AH38" i="44"/>
  <c r="T106" i="47" l="1"/>
  <c r="T119" i="47"/>
  <c r="T100" i="47"/>
  <c r="T120" i="47"/>
  <c r="S105" i="47"/>
  <c r="T115" i="47"/>
  <c r="U46" i="47"/>
  <c r="U82" i="60"/>
  <c r="U112" i="60" s="1"/>
  <c r="V255" i="44"/>
  <c r="V76" i="60" s="1"/>
  <c r="V106" i="60" s="1"/>
  <c r="U76" i="60"/>
  <c r="U106" i="60" s="1"/>
  <c r="V274" i="44"/>
  <c r="V95" i="60" s="1"/>
  <c r="V125" i="60" s="1"/>
  <c r="U95" i="60"/>
  <c r="U125" i="60" s="1"/>
  <c r="N130" i="60"/>
  <c r="R99" i="60"/>
  <c r="AF30" i="49"/>
  <c r="AL107" i="20"/>
  <c r="AL200" i="20" s="1"/>
  <c r="N200" i="20"/>
  <c r="S32" i="47"/>
  <c r="AL113" i="20"/>
  <c r="AL206" i="20" s="1"/>
  <c r="N206" i="20"/>
  <c r="AL102" i="20"/>
  <c r="AL195" i="20" s="1"/>
  <c r="N195" i="20"/>
  <c r="AL101" i="20"/>
  <c r="AL194" i="20" s="1"/>
  <c r="N125" i="20"/>
  <c r="N194" i="20"/>
  <c r="AL111" i="20"/>
  <c r="AL204" i="20" s="1"/>
  <c r="N204" i="20"/>
  <c r="AL119" i="20"/>
  <c r="AL212" i="20" s="1"/>
  <c r="N212" i="20"/>
  <c r="T117" i="47"/>
  <c r="T99" i="47"/>
  <c r="AL114" i="20"/>
  <c r="AL207" i="20" s="1"/>
  <c r="N207" i="20"/>
  <c r="AL117" i="20"/>
  <c r="AL210" i="20" s="1"/>
  <c r="N210" i="20"/>
  <c r="AL122" i="20"/>
  <c r="AL215" i="20" s="1"/>
  <c r="N215" i="20"/>
  <c r="AL108" i="20"/>
  <c r="AL201" i="20" s="1"/>
  <c r="N201" i="20"/>
  <c r="AL116" i="20"/>
  <c r="AL209" i="20" s="1"/>
  <c r="N209" i="20"/>
  <c r="AL118" i="20"/>
  <c r="AL211" i="20" s="1"/>
  <c r="N211" i="20"/>
  <c r="AL105" i="20"/>
  <c r="AL198" i="20" s="1"/>
  <c r="N198" i="20"/>
  <c r="Q124" i="20"/>
  <c r="AG29" i="49"/>
  <c r="Q61" i="49" s="1"/>
  <c r="T111" i="47"/>
  <c r="AL109" i="20"/>
  <c r="AL202" i="20" s="1"/>
  <c r="N202" i="20"/>
  <c r="AL120" i="20"/>
  <c r="AL213" i="20" s="1"/>
  <c r="N213" i="20"/>
  <c r="AL103" i="20"/>
  <c r="AL196" i="20" s="1"/>
  <c r="N196" i="20"/>
  <c r="M218" i="20"/>
  <c r="M219" i="20" s="1"/>
  <c r="AN123" i="20"/>
  <c r="AN216" i="20" s="1"/>
  <c r="P216" i="20"/>
  <c r="P247" i="20" s="1"/>
  <c r="T101" i="47"/>
  <c r="T114" i="47"/>
  <c r="T116" i="47"/>
  <c r="AL115" i="20"/>
  <c r="AL208" i="20" s="1"/>
  <c r="N208" i="20"/>
  <c r="AL106" i="20"/>
  <c r="AL199" i="20" s="1"/>
  <c r="N199" i="20"/>
  <c r="AL110" i="20"/>
  <c r="AL203" i="20" s="1"/>
  <c r="N203" i="20"/>
  <c r="Q123" i="20"/>
  <c r="AG28" i="49"/>
  <c r="Q60" i="49" s="1"/>
  <c r="AN124" i="20"/>
  <c r="AN217" i="20" s="1"/>
  <c r="P217" i="20"/>
  <c r="P248" i="20" s="1"/>
  <c r="AL104" i="20"/>
  <c r="AL197" i="20" s="1"/>
  <c r="N197" i="20"/>
  <c r="T107" i="47"/>
  <c r="AL121" i="20"/>
  <c r="AL214" i="20" s="1"/>
  <c r="N214" i="20"/>
  <c r="AL112" i="20"/>
  <c r="AL205" i="20" s="1"/>
  <c r="N205" i="20"/>
  <c r="AO59" i="20"/>
  <c r="AO41" i="20"/>
  <c r="AO52" i="20"/>
  <c r="AO50" i="20"/>
  <c r="AP45" i="20"/>
  <c r="AO40" i="20"/>
  <c r="AP46" i="20"/>
  <c r="AO51" i="20"/>
  <c r="AO44" i="20"/>
  <c r="AO39" i="20"/>
  <c r="AN48" i="20"/>
  <c r="AP55" i="20"/>
  <c r="AO43" i="20"/>
  <c r="AN49" i="20"/>
  <c r="AP51" i="20"/>
  <c r="AP54" i="20"/>
  <c r="AO48" i="20"/>
  <c r="AO57" i="20"/>
  <c r="P62" i="20"/>
  <c r="AN62" i="20" s="1"/>
  <c r="AO47" i="20"/>
  <c r="AO42" i="20"/>
  <c r="AO38" i="20"/>
  <c r="AH13" i="49"/>
  <c r="AH10" i="49"/>
  <c r="AH7" i="49"/>
  <c r="AH12" i="49"/>
  <c r="AH9" i="49"/>
  <c r="AH11" i="49"/>
  <c r="AH6" i="49"/>
  <c r="AH19" i="49"/>
  <c r="AH27" i="49"/>
  <c r="AH16" i="49"/>
  <c r="AH24" i="49"/>
  <c r="AH22" i="49"/>
  <c r="AH21" i="49"/>
  <c r="AH8" i="49"/>
  <c r="AH18" i="49"/>
  <c r="AH26" i="49"/>
  <c r="AH20" i="49"/>
  <c r="AH15" i="49"/>
  <c r="AH23" i="49"/>
  <c r="AH17" i="49"/>
  <c r="AH25" i="49"/>
  <c r="AH14" i="49"/>
  <c r="M62" i="49"/>
  <c r="O129" i="60"/>
  <c r="M55" i="49"/>
  <c r="M48" i="49"/>
  <c r="M54" i="49"/>
  <c r="M39" i="49"/>
  <c r="M42" i="49"/>
  <c r="M51" i="49"/>
  <c r="M45" i="49"/>
  <c r="U40" i="47"/>
  <c r="M38" i="49"/>
  <c r="M41" i="49"/>
  <c r="M43" i="49"/>
  <c r="M50" i="49"/>
  <c r="M47" i="49"/>
  <c r="N54" i="49"/>
  <c r="O117" i="20"/>
  <c r="O101" i="20"/>
  <c r="N49" i="49"/>
  <c r="O112" i="20"/>
  <c r="O115" i="20"/>
  <c r="N40" i="49"/>
  <c r="O103" i="20"/>
  <c r="O113" i="20"/>
  <c r="N58" i="49"/>
  <c r="O121" i="20"/>
  <c r="N39" i="49"/>
  <c r="O102" i="20"/>
  <c r="N48" i="49"/>
  <c r="O111" i="20"/>
  <c r="O122" i="20"/>
  <c r="N44" i="49"/>
  <c r="O107" i="20"/>
  <c r="O110" i="20"/>
  <c r="N57" i="49"/>
  <c r="O120" i="20"/>
  <c r="O106" i="20"/>
  <c r="N42" i="49"/>
  <c r="O105" i="20"/>
  <c r="N55" i="49"/>
  <c r="O118" i="20"/>
  <c r="N46" i="49"/>
  <c r="O109" i="20"/>
  <c r="N56" i="49"/>
  <c r="O119" i="20"/>
  <c r="N53" i="49"/>
  <c r="O116" i="20"/>
  <c r="N45" i="49"/>
  <c r="O108" i="20"/>
  <c r="O104" i="20"/>
  <c r="N51" i="49"/>
  <c r="O114" i="20"/>
  <c r="U200" i="44"/>
  <c r="U218" i="44" s="1"/>
  <c r="U59" i="47"/>
  <c r="S123" i="47"/>
  <c r="V94" i="44"/>
  <c r="V88" i="44"/>
  <c r="V78" i="44"/>
  <c r="U170" i="44"/>
  <c r="U188" i="44" s="1"/>
  <c r="U230" i="44"/>
  <c r="U248" i="44" s="1"/>
  <c r="V42" i="47"/>
  <c r="U110" i="44"/>
  <c r="U128" i="44" s="1"/>
  <c r="V92" i="44"/>
  <c r="W92" i="44" s="1"/>
  <c r="U140" i="44"/>
  <c r="U158" i="44" s="1"/>
  <c r="V77" i="44"/>
  <c r="V75" i="44"/>
  <c r="V87" i="44"/>
  <c r="V79" i="44"/>
  <c r="V261" i="44"/>
  <c r="V83" i="44"/>
  <c r="V58" i="47"/>
  <c r="V40" i="47"/>
  <c r="V44" i="47"/>
  <c r="V43" i="47"/>
  <c r="V53" i="47"/>
  <c r="V48" i="47"/>
  <c r="V52" i="47"/>
  <c r="W263" i="44"/>
  <c r="W84" i="60" s="1"/>
  <c r="W114" i="60" s="1"/>
  <c r="AS30" i="20"/>
  <c r="W259" i="44"/>
  <c r="W80" i="60" s="1"/>
  <c r="W110" i="60" s="1"/>
  <c r="T14" i="47"/>
  <c r="T32" i="47" s="1"/>
  <c r="W90" i="44"/>
  <c r="W264" i="44"/>
  <c r="W85" i="60" s="1"/>
  <c r="W115" i="60" s="1"/>
  <c r="W257" i="44"/>
  <c r="W78" i="60" s="1"/>
  <c r="W108" i="60" s="1"/>
  <c r="W267" i="44"/>
  <c r="W88" i="60" s="1"/>
  <c r="W118" i="60" s="1"/>
  <c r="W268" i="44"/>
  <c r="W89" i="60" s="1"/>
  <c r="W119" i="60" s="1"/>
  <c r="W82" i="44"/>
  <c r="W255" i="44"/>
  <c r="W76" i="60" s="1"/>
  <c r="W106" i="60" s="1"/>
  <c r="W258" i="44"/>
  <c r="W79" i="60" s="1"/>
  <c r="W109" i="60" s="1"/>
  <c r="W89" i="44"/>
  <c r="W76" i="44"/>
  <c r="W81" i="44"/>
  <c r="V275" i="44"/>
  <c r="V96" i="60" s="1"/>
  <c r="V126" i="60" s="1"/>
  <c r="U60" i="47"/>
  <c r="U54" i="47"/>
  <c r="V269" i="44"/>
  <c r="V90" i="60" s="1"/>
  <c r="V120" i="60" s="1"/>
  <c r="W95" i="44"/>
  <c r="W273" i="44"/>
  <c r="W94" i="60" s="1"/>
  <c r="W124" i="60" s="1"/>
  <c r="T278" i="44"/>
  <c r="T281" i="44" s="1"/>
  <c r="U80" i="44"/>
  <c r="U98" i="44" s="1"/>
  <c r="S66" i="60"/>
  <c r="S68" i="60" s="1"/>
  <c r="Q69" i="60"/>
  <c r="S76" i="47"/>
  <c r="U260" i="44"/>
  <c r="U81" i="60" s="1"/>
  <c r="U111" i="60" s="1"/>
  <c r="T45" i="47"/>
  <c r="T63" i="47" s="1"/>
  <c r="U23" i="47"/>
  <c r="T86" i="47"/>
  <c r="T87" i="47"/>
  <c r="T81" i="47"/>
  <c r="T77" i="47"/>
  <c r="T85" i="47"/>
  <c r="T89" i="47"/>
  <c r="T82" i="47"/>
  <c r="T72" i="47"/>
  <c r="T78" i="47"/>
  <c r="T71" i="47"/>
  <c r="T79" i="47"/>
  <c r="T84" i="47"/>
  <c r="T80" i="47"/>
  <c r="T75" i="47"/>
  <c r="T91" i="47"/>
  <c r="T90" i="47"/>
  <c r="T83" i="47"/>
  <c r="T88" i="47"/>
  <c r="T73" i="47"/>
  <c r="T74" i="47"/>
  <c r="T70" i="47"/>
  <c r="U10" i="47"/>
  <c r="U16" i="47"/>
  <c r="R149" i="47"/>
  <c r="U20" i="47"/>
  <c r="U26" i="47"/>
  <c r="U117" i="47" s="1"/>
  <c r="U22" i="47"/>
  <c r="U113" i="47" s="1"/>
  <c r="U17" i="47"/>
  <c r="U108" i="47" s="1"/>
  <c r="U13" i="47"/>
  <c r="U104" i="47" s="1"/>
  <c r="U21" i="47"/>
  <c r="U112" i="47" s="1"/>
  <c r="U28" i="47"/>
  <c r="U12" i="47"/>
  <c r="U103" i="47" s="1"/>
  <c r="U24" i="47"/>
  <c r="U11" i="47"/>
  <c r="U102" i="47" s="1"/>
  <c r="U25" i="47"/>
  <c r="U29" i="47"/>
  <c r="U120" i="47" s="1"/>
  <c r="U9" i="47"/>
  <c r="U15" i="47"/>
  <c r="U8" i="47"/>
  <c r="U19" i="47"/>
  <c r="U110" i="47" s="1"/>
  <c r="U39" i="47"/>
  <c r="V254" i="44"/>
  <c r="V75" i="60" s="1"/>
  <c r="V105" i="60" s="1"/>
  <c r="U27" i="47"/>
  <c r="U118" i="47" s="1"/>
  <c r="U41" i="47"/>
  <c r="V256" i="44"/>
  <c r="V77" i="60" s="1"/>
  <c r="V107" i="60" s="1"/>
  <c r="V49" i="47"/>
  <c r="U18" i="47"/>
  <c r="U109" i="47" s="1"/>
  <c r="U56" i="47"/>
  <c r="V271" i="44"/>
  <c r="V92" i="60" s="1"/>
  <c r="V122" i="60" s="1"/>
  <c r="V57" i="47"/>
  <c r="W272" i="44"/>
  <c r="W93" i="60" s="1"/>
  <c r="W123" i="60" s="1"/>
  <c r="U51" i="47"/>
  <c r="V266" i="44"/>
  <c r="V87" i="60" s="1"/>
  <c r="V117" i="60" s="1"/>
  <c r="U55" i="47"/>
  <c r="V270" i="44"/>
  <c r="V91" i="60" s="1"/>
  <c r="V121" i="60" s="1"/>
  <c r="V59" i="47"/>
  <c r="U47" i="47"/>
  <c r="V262" i="44"/>
  <c r="V83" i="60" s="1"/>
  <c r="V113" i="60" s="1"/>
  <c r="V50" i="47"/>
  <c r="W265" i="44"/>
  <c r="W86" i="60" s="1"/>
  <c r="W116" i="60" s="1"/>
  <c r="Q58" i="20"/>
  <c r="Q53" i="20"/>
  <c r="Q152" i="47"/>
  <c r="S59" i="20"/>
  <c r="Q133" i="47"/>
  <c r="R133" i="47"/>
  <c r="S54" i="20"/>
  <c r="R138" i="47"/>
  <c r="S152" i="47"/>
  <c r="R139" i="47"/>
  <c r="R57" i="20"/>
  <c r="R145" i="47"/>
  <c r="R140" i="47"/>
  <c r="R151" i="47"/>
  <c r="S151" i="47"/>
  <c r="R148" i="47"/>
  <c r="R43" i="20"/>
  <c r="S140" i="47"/>
  <c r="V93" i="44"/>
  <c r="V135" i="44"/>
  <c r="V145" i="44"/>
  <c r="V227" i="44"/>
  <c r="V241" i="44"/>
  <c r="V147" i="44"/>
  <c r="V229" i="44"/>
  <c r="V151" i="44"/>
  <c r="V105" i="44"/>
  <c r="V171" i="44"/>
  <c r="V125" i="44"/>
  <c r="V117" i="44"/>
  <c r="V195" i="44"/>
  <c r="V234" i="44"/>
  <c r="V106" i="44"/>
  <c r="V237" i="44"/>
  <c r="V215" i="44"/>
  <c r="V116" i="44"/>
  <c r="V206" i="44"/>
  <c r="V111" i="44"/>
  <c r="V204" i="44"/>
  <c r="V138" i="44"/>
  <c r="V123" i="44"/>
  <c r="V207" i="44"/>
  <c r="V144" i="44"/>
  <c r="V199" i="44"/>
  <c r="V108" i="44"/>
  <c r="V121" i="44"/>
  <c r="V236" i="44"/>
  <c r="V177" i="44"/>
  <c r="V148" i="44"/>
  <c r="V152" i="44"/>
  <c r="V203" i="44"/>
  <c r="V243" i="44"/>
  <c r="V124" i="44"/>
  <c r="V118" i="44"/>
  <c r="V113" i="44"/>
  <c r="V167" i="44"/>
  <c r="V149" i="44"/>
  <c r="V134" i="44"/>
  <c r="V201" i="44"/>
  <c r="V178" i="44"/>
  <c r="V238" i="44"/>
  <c r="V235" i="44"/>
  <c r="V122" i="44"/>
  <c r="V176" i="44"/>
  <c r="V154" i="44"/>
  <c r="V155" i="44"/>
  <c r="V231" i="44"/>
  <c r="V168" i="44"/>
  <c r="V209" i="44"/>
  <c r="V208" i="44"/>
  <c r="V109" i="44"/>
  <c r="V185" i="44"/>
  <c r="V240" i="44"/>
  <c r="V181" i="44"/>
  <c r="V150" i="44"/>
  <c r="V194" i="44"/>
  <c r="V224" i="44"/>
  <c r="V183" i="44"/>
  <c r="V120" i="44"/>
  <c r="V136" i="44"/>
  <c r="V174" i="44"/>
  <c r="V146" i="44"/>
  <c r="V212" i="44"/>
  <c r="V244" i="44"/>
  <c r="V232" i="44"/>
  <c r="V228" i="44"/>
  <c r="V198" i="44"/>
  <c r="V172" i="44"/>
  <c r="V164" i="44"/>
  <c r="V141" i="44"/>
  <c r="V180" i="44"/>
  <c r="V169" i="44"/>
  <c r="V233" i="44"/>
  <c r="V225" i="44"/>
  <c r="V115" i="44"/>
  <c r="V184" i="44"/>
  <c r="V202" i="44"/>
  <c r="V213" i="44"/>
  <c r="V210" i="44"/>
  <c r="V143" i="44"/>
  <c r="V205" i="44"/>
  <c r="V179" i="44"/>
  <c r="V153" i="44"/>
  <c r="V166" i="44"/>
  <c r="V104" i="44"/>
  <c r="V214" i="44"/>
  <c r="V112" i="44"/>
  <c r="V119" i="44"/>
  <c r="V245" i="44"/>
  <c r="V137" i="44"/>
  <c r="V239" i="44"/>
  <c r="V175" i="44"/>
  <c r="V142" i="44"/>
  <c r="V242" i="44"/>
  <c r="V139" i="44"/>
  <c r="V107" i="44"/>
  <c r="V165" i="44"/>
  <c r="V211" i="44"/>
  <c r="V197" i="44"/>
  <c r="V173" i="44"/>
  <c r="V226" i="44"/>
  <c r="V196" i="44"/>
  <c r="V182" i="44"/>
  <c r="V114" i="44"/>
  <c r="T193" i="44"/>
  <c r="T223" i="44" s="1"/>
  <c r="R56" i="20"/>
  <c r="R38" i="20"/>
  <c r="R58" i="20"/>
  <c r="Q49" i="20"/>
  <c r="R52" i="20"/>
  <c r="R42" i="20"/>
  <c r="R40" i="20"/>
  <c r="R59" i="20"/>
  <c r="R50" i="20"/>
  <c r="R41" i="20"/>
  <c r="R53" i="20"/>
  <c r="R147" i="47"/>
  <c r="R153" i="47"/>
  <c r="R144" i="47"/>
  <c r="R134" i="47"/>
  <c r="R135" i="47"/>
  <c r="R146" i="47"/>
  <c r="Q143" i="47"/>
  <c r="R152" i="47"/>
  <c r="R136" i="47"/>
  <c r="Q156" i="47"/>
  <c r="R150" i="47"/>
  <c r="R132" i="47"/>
  <c r="P124" i="47"/>
  <c r="W91" i="44"/>
  <c r="W86" i="44"/>
  <c r="V85" i="44"/>
  <c r="V84" i="44"/>
  <c r="AI38" i="44"/>
  <c r="U106" i="47" l="1"/>
  <c r="U114" i="47"/>
  <c r="U116" i="47"/>
  <c r="U107" i="47"/>
  <c r="V46" i="47"/>
  <c r="V82" i="60"/>
  <c r="V112" i="60" s="1"/>
  <c r="U100" i="47"/>
  <c r="O130" i="60"/>
  <c r="S99" i="60"/>
  <c r="AG30" i="49"/>
  <c r="AM102" i="20"/>
  <c r="AM195" i="20" s="1"/>
  <c r="O195" i="20"/>
  <c r="U115" i="47"/>
  <c r="U111" i="47"/>
  <c r="AM109" i="20"/>
  <c r="AM202" i="20" s="1"/>
  <c r="O202" i="20"/>
  <c r="N218" i="20"/>
  <c r="N219" i="20" s="1"/>
  <c r="AM106" i="20"/>
  <c r="AM199" i="20" s="1"/>
  <c r="O199" i="20"/>
  <c r="AM112" i="20"/>
  <c r="AM205" i="20" s="1"/>
  <c r="O205" i="20"/>
  <c r="AM104" i="20"/>
  <c r="AM197" i="20" s="1"/>
  <c r="O197" i="20"/>
  <c r="AM110" i="20"/>
  <c r="AM203" i="20" s="1"/>
  <c r="O203" i="20"/>
  <c r="AM121" i="20"/>
  <c r="AM214" i="20" s="1"/>
  <c r="O214" i="20"/>
  <c r="AM101" i="20"/>
  <c r="AM194" i="20" s="1"/>
  <c r="O125" i="20"/>
  <c r="O194" i="20"/>
  <c r="R123" i="20"/>
  <c r="AH28" i="49"/>
  <c r="R60" i="49" s="1"/>
  <c r="AM114" i="20"/>
  <c r="AM207" i="20" s="1"/>
  <c r="O207" i="20"/>
  <c r="U99" i="47"/>
  <c r="U119" i="47"/>
  <c r="T105" i="47"/>
  <c r="T123" i="47" s="1"/>
  <c r="AM108" i="20"/>
  <c r="AM201" i="20" s="1"/>
  <c r="O201" i="20"/>
  <c r="AM118" i="20"/>
  <c r="AM211" i="20" s="1"/>
  <c r="O211" i="20"/>
  <c r="AM107" i="20"/>
  <c r="AM200" i="20" s="1"/>
  <c r="O200" i="20"/>
  <c r="AM117" i="20"/>
  <c r="AM210" i="20" s="1"/>
  <c r="O210" i="20"/>
  <c r="AM115" i="20"/>
  <c r="AM208" i="20" s="1"/>
  <c r="O208" i="20"/>
  <c r="AM120" i="20"/>
  <c r="AM213" i="20" s="1"/>
  <c r="O213" i="20"/>
  <c r="U101" i="47"/>
  <c r="AM113" i="20"/>
  <c r="AM206" i="20" s="1"/>
  <c r="O206" i="20"/>
  <c r="AO123" i="20"/>
  <c r="AO216" i="20" s="1"/>
  <c r="Q216" i="20"/>
  <c r="Q247" i="20" s="1"/>
  <c r="AO124" i="20"/>
  <c r="AO217" i="20" s="1"/>
  <c r="Q217" i="20"/>
  <c r="Q248" i="20" s="1"/>
  <c r="AM111" i="20"/>
  <c r="AM204" i="20" s="1"/>
  <c r="O204" i="20"/>
  <c r="AM119" i="20"/>
  <c r="AM212" i="20" s="1"/>
  <c r="O212" i="20"/>
  <c r="Q62" i="20"/>
  <c r="AO62" i="20" s="1"/>
  <c r="AM116" i="20"/>
  <c r="AM209" i="20" s="1"/>
  <c r="O209" i="20"/>
  <c r="AM105" i="20"/>
  <c r="AM198" i="20" s="1"/>
  <c r="O198" i="20"/>
  <c r="AM122" i="20"/>
  <c r="AM215" i="20" s="1"/>
  <c r="O215" i="20"/>
  <c r="AM103" i="20"/>
  <c r="AM196" i="20" s="1"/>
  <c r="O196" i="20"/>
  <c r="R124" i="20"/>
  <c r="AH29" i="49"/>
  <c r="R61" i="49" s="1"/>
  <c r="AO58" i="20"/>
  <c r="AP59" i="20"/>
  <c r="AP52" i="20"/>
  <c r="AO53" i="20"/>
  <c r="AP58" i="20"/>
  <c r="AP41" i="20"/>
  <c r="AQ54" i="20"/>
  <c r="AP53" i="20"/>
  <c r="AP50" i="20"/>
  <c r="AP56" i="20"/>
  <c r="AP40" i="20"/>
  <c r="AQ59" i="20"/>
  <c r="AO49" i="20"/>
  <c r="AP43" i="20"/>
  <c r="AP42" i="20"/>
  <c r="AP57" i="20"/>
  <c r="AP38" i="20"/>
  <c r="AI8" i="49"/>
  <c r="AI13" i="49"/>
  <c r="AI10" i="49"/>
  <c r="AI7" i="49"/>
  <c r="AI12" i="49"/>
  <c r="AI6" i="49"/>
  <c r="AI9" i="49"/>
  <c r="AI14" i="49"/>
  <c r="AI22" i="49"/>
  <c r="AI19" i="49"/>
  <c r="AI27" i="49"/>
  <c r="AI16" i="49"/>
  <c r="AI24" i="49"/>
  <c r="AI23" i="49"/>
  <c r="AI17" i="49"/>
  <c r="AI11" i="49"/>
  <c r="AI21" i="49"/>
  <c r="AI18" i="49"/>
  <c r="AI26" i="49"/>
  <c r="AI15" i="49"/>
  <c r="AI20" i="49"/>
  <c r="AI25" i="49"/>
  <c r="P129" i="60"/>
  <c r="N62" i="49"/>
  <c r="N50" i="49"/>
  <c r="N41" i="49"/>
  <c r="N47" i="49"/>
  <c r="N43" i="49"/>
  <c r="N59" i="49"/>
  <c r="N38" i="49"/>
  <c r="N52" i="49"/>
  <c r="O56" i="49"/>
  <c r="P119" i="20"/>
  <c r="P116" i="20"/>
  <c r="P105" i="20"/>
  <c r="O54" i="49"/>
  <c r="P117" i="20"/>
  <c r="P114" i="20"/>
  <c r="O40" i="49"/>
  <c r="P103" i="20"/>
  <c r="P115" i="20"/>
  <c r="O49" i="49"/>
  <c r="P112" i="20"/>
  <c r="P101" i="20"/>
  <c r="O50" i="49"/>
  <c r="P113" i="20"/>
  <c r="P102" i="20"/>
  <c r="O43" i="49"/>
  <c r="P106" i="20"/>
  <c r="O48" i="49"/>
  <c r="P111" i="20"/>
  <c r="O57" i="49"/>
  <c r="P120" i="20"/>
  <c r="O45" i="49"/>
  <c r="P108" i="20"/>
  <c r="O47" i="49"/>
  <c r="P110" i="20"/>
  <c r="O41" i="49"/>
  <c r="P104" i="20"/>
  <c r="P122" i="20"/>
  <c r="O46" i="49"/>
  <c r="P109" i="20"/>
  <c r="P121" i="20"/>
  <c r="P118" i="20"/>
  <c r="O44" i="49"/>
  <c r="P107" i="20"/>
  <c r="V200" i="44"/>
  <c r="V218" i="44" s="1"/>
  <c r="W42" i="47"/>
  <c r="V170" i="44"/>
  <c r="V188" i="44" s="1"/>
  <c r="W94" i="44"/>
  <c r="X94" i="44" s="1"/>
  <c r="W77" i="44"/>
  <c r="W274" i="44"/>
  <c r="V110" i="44"/>
  <c r="V128" i="44" s="1"/>
  <c r="V230" i="44"/>
  <c r="V248" i="44" s="1"/>
  <c r="W261" i="44"/>
  <c r="W82" i="60" s="1"/>
  <c r="W112" i="60" s="1"/>
  <c r="V140" i="44"/>
  <c r="V158" i="44" s="1"/>
  <c r="W75" i="44"/>
  <c r="W58" i="47"/>
  <c r="W88" i="44"/>
  <c r="W78" i="44"/>
  <c r="T76" i="47"/>
  <c r="W79" i="44"/>
  <c r="W87" i="44"/>
  <c r="W83" i="44"/>
  <c r="X255" i="44"/>
  <c r="X76" i="60" s="1"/>
  <c r="X106" i="60" s="1"/>
  <c r="W40" i="47"/>
  <c r="W53" i="47"/>
  <c r="W48" i="47"/>
  <c r="W52" i="47"/>
  <c r="W44" i="47"/>
  <c r="W43" i="47"/>
  <c r="X91" i="44"/>
  <c r="X92" i="44"/>
  <c r="V54" i="47"/>
  <c r="W269" i="44"/>
  <c r="W90" i="60" s="1"/>
  <c r="W120" i="60" s="1"/>
  <c r="X259" i="44"/>
  <c r="X80" i="60" s="1"/>
  <c r="X110" i="60" s="1"/>
  <c r="X263" i="44"/>
  <c r="X84" i="60" s="1"/>
  <c r="X114" i="60" s="1"/>
  <c r="U14" i="47"/>
  <c r="U32" i="47" s="1"/>
  <c r="AT30" i="20"/>
  <c r="X264" i="44"/>
  <c r="X85" i="60" s="1"/>
  <c r="X115" i="60" s="1"/>
  <c r="X258" i="44"/>
  <c r="X79" i="60" s="1"/>
  <c r="X109" i="60" s="1"/>
  <c r="X82" i="44"/>
  <c r="X273" i="44"/>
  <c r="X94" i="60" s="1"/>
  <c r="X124" i="60" s="1"/>
  <c r="V60" i="47"/>
  <c r="W275" i="44"/>
  <c r="W96" i="60" s="1"/>
  <c r="W126" i="60" s="1"/>
  <c r="X257" i="44"/>
  <c r="X78" i="60" s="1"/>
  <c r="X108" i="60" s="1"/>
  <c r="AL38" i="44"/>
  <c r="AM38" i="44" s="1"/>
  <c r="AN38" i="44" s="1"/>
  <c r="X268" i="44"/>
  <c r="X89" i="60" s="1"/>
  <c r="X119" i="60" s="1"/>
  <c r="U278" i="44"/>
  <c r="U281" i="44" s="1"/>
  <c r="V80" i="44"/>
  <c r="V98" i="44" s="1"/>
  <c r="T66" i="60"/>
  <c r="T68" i="60" s="1"/>
  <c r="R69" i="60"/>
  <c r="U45" i="47"/>
  <c r="U63" i="47" s="1"/>
  <c r="V260" i="44"/>
  <c r="V81" i="60" s="1"/>
  <c r="V111" i="60" s="1"/>
  <c r="U85" i="47"/>
  <c r="U89" i="47"/>
  <c r="U74" i="47"/>
  <c r="U71" i="47"/>
  <c r="U83" i="47"/>
  <c r="U90" i="47"/>
  <c r="U80" i="47"/>
  <c r="U75" i="47"/>
  <c r="U78" i="47"/>
  <c r="U77" i="47"/>
  <c r="U91" i="47"/>
  <c r="U79" i="47"/>
  <c r="U72" i="47"/>
  <c r="U81" i="47"/>
  <c r="U87" i="47"/>
  <c r="U84" i="47"/>
  <c r="U73" i="47"/>
  <c r="U88" i="47"/>
  <c r="U70" i="47"/>
  <c r="U86" i="47"/>
  <c r="U82" i="47"/>
  <c r="V12" i="47"/>
  <c r="V103" i="47" s="1"/>
  <c r="S58" i="20"/>
  <c r="V25" i="47"/>
  <c r="V24" i="47"/>
  <c r="V29" i="47"/>
  <c r="R39" i="20"/>
  <c r="V20" i="47"/>
  <c r="V17" i="47"/>
  <c r="V108" i="47" s="1"/>
  <c r="V15" i="47"/>
  <c r="V106" i="47" s="1"/>
  <c r="R44" i="20"/>
  <c r="V11" i="47"/>
  <c r="V102" i="47" s="1"/>
  <c r="V23" i="47"/>
  <c r="V16" i="47"/>
  <c r="V8" i="47"/>
  <c r="V13" i="47"/>
  <c r="V104" i="47" s="1"/>
  <c r="V26" i="47"/>
  <c r="V117" i="47" s="1"/>
  <c r="V22" i="47"/>
  <c r="V113" i="47" s="1"/>
  <c r="V9" i="47"/>
  <c r="V100" i="47" s="1"/>
  <c r="V21" i="47"/>
  <c r="V112" i="47" s="1"/>
  <c r="V28" i="47"/>
  <c r="V119" i="47" s="1"/>
  <c r="V10" i="47"/>
  <c r="R47" i="20"/>
  <c r="R141" i="47"/>
  <c r="X265" i="44"/>
  <c r="X86" i="60" s="1"/>
  <c r="X116" i="60" s="1"/>
  <c r="W50" i="47"/>
  <c r="W254" i="44"/>
  <c r="W75" i="60" s="1"/>
  <c r="W105" i="60" s="1"/>
  <c r="V39" i="47"/>
  <c r="W57" i="47"/>
  <c r="V18" i="47"/>
  <c r="V109" i="47" s="1"/>
  <c r="V19" i="47"/>
  <c r="V110" i="47" s="1"/>
  <c r="V27" i="47"/>
  <c r="V118" i="47" s="1"/>
  <c r="V47" i="47"/>
  <c r="W262" i="44"/>
  <c r="W83" i="60" s="1"/>
  <c r="W113" i="60" s="1"/>
  <c r="W271" i="44"/>
  <c r="W92" i="60" s="1"/>
  <c r="W122" i="60" s="1"/>
  <c r="V56" i="47"/>
  <c r="W266" i="44"/>
  <c r="W87" i="60" s="1"/>
  <c r="W117" i="60" s="1"/>
  <c r="V51" i="47"/>
  <c r="W49" i="47"/>
  <c r="W270" i="44"/>
  <c r="W91" i="60" s="1"/>
  <c r="W121" i="60" s="1"/>
  <c r="V55" i="47"/>
  <c r="W256" i="44"/>
  <c r="W77" i="60" s="1"/>
  <c r="W107" i="60" s="1"/>
  <c r="V41" i="47"/>
  <c r="S153" i="47"/>
  <c r="T46" i="20"/>
  <c r="S51" i="20"/>
  <c r="S148" i="47"/>
  <c r="S57" i="20"/>
  <c r="S46" i="20"/>
  <c r="T51" i="20"/>
  <c r="T52" i="20"/>
  <c r="W93" i="44"/>
  <c r="W225" i="44"/>
  <c r="W135" i="44"/>
  <c r="W104" i="44"/>
  <c r="W205" i="44"/>
  <c r="W115" i="44"/>
  <c r="W212" i="44"/>
  <c r="W174" i="44"/>
  <c r="W194" i="44"/>
  <c r="W185" i="44"/>
  <c r="W231" i="44"/>
  <c r="W178" i="44"/>
  <c r="W144" i="44"/>
  <c r="W117" i="44"/>
  <c r="W241" i="44"/>
  <c r="W226" i="44"/>
  <c r="W211" i="44"/>
  <c r="W242" i="44"/>
  <c r="W137" i="44"/>
  <c r="W169" i="44"/>
  <c r="W164" i="44"/>
  <c r="W228" i="44"/>
  <c r="W183" i="44"/>
  <c r="W209" i="44"/>
  <c r="W149" i="44"/>
  <c r="W108" i="44"/>
  <c r="W106" i="44"/>
  <c r="W151" i="44"/>
  <c r="W166" i="44"/>
  <c r="W136" i="44"/>
  <c r="W150" i="44"/>
  <c r="W109" i="44"/>
  <c r="W201" i="44"/>
  <c r="W165" i="44"/>
  <c r="W245" i="44"/>
  <c r="W172" i="44"/>
  <c r="W232" i="44"/>
  <c r="W167" i="44"/>
  <c r="W203" i="44"/>
  <c r="W199" i="44"/>
  <c r="W111" i="44"/>
  <c r="W125" i="44"/>
  <c r="W229" i="44"/>
  <c r="W227" i="44"/>
  <c r="W182" i="44"/>
  <c r="W175" i="44"/>
  <c r="W214" i="44"/>
  <c r="W153" i="44"/>
  <c r="W184" i="44"/>
  <c r="W181" i="44"/>
  <c r="W168" i="44"/>
  <c r="W235" i="44"/>
  <c r="W236" i="44"/>
  <c r="W123" i="44"/>
  <c r="W237" i="44"/>
  <c r="W234" i="44"/>
  <c r="W146" i="44"/>
  <c r="W173" i="44"/>
  <c r="W107" i="44"/>
  <c r="W119" i="44"/>
  <c r="W143" i="44"/>
  <c r="W213" i="44"/>
  <c r="W180" i="44"/>
  <c r="W120" i="44"/>
  <c r="W154" i="44"/>
  <c r="W124" i="44"/>
  <c r="W152" i="44"/>
  <c r="W206" i="44"/>
  <c r="W171" i="44"/>
  <c r="W145" i="44"/>
  <c r="W142" i="44"/>
  <c r="W155" i="44"/>
  <c r="W122" i="44"/>
  <c r="W118" i="44"/>
  <c r="W215" i="44"/>
  <c r="W196" i="44"/>
  <c r="W239" i="44"/>
  <c r="W179" i="44"/>
  <c r="W233" i="44"/>
  <c r="W198" i="44"/>
  <c r="W244" i="44"/>
  <c r="W224" i="44"/>
  <c r="W240" i="44"/>
  <c r="W208" i="44"/>
  <c r="W238" i="44"/>
  <c r="W121" i="44"/>
  <c r="W204" i="44"/>
  <c r="W195" i="44"/>
  <c r="W147" i="44"/>
  <c r="W114" i="44"/>
  <c r="W177" i="44"/>
  <c r="W207" i="44"/>
  <c r="W197" i="44"/>
  <c r="W139" i="44"/>
  <c r="W112" i="44"/>
  <c r="W210" i="44"/>
  <c r="W202" i="44"/>
  <c r="W141" i="44"/>
  <c r="W176" i="44"/>
  <c r="W134" i="44"/>
  <c r="W113" i="44"/>
  <c r="W243" i="44"/>
  <c r="W148" i="44"/>
  <c r="W138" i="44"/>
  <c r="W116" i="44"/>
  <c r="W105" i="44"/>
  <c r="U193" i="44"/>
  <c r="U223" i="44" s="1"/>
  <c r="Q124" i="47"/>
  <c r="S55" i="20"/>
  <c r="S40" i="20"/>
  <c r="R49" i="20"/>
  <c r="S45" i="20"/>
  <c r="S43" i="20"/>
  <c r="S50" i="20"/>
  <c r="S38" i="20"/>
  <c r="S150" i="47"/>
  <c r="S56" i="20"/>
  <c r="S41" i="20"/>
  <c r="S53" i="20"/>
  <c r="R48" i="20"/>
  <c r="S44" i="20"/>
  <c r="S52" i="20"/>
  <c r="T41" i="20"/>
  <c r="S42" i="20"/>
  <c r="S39" i="20"/>
  <c r="R156" i="47"/>
  <c r="S144" i="47"/>
  <c r="R143" i="47"/>
  <c r="S149" i="47"/>
  <c r="S147" i="47"/>
  <c r="S134" i="47"/>
  <c r="S137" i="47"/>
  <c r="S135" i="47"/>
  <c r="S138" i="47"/>
  <c r="R142" i="47"/>
  <c r="S136" i="47"/>
  <c r="S132" i="47"/>
  <c r="S146" i="47"/>
  <c r="S133" i="47"/>
  <c r="S141" i="47"/>
  <c r="S139" i="47"/>
  <c r="T135" i="47"/>
  <c r="X86" i="44"/>
  <c r="X89" i="44"/>
  <c r="X81" i="44"/>
  <c r="X95" i="44"/>
  <c r="X76" i="44"/>
  <c r="X90" i="44"/>
  <c r="W85" i="44"/>
  <c r="W84" i="44"/>
  <c r="AJ38" i="44"/>
  <c r="V114" i="47" l="1"/>
  <c r="V120" i="47"/>
  <c r="V115" i="47"/>
  <c r="W59" i="47"/>
  <c r="W95" i="60"/>
  <c r="W125" i="60" s="1"/>
  <c r="V107" i="47"/>
  <c r="V101" i="47"/>
  <c r="P130" i="60"/>
  <c r="T99" i="60"/>
  <c r="AN102" i="20"/>
  <c r="AN195" i="20" s="1"/>
  <c r="P195" i="20"/>
  <c r="AN114" i="20"/>
  <c r="AN207" i="20" s="1"/>
  <c r="P207" i="20"/>
  <c r="AP123" i="20"/>
  <c r="AP216" i="20" s="1"/>
  <c r="R216" i="20"/>
  <c r="R247" i="20" s="1"/>
  <c r="V116" i="47"/>
  <c r="U105" i="47"/>
  <c r="U123" i="47" s="1"/>
  <c r="AN122" i="20"/>
  <c r="AN215" i="20" s="1"/>
  <c r="P215" i="20"/>
  <c r="AN101" i="20"/>
  <c r="AN194" i="20" s="1"/>
  <c r="P125" i="20"/>
  <c r="P194" i="20"/>
  <c r="O218" i="20"/>
  <c r="O219" i="20" s="1"/>
  <c r="AN104" i="20"/>
  <c r="AN197" i="20" s="1"/>
  <c r="P197" i="20"/>
  <c r="AN111" i="20"/>
  <c r="AN204" i="20" s="1"/>
  <c r="P204" i="20"/>
  <c r="AN112" i="20"/>
  <c r="AN205" i="20" s="1"/>
  <c r="P205" i="20"/>
  <c r="AN105" i="20"/>
  <c r="AN198" i="20" s="1"/>
  <c r="P198" i="20"/>
  <c r="V99" i="47"/>
  <c r="AN120" i="20"/>
  <c r="AN213" i="20" s="1"/>
  <c r="P213" i="20"/>
  <c r="AN107" i="20"/>
  <c r="AN200" i="20" s="1"/>
  <c r="P200" i="20"/>
  <c r="AN116" i="20"/>
  <c r="AN209" i="20" s="1"/>
  <c r="P209" i="20"/>
  <c r="AN121" i="20"/>
  <c r="AN214" i="20" s="1"/>
  <c r="P214" i="20"/>
  <c r="AN109" i="20"/>
  <c r="AN202" i="20" s="1"/>
  <c r="P202" i="20"/>
  <c r="S123" i="20"/>
  <c r="AI28" i="49"/>
  <c r="S60" i="49" s="1"/>
  <c r="AN110" i="20"/>
  <c r="AN203" i="20" s="1"/>
  <c r="P203" i="20"/>
  <c r="AN106" i="20"/>
  <c r="AN199" i="20" s="1"/>
  <c r="P199" i="20"/>
  <c r="AN115" i="20"/>
  <c r="AN208" i="20" s="1"/>
  <c r="P208" i="20"/>
  <c r="AN119" i="20"/>
  <c r="AN212" i="20" s="1"/>
  <c r="P212" i="20"/>
  <c r="AN108" i="20"/>
  <c r="AN201" i="20" s="1"/>
  <c r="P201" i="20"/>
  <c r="AN113" i="20"/>
  <c r="AN206" i="20" s="1"/>
  <c r="P206" i="20"/>
  <c r="AN117" i="20"/>
  <c r="AN210" i="20" s="1"/>
  <c r="P210" i="20"/>
  <c r="V111" i="47"/>
  <c r="AN118" i="20"/>
  <c r="AN211" i="20" s="1"/>
  <c r="P211" i="20"/>
  <c r="AN103" i="20"/>
  <c r="AN196" i="20" s="1"/>
  <c r="P196" i="20"/>
  <c r="S124" i="20"/>
  <c r="AI29" i="49"/>
  <c r="S61" i="49" s="1"/>
  <c r="AP124" i="20"/>
  <c r="AP217" i="20" s="1"/>
  <c r="R217" i="20"/>
  <c r="R248" i="20" s="1"/>
  <c r="AH30" i="49"/>
  <c r="AQ45" i="20"/>
  <c r="AQ58" i="20"/>
  <c r="AQ39" i="20"/>
  <c r="AQ56" i="20"/>
  <c r="AQ55" i="20"/>
  <c r="AQ57" i="20"/>
  <c r="AP47" i="20"/>
  <c r="AP39" i="20"/>
  <c r="AR41" i="20"/>
  <c r="AQ51" i="20"/>
  <c r="AQ52" i="20"/>
  <c r="AR46" i="20"/>
  <c r="AQ50" i="20"/>
  <c r="AQ44" i="20"/>
  <c r="AQ43" i="20"/>
  <c r="R62" i="20"/>
  <c r="AP62" i="20" s="1"/>
  <c r="AP44" i="20"/>
  <c r="AQ53" i="20"/>
  <c r="AP49" i="20"/>
  <c r="AR51" i="20"/>
  <c r="AQ42" i="20"/>
  <c r="AP48" i="20"/>
  <c r="AR52" i="20"/>
  <c r="AQ41" i="20"/>
  <c r="AQ40" i="20"/>
  <c r="AQ46" i="20"/>
  <c r="AQ38" i="20"/>
  <c r="AJ11" i="49"/>
  <c r="AJ8" i="49"/>
  <c r="AJ13" i="49"/>
  <c r="AJ10" i="49"/>
  <c r="AJ7" i="49"/>
  <c r="AJ9" i="49"/>
  <c r="AJ12" i="49"/>
  <c r="AJ17" i="49"/>
  <c r="AJ25" i="49"/>
  <c r="AJ26" i="49"/>
  <c r="AJ6" i="49"/>
  <c r="AJ14" i="49"/>
  <c r="AJ22" i="49"/>
  <c r="AJ19" i="49"/>
  <c r="AJ27" i="49"/>
  <c r="AJ20" i="49"/>
  <c r="AJ16" i="49"/>
  <c r="AJ24" i="49"/>
  <c r="AJ18" i="49"/>
  <c r="AJ21" i="49"/>
  <c r="AJ15" i="49"/>
  <c r="AJ23" i="49"/>
  <c r="Q129" i="60"/>
  <c r="O51" i="49"/>
  <c r="O52" i="49"/>
  <c r="O53" i="49"/>
  <c r="O42" i="49"/>
  <c r="O38" i="49"/>
  <c r="O62" i="49"/>
  <c r="O58" i="49"/>
  <c r="O59" i="49"/>
  <c r="O39" i="49"/>
  <c r="P52" i="49"/>
  <c r="Q115" i="20"/>
  <c r="Q116" i="20"/>
  <c r="P47" i="49"/>
  <c r="Q110" i="20"/>
  <c r="P50" i="49"/>
  <c r="Q113" i="20"/>
  <c r="Q114" i="20"/>
  <c r="P45" i="49"/>
  <c r="Q108" i="20"/>
  <c r="P48" i="49"/>
  <c r="Q111" i="20"/>
  <c r="P49" i="49"/>
  <c r="Q112" i="20"/>
  <c r="P43" i="49"/>
  <c r="Q106" i="20"/>
  <c r="P56" i="49"/>
  <c r="Q119" i="20"/>
  <c r="P46" i="49"/>
  <c r="Q109" i="20"/>
  <c r="P41" i="49"/>
  <c r="Q104" i="20"/>
  <c r="Q121" i="20"/>
  <c r="Q107" i="20"/>
  <c r="Q102" i="20"/>
  <c r="O55" i="49"/>
  <c r="Q122" i="20"/>
  <c r="Q105" i="20"/>
  <c r="P57" i="49"/>
  <c r="Q120" i="20"/>
  <c r="P40" i="49"/>
  <c r="Q103" i="20"/>
  <c r="P54" i="49"/>
  <c r="Q117" i="20"/>
  <c r="Q118" i="20"/>
  <c r="Q101" i="20"/>
  <c r="W46" i="47"/>
  <c r="X261" i="44"/>
  <c r="W230" i="44"/>
  <c r="W248" i="44" s="1"/>
  <c r="X272" i="44"/>
  <c r="W200" i="44"/>
  <c r="W218" i="44" s="1"/>
  <c r="W140" i="44"/>
  <c r="W158" i="44" s="1"/>
  <c r="W170" i="44"/>
  <c r="W188" i="44" s="1"/>
  <c r="X274" i="44"/>
  <c r="W110" i="44"/>
  <c r="W128" i="44" s="1"/>
  <c r="X75" i="44"/>
  <c r="X79" i="44"/>
  <c r="U76" i="47"/>
  <c r="X87" i="44"/>
  <c r="X78" i="44"/>
  <c r="X83" i="44"/>
  <c r="AU30" i="20"/>
  <c r="X88" i="44"/>
  <c r="X77" i="44"/>
  <c r="X53" i="47"/>
  <c r="X43" i="47"/>
  <c r="X48" i="47"/>
  <c r="X44" i="47"/>
  <c r="X49" i="47"/>
  <c r="X58" i="47"/>
  <c r="W54" i="47"/>
  <c r="X269" i="44"/>
  <c r="X90" i="60" s="1"/>
  <c r="X120" i="60" s="1"/>
  <c r="X267" i="44"/>
  <c r="X88" i="60" s="1"/>
  <c r="X118" i="60" s="1"/>
  <c r="X50" i="47"/>
  <c r="V14" i="47"/>
  <c r="V32" i="47" s="1"/>
  <c r="X42" i="47"/>
  <c r="X275" i="44"/>
  <c r="X96" i="60" s="1"/>
  <c r="X126" i="60" s="1"/>
  <c r="W60" i="47"/>
  <c r="X40" i="47"/>
  <c r="V278" i="44"/>
  <c r="V281" i="44" s="1"/>
  <c r="W80" i="44"/>
  <c r="W98" i="44" s="1"/>
  <c r="T138" i="47"/>
  <c r="S69" i="60"/>
  <c r="U66" i="60"/>
  <c r="U68" i="60" s="1"/>
  <c r="W9" i="47"/>
  <c r="W100" i="47" s="1"/>
  <c r="W260" i="44"/>
  <c r="W81" i="60" s="1"/>
  <c r="W111" i="60" s="1"/>
  <c r="V45" i="47"/>
  <c r="V63" i="47" s="1"/>
  <c r="W11" i="47"/>
  <c r="W102" i="47" s="1"/>
  <c r="W16" i="47"/>
  <c r="W25" i="47"/>
  <c r="V78" i="47"/>
  <c r="V89" i="47"/>
  <c r="V90" i="47"/>
  <c r="V81" i="47"/>
  <c r="V85" i="47"/>
  <c r="V91" i="47"/>
  <c r="V83" i="47"/>
  <c r="V71" i="47"/>
  <c r="V73" i="47"/>
  <c r="V86" i="47"/>
  <c r="V80" i="47"/>
  <c r="V84" i="47"/>
  <c r="V87" i="47"/>
  <c r="V88" i="47"/>
  <c r="V77" i="47"/>
  <c r="V75" i="47"/>
  <c r="V79" i="47"/>
  <c r="V72" i="47"/>
  <c r="V70" i="47"/>
  <c r="V82" i="47"/>
  <c r="V74" i="47"/>
  <c r="T59" i="20"/>
  <c r="W26" i="47"/>
  <c r="W117" i="47" s="1"/>
  <c r="W28" i="47"/>
  <c r="W119" i="47" s="1"/>
  <c r="W20" i="47"/>
  <c r="W13" i="47"/>
  <c r="W104" i="47" s="1"/>
  <c r="W12" i="47"/>
  <c r="W103" i="47" s="1"/>
  <c r="W17" i="47"/>
  <c r="W108" i="47" s="1"/>
  <c r="W15" i="47"/>
  <c r="W106" i="47" s="1"/>
  <c r="W10" i="47"/>
  <c r="W24" i="47"/>
  <c r="W22" i="47"/>
  <c r="W113" i="47" s="1"/>
  <c r="W23" i="47"/>
  <c r="W114" i="47" s="1"/>
  <c r="W29" i="47"/>
  <c r="W120" i="47" s="1"/>
  <c r="W8" i="47"/>
  <c r="W18" i="47"/>
  <c r="W109" i="47" s="1"/>
  <c r="S47" i="20"/>
  <c r="X262" i="44"/>
  <c r="X83" i="60" s="1"/>
  <c r="X113" i="60" s="1"/>
  <c r="W47" i="47"/>
  <c r="W27" i="47"/>
  <c r="W118" i="47" s="1"/>
  <c r="X256" i="44"/>
  <c r="X77" i="60" s="1"/>
  <c r="X107" i="60" s="1"/>
  <c r="W41" i="47"/>
  <c r="X270" i="44"/>
  <c r="X91" i="60" s="1"/>
  <c r="X121" i="60" s="1"/>
  <c r="W55" i="47"/>
  <c r="W19" i="47"/>
  <c r="W110" i="47" s="1"/>
  <c r="W21" i="47"/>
  <c r="W112" i="47" s="1"/>
  <c r="X266" i="44"/>
  <c r="X87" i="60" s="1"/>
  <c r="X117" i="60" s="1"/>
  <c r="W51" i="47"/>
  <c r="X271" i="44"/>
  <c r="X92" i="60" s="1"/>
  <c r="X122" i="60" s="1"/>
  <c r="W56" i="47"/>
  <c r="X254" i="44"/>
  <c r="X75" i="60" s="1"/>
  <c r="X105" i="60" s="1"/>
  <c r="W39" i="47"/>
  <c r="T140" i="47"/>
  <c r="S145" i="47"/>
  <c r="T151" i="47"/>
  <c r="T56" i="20"/>
  <c r="U40" i="20"/>
  <c r="U145" i="47"/>
  <c r="T153" i="47"/>
  <c r="U57" i="20"/>
  <c r="T47" i="20"/>
  <c r="T145" i="47"/>
  <c r="U150" i="47"/>
  <c r="T146" i="47"/>
  <c r="U140" i="47"/>
  <c r="X93" i="44"/>
  <c r="X147" i="44"/>
  <c r="X239" i="44"/>
  <c r="X119" i="44"/>
  <c r="X146" i="44"/>
  <c r="X153" i="44"/>
  <c r="X182" i="44"/>
  <c r="X125" i="44"/>
  <c r="X183" i="44"/>
  <c r="X169" i="44"/>
  <c r="X242" i="44"/>
  <c r="X231" i="44"/>
  <c r="X205" i="44"/>
  <c r="X124" i="44"/>
  <c r="X237" i="44"/>
  <c r="X104" i="44"/>
  <c r="X138" i="44"/>
  <c r="X113" i="44"/>
  <c r="X202" i="44"/>
  <c r="X197" i="44"/>
  <c r="X177" i="44"/>
  <c r="X122" i="44"/>
  <c r="X171" i="44"/>
  <c r="X180" i="44"/>
  <c r="X181" i="44"/>
  <c r="X203" i="44"/>
  <c r="X109" i="44"/>
  <c r="X108" i="44"/>
  <c r="X241" i="44"/>
  <c r="X174" i="44"/>
  <c r="X225" i="44"/>
  <c r="X151" i="44"/>
  <c r="X185" i="44"/>
  <c r="X148" i="44"/>
  <c r="X134" i="44"/>
  <c r="X210" i="44"/>
  <c r="X208" i="44"/>
  <c r="X196" i="44"/>
  <c r="X155" i="44"/>
  <c r="X206" i="44"/>
  <c r="X107" i="44"/>
  <c r="X214" i="44"/>
  <c r="X111" i="44"/>
  <c r="X167" i="44"/>
  <c r="X245" i="44"/>
  <c r="X150" i="44"/>
  <c r="X149" i="44"/>
  <c r="X144" i="44"/>
  <c r="X212" i="44"/>
  <c r="X213" i="44"/>
  <c r="X211" i="44"/>
  <c r="X123" i="44"/>
  <c r="X235" i="44"/>
  <c r="X227" i="44"/>
  <c r="X106" i="44"/>
  <c r="X228" i="44"/>
  <c r="X226" i="44"/>
  <c r="X117" i="44"/>
  <c r="X194" i="44"/>
  <c r="X105" i="44"/>
  <c r="X195" i="44"/>
  <c r="X233" i="44"/>
  <c r="X243" i="44"/>
  <c r="X176" i="44"/>
  <c r="X112" i="44"/>
  <c r="X240" i="44"/>
  <c r="X198" i="44"/>
  <c r="X215" i="44"/>
  <c r="X142" i="44"/>
  <c r="X154" i="44"/>
  <c r="X175" i="44"/>
  <c r="X199" i="44"/>
  <c r="X232" i="44"/>
  <c r="X136" i="44"/>
  <c r="X137" i="44"/>
  <c r="X115" i="44"/>
  <c r="X116" i="44"/>
  <c r="X114" i="44"/>
  <c r="X179" i="44"/>
  <c r="X143" i="44"/>
  <c r="X234" i="44"/>
  <c r="X184" i="44"/>
  <c r="X229" i="44"/>
  <c r="X165" i="44"/>
  <c r="X209" i="44"/>
  <c r="X164" i="44"/>
  <c r="X178" i="44"/>
  <c r="X121" i="44"/>
  <c r="X244" i="44"/>
  <c r="X141" i="44"/>
  <c r="X139" i="44"/>
  <c r="X207" i="44"/>
  <c r="X204" i="44"/>
  <c r="X238" i="44"/>
  <c r="X224" i="44"/>
  <c r="X118" i="44"/>
  <c r="X145" i="44"/>
  <c r="X152" i="44"/>
  <c r="X120" i="44"/>
  <c r="X173" i="44"/>
  <c r="X236" i="44"/>
  <c r="X168" i="44"/>
  <c r="X172" i="44"/>
  <c r="X201" i="44"/>
  <c r="X166" i="44"/>
  <c r="X135" i="44"/>
  <c r="V193" i="44"/>
  <c r="V223" i="44" s="1"/>
  <c r="R124" i="47"/>
  <c r="S49" i="20"/>
  <c r="S48" i="20"/>
  <c r="T40" i="20"/>
  <c r="T48" i="20"/>
  <c r="T38" i="20"/>
  <c r="U39" i="20"/>
  <c r="T43" i="20"/>
  <c r="T42" i="20"/>
  <c r="T54" i="20"/>
  <c r="T49" i="20"/>
  <c r="T58" i="20"/>
  <c r="T39" i="20"/>
  <c r="T50" i="20"/>
  <c r="T45" i="20"/>
  <c r="T149" i="47"/>
  <c r="T55" i="20"/>
  <c r="T53" i="20"/>
  <c r="T44" i="20"/>
  <c r="T132" i="47"/>
  <c r="U133" i="47"/>
  <c r="S142" i="47"/>
  <c r="S143" i="47"/>
  <c r="U136" i="47"/>
  <c r="T139" i="47"/>
  <c r="T144" i="47"/>
  <c r="T148" i="47"/>
  <c r="T152" i="47"/>
  <c r="T136" i="47"/>
  <c r="S124" i="47"/>
  <c r="T147" i="47"/>
  <c r="T137" i="47"/>
  <c r="T134" i="47"/>
  <c r="T133" i="47"/>
  <c r="T143" i="47"/>
  <c r="T142" i="47"/>
  <c r="X84" i="44"/>
  <c r="X85" i="44"/>
  <c r="AK38" i="44"/>
  <c r="W115" i="47" l="1"/>
  <c r="X57" i="47"/>
  <c r="X93" i="60"/>
  <c r="X123" i="60" s="1"/>
  <c r="W101" i="47"/>
  <c r="X46" i="47"/>
  <c r="X82" i="60"/>
  <c r="X112" i="60" s="1"/>
  <c r="X59" i="47"/>
  <c r="X95" i="60"/>
  <c r="X125" i="60" s="1"/>
  <c r="W107" i="47"/>
  <c r="Q130" i="60"/>
  <c r="U99" i="60"/>
  <c r="T124" i="20"/>
  <c r="AJ29" i="49"/>
  <c r="T61" i="49" s="1"/>
  <c r="S62" i="20"/>
  <c r="AQ62" i="20" s="1"/>
  <c r="AO121" i="20"/>
  <c r="AO214" i="20" s="1"/>
  <c r="Q214" i="20"/>
  <c r="AO113" i="20"/>
  <c r="AO206" i="20" s="1"/>
  <c r="Q206" i="20"/>
  <c r="AQ123" i="20"/>
  <c r="AQ216" i="20" s="1"/>
  <c r="S216" i="20"/>
  <c r="S247" i="20" s="1"/>
  <c r="AO106" i="20"/>
  <c r="AO199" i="20" s="1"/>
  <c r="Q199" i="20"/>
  <c r="AO120" i="20"/>
  <c r="AO213" i="20" s="1"/>
  <c r="Q213" i="20"/>
  <c r="AO104" i="20"/>
  <c r="AO197" i="20" s="1"/>
  <c r="Q197" i="20"/>
  <c r="AO112" i="20"/>
  <c r="AO205" i="20" s="1"/>
  <c r="Q205" i="20"/>
  <c r="T123" i="20"/>
  <c r="AJ28" i="49"/>
  <c r="T60" i="49" s="1"/>
  <c r="AO107" i="20"/>
  <c r="AO200" i="20" s="1"/>
  <c r="Q200" i="20"/>
  <c r="W99" i="47"/>
  <c r="AO110" i="20"/>
  <c r="AO203" i="20" s="1"/>
  <c r="Q203" i="20"/>
  <c r="AO103" i="20"/>
  <c r="AO196" i="20" s="1"/>
  <c r="Q196" i="20"/>
  <c r="AO101" i="20"/>
  <c r="AO194" i="20" s="1"/>
  <c r="Q125" i="20"/>
  <c r="Q194" i="20"/>
  <c r="AO105" i="20"/>
  <c r="AO198" i="20" s="1"/>
  <c r="Q198" i="20"/>
  <c r="AO109" i="20"/>
  <c r="AO202" i="20" s="1"/>
  <c r="Q202" i="20"/>
  <c r="AO111" i="20"/>
  <c r="AO204" i="20" s="1"/>
  <c r="Q204" i="20"/>
  <c r="AI30" i="49"/>
  <c r="AO102" i="20"/>
  <c r="AO195" i="20" s="1"/>
  <c r="Q195" i="20"/>
  <c r="AO114" i="20"/>
  <c r="AO207" i="20" s="1"/>
  <c r="Q207" i="20"/>
  <c r="W111" i="47"/>
  <c r="AO118" i="20"/>
  <c r="AO211" i="20" s="1"/>
  <c r="Q211" i="20"/>
  <c r="AO122" i="20"/>
  <c r="AO215" i="20" s="1"/>
  <c r="Q215" i="20"/>
  <c r="AO116" i="20"/>
  <c r="AO209" i="20" s="1"/>
  <c r="Q209" i="20"/>
  <c r="AQ124" i="20"/>
  <c r="AQ217" i="20" s="1"/>
  <c r="S217" i="20"/>
  <c r="S248" i="20" s="1"/>
  <c r="P218" i="20"/>
  <c r="P219" i="20" s="1"/>
  <c r="W116" i="47"/>
  <c r="V105" i="47"/>
  <c r="V123" i="47" s="1"/>
  <c r="AO117" i="20"/>
  <c r="AO210" i="20" s="1"/>
  <c r="Q210" i="20"/>
  <c r="AO119" i="20"/>
  <c r="AO212" i="20" s="1"/>
  <c r="Q212" i="20"/>
  <c r="AO108" i="20"/>
  <c r="AO201" i="20" s="1"/>
  <c r="Q201" i="20"/>
  <c r="AO115" i="20"/>
  <c r="AO208" i="20" s="1"/>
  <c r="Q208" i="20"/>
  <c r="AR45" i="20"/>
  <c r="AR48" i="20"/>
  <c r="AS40" i="20"/>
  <c r="AS39" i="20"/>
  <c r="AR50" i="20"/>
  <c r="AR39" i="20"/>
  <c r="AR58" i="20"/>
  <c r="AR40" i="20"/>
  <c r="AR56" i="20"/>
  <c r="AR44" i="20"/>
  <c r="AR49" i="20"/>
  <c r="AQ48" i="20"/>
  <c r="AR53" i="20"/>
  <c r="AQ49" i="20"/>
  <c r="AR55" i="20"/>
  <c r="AR47" i="20"/>
  <c r="AQ47" i="20"/>
  <c r="AR54" i="20"/>
  <c r="AR59" i="20"/>
  <c r="AR42" i="20"/>
  <c r="AR43" i="20"/>
  <c r="AS57" i="20"/>
  <c r="AR38" i="20"/>
  <c r="AK6" i="49"/>
  <c r="AK11" i="49"/>
  <c r="AK8" i="49"/>
  <c r="AK13" i="49"/>
  <c r="AK10" i="49"/>
  <c r="AK12" i="49"/>
  <c r="AK20" i="49"/>
  <c r="AK21" i="49"/>
  <c r="AK9" i="49"/>
  <c r="AK17" i="49"/>
  <c r="AK25" i="49"/>
  <c r="AK14" i="49"/>
  <c r="AK22" i="49"/>
  <c r="AK19" i="49"/>
  <c r="AK27" i="49"/>
  <c r="AK16" i="49"/>
  <c r="AK24" i="49"/>
  <c r="AK7" i="49"/>
  <c r="AK18" i="49"/>
  <c r="AK26" i="49"/>
  <c r="AK15" i="49"/>
  <c r="AK23" i="49"/>
  <c r="R129" i="60"/>
  <c r="P42" i="49"/>
  <c r="P38" i="49"/>
  <c r="P39" i="49"/>
  <c r="P62" i="49"/>
  <c r="X230" i="44"/>
  <c r="X248" i="44" s="1"/>
  <c r="X140" i="44"/>
  <c r="X158" i="44" s="1"/>
  <c r="P51" i="49"/>
  <c r="P58" i="49"/>
  <c r="X200" i="44"/>
  <c r="X218" i="44" s="1"/>
  <c r="P53" i="49"/>
  <c r="P55" i="49"/>
  <c r="P59" i="49"/>
  <c r="P44" i="49"/>
  <c r="Q48" i="49"/>
  <c r="R111" i="20"/>
  <c r="Q58" i="49"/>
  <c r="R121" i="20"/>
  <c r="R103" i="20"/>
  <c r="Q54" i="49"/>
  <c r="R117" i="20"/>
  <c r="Q38" i="49"/>
  <c r="R101" i="20"/>
  <c r="Q59" i="49"/>
  <c r="R122" i="20"/>
  <c r="R119" i="20"/>
  <c r="Q47" i="49"/>
  <c r="R110" i="20"/>
  <c r="Q57" i="49"/>
  <c r="R120" i="20"/>
  <c r="Q52" i="49"/>
  <c r="R115" i="20"/>
  <c r="Q45" i="49"/>
  <c r="R108" i="20"/>
  <c r="Q55" i="49"/>
  <c r="R118" i="20"/>
  <c r="Q50" i="49"/>
  <c r="R113" i="20"/>
  <c r="Q43" i="49"/>
  <c r="R106" i="20"/>
  <c r="R116" i="20"/>
  <c r="Q46" i="49"/>
  <c r="R109" i="20"/>
  <c r="Q41" i="49"/>
  <c r="R104" i="20"/>
  <c r="R114" i="20"/>
  <c r="R107" i="20"/>
  <c r="Q39" i="49"/>
  <c r="R102" i="20"/>
  <c r="Q49" i="49"/>
  <c r="R112" i="20"/>
  <c r="Q42" i="49"/>
  <c r="R105" i="20"/>
  <c r="X170" i="44"/>
  <c r="X188" i="44" s="1"/>
  <c r="X110" i="44"/>
  <c r="X128" i="44" s="1"/>
  <c r="X60" i="47"/>
  <c r="X52" i="47"/>
  <c r="X39" i="47"/>
  <c r="X55" i="47"/>
  <c r="W14" i="47"/>
  <c r="W32" i="47" s="1"/>
  <c r="X54" i="47"/>
  <c r="X56" i="47"/>
  <c r="X41" i="47"/>
  <c r="X51" i="47"/>
  <c r="X47" i="47"/>
  <c r="AV30" i="20"/>
  <c r="W278" i="44"/>
  <c r="W281" i="44" s="1"/>
  <c r="X80" i="44"/>
  <c r="X98" i="44" s="1"/>
  <c r="T69" i="60"/>
  <c r="V66" i="60"/>
  <c r="V68" i="60" s="1"/>
  <c r="W71" i="47"/>
  <c r="V76" i="47"/>
  <c r="W73" i="47"/>
  <c r="X260" i="44"/>
  <c r="X81" i="60" s="1"/>
  <c r="X111" i="60" s="1"/>
  <c r="W45" i="47"/>
  <c r="W63" i="47" s="1"/>
  <c r="W82" i="47"/>
  <c r="W84" i="47"/>
  <c r="W75" i="47"/>
  <c r="W78" i="47"/>
  <c r="W89" i="47"/>
  <c r="W86" i="47"/>
  <c r="W90" i="47"/>
  <c r="W72" i="47"/>
  <c r="W88" i="47"/>
  <c r="W81" i="47"/>
  <c r="W80" i="47"/>
  <c r="W70" i="47"/>
  <c r="W77" i="47"/>
  <c r="W91" i="47"/>
  <c r="W79" i="47"/>
  <c r="W83" i="47"/>
  <c r="W85" i="47"/>
  <c r="W74" i="47"/>
  <c r="W87" i="47"/>
  <c r="X17" i="47"/>
  <c r="X108" i="47" s="1"/>
  <c r="X28" i="47"/>
  <c r="X12" i="47"/>
  <c r="X103" i="47" s="1"/>
  <c r="U151" i="47"/>
  <c r="X23" i="47"/>
  <c r="X9" i="47"/>
  <c r="X100" i="47" s="1"/>
  <c r="X18" i="47"/>
  <c r="X109" i="47" s="1"/>
  <c r="T141" i="47"/>
  <c r="T150" i="47"/>
  <c r="X20" i="47"/>
  <c r="X8" i="47"/>
  <c r="X26" i="47"/>
  <c r="X117" i="47" s="1"/>
  <c r="X10" i="47"/>
  <c r="X22" i="47"/>
  <c r="X113" i="47" s="1"/>
  <c r="X21" i="47"/>
  <c r="X29" i="47"/>
  <c r="X16" i="47"/>
  <c r="X15" i="47"/>
  <c r="X106" i="47" s="1"/>
  <c r="X11" i="47"/>
  <c r="X102" i="47" s="1"/>
  <c r="X25" i="47"/>
  <c r="X24" i="47"/>
  <c r="X115" i="47" s="1"/>
  <c r="X19" i="47"/>
  <c r="X110" i="47" s="1"/>
  <c r="X13" i="47"/>
  <c r="X104" i="47" s="1"/>
  <c r="X27" i="47"/>
  <c r="X118" i="47" s="1"/>
  <c r="T57" i="20"/>
  <c r="T62" i="20" s="1"/>
  <c r="U51" i="20"/>
  <c r="V46" i="20"/>
  <c r="U134" i="47"/>
  <c r="V38" i="20"/>
  <c r="V151" i="47"/>
  <c r="V50" i="20"/>
  <c r="V55" i="20"/>
  <c r="U146" i="47"/>
  <c r="U44" i="20"/>
  <c r="U58" i="20"/>
  <c r="U138" i="47"/>
  <c r="V58" i="20"/>
  <c r="U56" i="20"/>
  <c r="U46" i="20"/>
  <c r="V56" i="20"/>
  <c r="V51" i="20"/>
  <c r="W193" i="44"/>
  <c r="W223" i="44" s="1"/>
  <c r="X193" i="44"/>
  <c r="X223" i="44" s="1"/>
  <c r="U47" i="20"/>
  <c r="U59" i="20"/>
  <c r="U43" i="20"/>
  <c r="U50" i="20"/>
  <c r="U45" i="20"/>
  <c r="U54" i="20"/>
  <c r="U53" i="20"/>
  <c r="U42" i="20"/>
  <c r="U38" i="20"/>
  <c r="U55" i="20"/>
  <c r="U41" i="20"/>
  <c r="V139" i="47"/>
  <c r="U149" i="47"/>
  <c r="U142" i="47"/>
  <c r="U141" i="47"/>
  <c r="U137" i="47"/>
  <c r="U132" i="47"/>
  <c r="S156" i="47"/>
  <c r="U148" i="47"/>
  <c r="U153" i="47"/>
  <c r="U135" i="47"/>
  <c r="U139" i="47"/>
  <c r="U144" i="47"/>
  <c r="U147" i="47"/>
  <c r="T156" i="47"/>
  <c r="T124" i="47"/>
  <c r="X116" i="47" l="1"/>
  <c r="X114" i="47"/>
  <c r="X119" i="47"/>
  <c r="X111" i="47"/>
  <c r="AJ30" i="49"/>
  <c r="R130" i="60"/>
  <c r="V99" i="60"/>
  <c r="AP119" i="20"/>
  <c r="AP212" i="20" s="1"/>
  <c r="R212" i="20"/>
  <c r="X112" i="47"/>
  <c r="X145" i="47" s="1"/>
  <c r="AP107" i="20"/>
  <c r="AP200" i="20" s="1"/>
  <c r="R200" i="20"/>
  <c r="AP101" i="20"/>
  <c r="AP194" i="20" s="1"/>
  <c r="R125" i="20"/>
  <c r="R194" i="20"/>
  <c r="AP121" i="20"/>
  <c r="AP214" i="20" s="1"/>
  <c r="R214" i="20"/>
  <c r="AP115" i="20"/>
  <c r="AP208" i="20" s="1"/>
  <c r="R208" i="20"/>
  <c r="AP114" i="20"/>
  <c r="AP207" i="20" s="1"/>
  <c r="R207" i="20"/>
  <c r="AP113" i="20"/>
  <c r="AP206" i="20" s="1"/>
  <c r="R206" i="20"/>
  <c r="AP120" i="20"/>
  <c r="AP213" i="20" s="1"/>
  <c r="R213" i="20"/>
  <c r="X107" i="47"/>
  <c r="AP116" i="20"/>
  <c r="AP209" i="20" s="1"/>
  <c r="R209" i="20"/>
  <c r="X101" i="47"/>
  <c r="W105" i="47"/>
  <c r="AP105" i="20"/>
  <c r="AP198" i="20" s="1"/>
  <c r="R198" i="20"/>
  <c r="AP104" i="20"/>
  <c r="AP197" i="20" s="1"/>
  <c r="R197" i="20"/>
  <c r="AP117" i="20"/>
  <c r="AP210" i="20" s="1"/>
  <c r="R210" i="20"/>
  <c r="Q218" i="20"/>
  <c r="Q219" i="20" s="1"/>
  <c r="AP102" i="20"/>
  <c r="AP195" i="20" s="1"/>
  <c r="R195" i="20"/>
  <c r="AP111" i="20"/>
  <c r="AP204" i="20" s="1"/>
  <c r="R204" i="20"/>
  <c r="U123" i="20"/>
  <c r="AK28" i="49"/>
  <c r="U60" i="49" s="1"/>
  <c r="AP118" i="20"/>
  <c r="AP211" i="20" s="1"/>
  <c r="R211" i="20"/>
  <c r="AP110" i="20"/>
  <c r="AP203" i="20" s="1"/>
  <c r="R203" i="20"/>
  <c r="AP108" i="20"/>
  <c r="AP201" i="20" s="1"/>
  <c r="R201" i="20"/>
  <c r="AP122" i="20"/>
  <c r="AP215" i="20" s="1"/>
  <c r="R215" i="20"/>
  <c r="X120" i="47"/>
  <c r="AP106" i="20"/>
  <c r="AP199" i="20" s="1"/>
  <c r="R199" i="20"/>
  <c r="X99" i="47"/>
  <c r="AP112" i="20"/>
  <c r="AP205" i="20" s="1"/>
  <c r="R205" i="20"/>
  <c r="AP109" i="20"/>
  <c r="AP202" i="20" s="1"/>
  <c r="R202" i="20"/>
  <c r="AP103" i="20"/>
  <c r="AP196" i="20" s="1"/>
  <c r="R196" i="20"/>
  <c r="U124" i="20"/>
  <c r="AK29" i="49"/>
  <c r="U61" i="49" s="1"/>
  <c r="AR124" i="20"/>
  <c r="AR217" i="20" s="1"/>
  <c r="T217" i="20"/>
  <c r="T248" i="20" s="1"/>
  <c r="AR123" i="20"/>
  <c r="AR216" i="20" s="1"/>
  <c r="T216" i="20"/>
  <c r="T247" i="20" s="1"/>
  <c r="AS50" i="20"/>
  <c r="AS46" i="20"/>
  <c r="AT50" i="20"/>
  <c r="AS44" i="20"/>
  <c r="AS43" i="20"/>
  <c r="AS59" i="20"/>
  <c r="AT58" i="20"/>
  <c r="AS41" i="20"/>
  <c r="AS55" i="20"/>
  <c r="AS47" i="20"/>
  <c r="AS53" i="20"/>
  <c r="AS56" i="20"/>
  <c r="AS42" i="20"/>
  <c r="AS58" i="20"/>
  <c r="AT46" i="20"/>
  <c r="AS51" i="20"/>
  <c r="AS54" i="20"/>
  <c r="AT51" i="20"/>
  <c r="AR57" i="20"/>
  <c r="AS45" i="20"/>
  <c r="AT56" i="20"/>
  <c r="AT55" i="20"/>
  <c r="AT38" i="20"/>
  <c r="AS38" i="20"/>
  <c r="AL9" i="49"/>
  <c r="AL6" i="49"/>
  <c r="AL11" i="49"/>
  <c r="AL8" i="49"/>
  <c r="AL13" i="49"/>
  <c r="AL7" i="49"/>
  <c r="AL15" i="49"/>
  <c r="AL23" i="49"/>
  <c r="AL12" i="49"/>
  <c r="AL20" i="49"/>
  <c r="AL17" i="49"/>
  <c r="AL25" i="49"/>
  <c r="AL14" i="49"/>
  <c r="AL22" i="49"/>
  <c r="AL16" i="49"/>
  <c r="AL19" i="49"/>
  <c r="AL27" i="49"/>
  <c r="AL24" i="49"/>
  <c r="AL18" i="49"/>
  <c r="AL10" i="49"/>
  <c r="AL21" i="49"/>
  <c r="AL26" i="49"/>
  <c r="Q56" i="49"/>
  <c r="Q62" i="49"/>
  <c r="S129" i="60"/>
  <c r="Q51" i="49"/>
  <c r="Q53" i="49"/>
  <c r="Q44" i="49"/>
  <c r="S107" i="20"/>
  <c r="S121" i="20"/>
  <c r="R47" i="49"/>
  <c r="S110" i="20"/>
  <c r="S102" i="20"/>
  <c r="S119" i="20"/>
  <c r="S109" i="20"/>
  <c r="R38" i="49"/>
  <c r="S101" i="20"/>
  <c r="S117" i="20"/>
  <c r="S118" i="20"/>
  <c r="R45" i="49"/>
  <c r="S108" i="20"/>
  <c r="R52" i="49"/>
  <c r="S115" i="20"/>
  <c r="S116" i="20"/>
  <c r="R57" i="49"/>
  <c r="S120" i="20"/>
  <c r="R50" i="49"/>
  <c r="S113" i="20"/>
  <c r="R51" i="49"/>
  <c r="S114" i="20"/>
  <c r="R41" i="49"/>
  <c r="S104" i="20"/>
  <c r="S111" i="20"/>
  <c r="Q40" i="49"/>
  <c r="S122" i="20"/>
  <c r="S103" i="20"/>
  <c r="S106" i="20"/>
  <c r="R49" i="49"/>
  <c r="S112" i="20"/>
  <c r="R42" i="49"/>
  <c r="S105" i="20"/>
  <c r="W123" i="47"/>
  <c r="X14" i="47"/>
  <c r="X32" i="47" s="1"/>
  <c r="X278" i="44"/>
  <c r="X281" i="44" s="1"/>
  <c r="W66" i="60"/>
  <c r="W68" i="60" s="1"/>
  <c r="U69" i="60"/>
  <c r="AR62" i="20"/>
  <c r="X45" i="47"/>
  <c r="X63" i="47" s="1"/>
  <c r="W76" i="47"/>
  <c r="X87" i="47"/>
  <c r="X84" i="47"/>
  <c r="X73" i="47"/>
  <c r="X89" i="47"/>
  <c r="X77" i="47"/>
  <c r="X72" i="47"/>
  <c r="X78" i="47"/>
  <c r="X88" i="47"/>
  <c r="X90" i="47"/>
  <c r="X74" i="47"/>
  <c r="X75" i="47"/>
  <c r="X70" i="47"/>
  <c r="X80" i="47"/>
  <c r="X79" i="47"/>
  <c r="X81" i="47"/>
  <c r="X91" i="47"/>
  <c r="X71" i="47"/>
  <c r="X83" i="47"/>
  <c r="X82" i="47"/>
  <c r="X85" i="47"/>
  <c r="X86" i="47"/>
  <c r="V149" i="47"/>
  <c r="U52" i="20"/>
  <c r="V140" i="47"/>
  <c r="U152" i="47"/>
  <c r="V57" i="20"/>
  <c r="W51" i="20"/>
  <c r="V132" i="47"/>
  <c r="W46" i="20"/>
  <c r="W57" i="20"/>
  <c r="W149" i="47"/>
  <c r="V144" i="47"/>
  <c r="V47" i="20"/>
  <c r="V152" i="47"/>
  <c r="V145" i="47"/>
  <c r="V150" i="47"/>
  <c r="W53" i="20"/>
  <c r="V41" i="20"/>
  <c r="V43" i="20"/>
  <c r="V52" i="20"/>
  <c r="V42" i="20"/>
  <c r="V40" i="20"/>
  <c r="V39" i="20"/>
  <c r="V45" i="20"/>
  <c r="U49" i="20"/>
  <c r="V44" i="20"/>
  <c r="V59" i="20"/>
  <c r="W54" i="20"/>
  <c r="W56" i="20"/>
  <c r="V53" i="20"/>
  <c r="U48" i="20"/>
  <c r="V138" i="47"/>
  <c r="V147" i="47"/>
  <c r="V153" i="47"/>
  <c r="V135" i="47"/>
  <c r="V137" i="47"/>
  <c r="W150" i="47"/>
  <c r="U143" i="47"/>
  <c r="V146" i="47"/>
  <c r="V133" i="47"/>
  <c r="W140" i="47"/>
  <c r="V136" i="47"/>
  <c r="W151" i="47"/>
  <c r="U156" i="47"/>
  <c r="V134" i="47"/>
  <c r="W148" i="47"/>
  <c r="S130" i="60" l="1"/>
  <c r="W99" i="60"/>
  <c r="AK30" i="49"/>
  <c r="AQ115" i="20"/>
  <c r="AQ208" i="20" s="1"/>
  <c r="S208" i="20"/>
  <c r="AQ109" i="20"/>
  <c r="AQ202" i="20" s="1"/>
  <c r="S202" i="20"/>
  <c r="X105" i="47"/>
  <c r="X123" i="47" s="1"/>
  <c r="AQ103" i="20"/>
  <c r="AQ196" i="20" s="1"/>
  <c r="S196" i="20"/>
  <c r="AQ113" i="20"/>
  <c r="AQ206" i="20" s="1"/>
  <c r="S206" i="20"/>
  <c r="AQ110" i="20"/>
  <c r="AQ203" i="20" s="1"/>
  <c r="S203" i="20"/>
  <c r="AS123" i="20"/>
  <c r="AS216" i="20" s="1"/>
  <c r="U216" i="20"/>
  <c r="U247" i="20" s="1"/>
  <c r="AQ112" i="20"/>
  <c r="AQ205" i="20" s="1"/>
  <c r="S205" i="20"/>
  <c r="R218" i="20"/>
  <c r="R219" i="20" s="1"/>
  <c r="AQ114" i="20"/>
  <c r="AQ207" i="20" s="1"/>
  <c r="S207" i="20"/>
  <c r="AQ119" i="20"/>
  <c r="AQ212" i="20" s="1"/>
  <c r="S212" i="20"/>
  <c r="AQ122" i="20"/>
  <c r="AQ215" i="20" s="1"/>
  <c r="S215" i="20"/>
  <c r="AQ120" i="20"/>
  <c r="AQ213" i="20" s="1"/>
  <c r="S213" i="20"/>
  <c r="AQ117" i="20"/>
  <c r="AQ210" i="20" s="1"/>
  <c r="S210" i="20"/>
  <c r="AQ121" i="20"/>
  <c r="AQ214" i="20" s="1"/>
  <c r="S214" i="20"/>
  <c r="AQ108" i="20"/>
  <c r="AQ201" i="20" s="1"/>
  <c r="S201" i="20"/>
  <c r="AQ105" i="20"/>
  <c r="AQ198" i="20" s="1"/>
  <c r="S198" i="20"/>
  <c r="AQ111" i="20"/>
  <c r="AQ204" i="20" s="1"/>
  <c r="S204" i="20"/>
  <c r="S125" i="20"/>
  <c r="AQ101" i="20"/>
  <c r="AQ194" i="20" s="1"/>
  <c r="S194" i="20"/>
  <c r="AQ107" i="20"/>
  <c r="AQ200" i="20" s="1"/>
  <c r="S200" i="20"/>
  <c r="V124" i="20"/>
  <c r="AL29" i="49"/>
  <c r="V61" i="49" s="1"/>
  <c r="AS124" i="20"/>
  <c r="AS217" i="20" s="1"/>
  <c r="U217" i="20"/>
  <c r="U248" i="20" s="1"/>
  <c r="AQ106" i="20"/>
  <c r="AQ199" i="20" s="1"/>
  <c r="S199" i="20"/>
  <c r="AQ102" i="20"/>
  <c r="AQ195" i="20" s="1"/>
  <c r="S195" i="20"/>
  <c r="V123" i="20"/>
  <c r="AL28" i="49"/>
  <c r="V60" i="49" s="1"/>
  <c r="AQ118" i="20"/>
  <c r="AQ211" i="20" s="1"/>
  <c r="S211" i="20"/>
  <c r="AQ104" i="20"/>
  <c r="AQ197" i="20" s="1"/>
  <c r="S197" i="20"/>
  <c r="AQ116" i="20"/>
  <c r="AQ209" i="20" s="1"/>
  <c r="S209" i="20"/>
  <c r="AT44" i="20"/>
  <c r="AS48" i="20"/>
  <c r="AT39" i="20"/>
  <c r="AU51" i="20"/>
  <c r="AT42" i="20"/>
  <c r="AT40" i="20"/>
  <c r="AU56" i="20"/>
  <c r="AU54" i="20"/>
  <c r="AT52" i="20"/>
  <c r="AT53" i="20"/>
  <c r="AT57" i="20"/>
  <c r="AT47" i="20"/>
  <c r="AT59" i="20"/>
  <c r="AT43" i="20"/>
  <c r="AS52" i="20"/>
  <c r="U62" i="20"/>
  <c r="AS62" i="20" s="1"/>
  <c r="AT41" i="20"/>
  <c r="AS49" i="20"/>
  <c r="AU53" i="20"/>
  <c r="AU46" i="20"/>
  <c r="AU57" i="20"/>
  <c r="AT45" i="20"/>
  <c r="AM12" i="49"/>
  <c r="AM9" i="49"/>
  <c r="AM6" i="49"/>
  <c r="AM11" i="49"/>
  <c r="AM8" i="49"/>
  <c r="AM10" i="49"/>
  <c r="AM18" i="49"/>
  <c r="AM26" i="49"/>
  <c r="AM19" i="49"/>
  <c r="AM15" i="49"/>
  <c r="AM23" i="49"/>
  <c r="AM20" i="49"/>
  <c r="AM17" i="49"/>
  <c r="AM25" i="49"/>
  <c r="AM14" i="49"/>
  <c r="AM22" i="49"/>
  <c r="AM27" i="49"/>
  <c r="AM7" i="49"/>
  <c r="AM13" i="49"/>
  <c r="AM16" i="49"/>
  <c r="AM24" i="49"/>
  <c r="AM21" i="49"/>
  <c r="R62" i="49"/>
  <c r="T129" i="60"/>
  <c r="R46" i="49"/>
  <c r="R40" i="49"/>
  <c r="R54" i="49"/>
  <c r="R56" i="49"/>
  <c r="R39" i="49"/>
  <c r="R44" i="49"/>
  <c r="R58" i="49"/>
  <c r="R55" i="49"/>
  <c r="R53" i="49"/>
  <c r="S38" i="49"/>
  <c r="T101" i="20"/>
  <c r="T119" i="20"/>
  <c r="T122" i="20"/>
  <c r="T107" i="20"/>
  <c r="S57" i="49"/>
  <c r="T120" i="20"/>
  <c r="T121" i="20"/>
  <c r="S47" i="49"/>
  <c r="T110" i="20"/>
  <c r="T103" i="20"/>
  <c r="T118" i="20"/>
  <c r="T115" i="20"/>
  <c r="S45" i="49"/>
  <c r="T108" i="20"/>
  <c r="T109" i="20"/>
  <c r="T116" i="20"/>
  <c r="T113" i="20"/>
  <c r="T106" i="20"/>
  <c r="R48" i="49"/>
  <c r="S51" i="49"/>
  <c r="T114" i="20"/>
  <c r="T111" i="20"/>
  <c r="S41" i="49"/>
  <c r="T104" i="20"/>
  <c r="R43" i="49"/>
  <c r="T117" i="20"/>
  <c r="S49" i="49"/>
  <c r="T112" i="20"/>
  <c r="T105" i="20"/>
  <c r="T102" i="20"/>
  <c r="R59" i="49"/>
  <c r="V69" i="60"/>
  <c r="X66" i="60"/>
  <c r="X68" i="60" s="1"/>
  <c r="X76" i="47"/>
  <c r="V141" i="47"/>
  <c r="W55" i="20"/>
  <c r="V148" i="47"/>
  <c r="V54" i="20"/>
  <c r="W137" i="47"/>
  <c r="W145" i="47"/>
  <c r="X136" i="47"/>
  <c r="W41" i="20"/>
  <c r="W47" i="20"/>
  <c r="W138" i="47"/>
  <c r="W50" i="20"/>
  <c r="W147" i="47"/>
  <c r="W144" i="47"/>
  <c r="W40" i="20"/>
  <c r="W38" i="20"/>
  <c r="V48" i="20"/>
  <c r="X57" i="20"/>
  <c r="X51" i="20"/>
  <c r="W39" i="20"/>
  <c r="W42" i="20"/>
  <c r="W59" i="20"/>
  <c r="V49" i="20"/>
  <c r="W58" i="20"/>
  <c r="W52" i="20"/>
  <c r="X56" i="20"/>
  <c r="X46" i="20"/>
  <c r="W45" i="20"/>
  <c r="U124" i="47"/>
  <c r="X150" i="47"/>
  <c r="V143" i="47"/>
  <c r="V142" i="47"/>
  <c r="W134" i="47"/>
  <c r="W133" i="47"/>
  <c r="X140" i="47"/>
  <c r="X151" i="47"/>
  <c r="W132" i="47"/>
  <c r="W152" i="47"/>
  <c r="V124" i="47"/>
  <c r="W136" i="47"/>
  <c r="W146" i="47"/>
  <c r="W153" i="47"/>
  <c r="W139" i="47"/>
  <c r="T130" i="60" l="1"/>
  <c r="X99" i="60"/>
  <c r="AR104" i="20"/>
  <c r="AR197" i="20" s="1"/>
  <c r="T197" i="20"/>
  <c r="AR117" i="20"/>
  <c r="AR210" i="20" s="1"/>
  <c r="T210" i="20"/>
  <c r="AR106" i="20"/>
  <c r="AR199" i="20" s="1"/>
  <c r="T199" i="20"/>
  <c r="AR103" i="20"/>
  <c r="AR196" i="20" s="1"/>
  <c r="T196" i="20"/>
  <c r="AR119" i="20"/>
  <c r="AR212" i="20" s="1"/>
  <c r="T212" i="20"/>
  <c r="S218" i="20"/>
  <c r="S219" i="20" s="1"/>
  <c r="AR113" i="20"/>
  <c r="AR206" i="20" s="1"/>
  <c r="T206" i="20"/>
  <c r="AR110" i="20"/>
  <c r="AR203" i="20" s="1"/>
  <c r="T203" i="20"/>
  <c r="T125" i="20"/>
  <c r="AR101" i="20"/>
  <c r="AR194" i="20" s="1"/>
  <c r="T194" i="20"/>
  <c r="W123" i="20"/>
  <c r="AM28" i="49"/>
  <c r="W60" i="49" s="1"/>
  <c r="AR102" i="20"/>
  <c r="AR195" i="20" s="1"/>
  <c r="T195" i="20"/>
  <c r="AR111" i="20"/>
  <c r="AR204" i="20" s="1"/>
  <c r="T204" i="20"/>
  <c r="AR108" i="20"/>
  <c r="AR201" i="20" s="1"/>
  <c r="T201" i="20"/>
  <c r="AR120" i="20"/>
  <c r="AR213" i="20" s="1"/>
  <c r="T213" i="20"/>
  <c r="AL30" i="49"/>
  <c r="AR116" i="20"/>
  <c r="AR209" i="20" s="1"/>
  <c r="T209" i="20"/>
  <c r="AR109" i="20"/>
  <c r="AR202" i="20" s="1"/>
  <c r="T202" i="20"/>
  <c r="AR105" i="20"/>
  <c r="AR198" i="20" s="1"/>
  <c r="T198" i="20"/>
  <c r="AR114" i="20"/>
  <c r="AR207" i="20" s="1"/>
  <c r="T207" i="20"/>
  <c r="AT124" i="20"/>
  <c r="AT217" i="20" s="1"/>
  <c r="V217" i="20"/>
  <c r="V248" i="20" s="1"/>
  <c r="AR121" i="20"/>
  <c r="AR214" i="20" s="1"/>
  <c r="T214" i="20"/>
  <c r="AR112" i="20"/>
  <c r="AR205" i="20" s="1"/>
  <c r="T205" i="20"/>
  <c r="AR115" i="20"/>
  <c r="AR208" i="20" s="1"/>
  <c r="T208" i="20"/>
  <c r="AR107" i="20"/>
  <c r="AR200" i="20" s="1"/>
  <c r="T200" i="20"/>
  <c r="W124" i="20"/>
  <c r="AM29" i="49"/>
  <c r="W61" i="49" s="1"/>
  <c r="AR118" i="20"/>
  <c r="AR211" i="20" s="1"/>
  <c r="T211" i="20"/>
  <c r="AR122" i="20"/>
  <c r="AR215" i="20" s="1"/>
  <c r="T215" i="20"/>
  <c r="AT123" i="20"/>
  <c r="AT216" i="20" s="1"/>
  <c r="V216" i="20"/>
  <c r="V247" i="20" s="1"/>
  <c r="AU45" i="20"/>
  <c r="AV56" i="20"/>
  <c r="AU47" i="20"/>
  <c r="AU52" i="20"/>
  <c r="AT48" i="20"/>
  <c r="AU41" i="20"/>
  <c r="AU58" i="20"/>
  <c r="AT49" i="20"/>
  <c r="AU40" i="20"/>
  <c r="AU59" i="20"/>
  <c r="AU42" i="20"/>
  <c r="AT54" i="20"/>
  <c r="AU39" i="20"/>
  <c r="AU50" i="20"/>
  <c r="AV46" i="20"/>
  <c r="AV51" i="20"/>
  <c r="AU55" i="20"/>
  <c r="V62" i="20"/>
  <c r="AT62" i="20" s="1"/>
  <c r="AV57" i="20"/>
  <c r="AU38" i="20"/>
  <c r="AN7" i="49"/>
  <c r="AN12" i="49"/>
  <c r="AN9" i="49"/>
  <c r="AN6" i="49"/>
  <c r="AN11" i="49"/>
  <c r="AN13" i="49"/>
  <c r="AN21" i="49"/>
  <c r="AN18" i="49"/>
  <c r="AN26" i="49"/>
  <c r="AN15" i="49"/>
  <c r="AN23" i="49"/>
  <c r="AN14" i="49"/>
  <c r="AN20" i="49"/>
  <c r="AN10" i="49"/>
  <c r="AN16" i="49"/>
  <c r="AN8" i="49"/>
  <c r="AN17" i="49"/>
  <c r="AN25" i="49"/>
  <c r="AN22" i="49"/>
  <c r="AN19" i="49"/>
  <c r="AN27" i="49"/>
  <c r="AN24" i="49"/>
  <c r="S59" i="49"/>
  <c r="U129" i="60"/>
  <c r="S62" i="49"/>
  <c r="S58" i="49"/>
  <c r="S48" i="49"/>
  <c r="S44" i="49"/>
  <c r="S39" i="49"/>
  <c r="S43" i="49"/>
  <c r="S56" i="49"/>
  <c r="S53" i="49"/>
  <c r="S40" i="49"/>
  <c r="S52" i="49"/>
  <c r="S46" i="49"/>
  <c r="S50" i="49"/>
  <c r="U120" i="20"/>
  <c r="U119" i="20"/>
  <c r="U104" i="20"/>
  <c r="S54" i="49"/>
  <c r="U118" i="20"/>
  <c r="U117" i="20"/>
  <c r="U102" i="20"/>
  <c r="S55" i="49"/>
  <c r="U116" i="20"/>
  <c r="U115" i="20"/>
  <c r="U109" i="20"/>
  <c r="T51" i="49"/>
  <c r="U114" i="20"/>
  <c r="U113" i="20"/>
  <c r="T44" i="49"/>
  <c r="U107" i="20"/>
  <c r="T49" i="49"/>
  <c r="U112" i="20"/>
  <c r="U111" i="20"/>
  <c r="U105" i="20"/>
  <c r="T47" i="49"/>
  <c r="U110" i="20"/>
  <c r="U103" i="20"/>
  <c r="U122" i="20"/>
  <c r="U108" i="20"/>
  <c r="T38" i="49"/>
  <c r="U101" i="20"/>
  <c r="S42" i="49"/>
  <c r="T58" i="49"/>
  <c r="U121" i="20"/>
  <c r="T43" i="49"/>
  <c r="U106" i="20"/>
  <c r="T39" i="49"/>
  <c r="W69" i="60"/>
  <c r="W43" i="20"/>
  <c r="W135" i="47"/>
  <c r="W44" i="20"/>
  <c r="W143" i="47"/>
  <c r="W141" i="47"/>
  <c r="X42" i="20"/>
  <c r="X53" i="20"/>
  <c r="X54" i="20"/>
  <c r="X38" i="20"/>
  <c r="X52" i="20"/>
  <c r="X58" i="20"/>
  <c r="X50" i="20"/>
  <c r="X43" i="20"/>
  <c r="W48" i="20"/>
  <c r="X39" i="20"/>
  <c r="X55" i="20"/>
  <c r="X45" i="20"/>
  <c r="X40" i="20"/>
  <c r="X138" i="47"/>
  <c r="X44" i="20"/>
  <c r="X59" i="20"/>
  <c r="X41" i="20"/>
  <c r="X132" i="47"/>
  <c r="X134" i="47"/>
  <c r="X133" i="47"/>
  <c r="X144" i="47"/>
  <c r="W142" i="47"/>
  <c r="V156" i="47"/>
  <c r="X153" i="47"/>
  <c r="X148" i="47"/>
  <c r="X137" i="47"/>
  <c r="X149" i="47"/>
  <c r="X147" i="47"/>
  <c r="X139" i="47"/>
  <c r="X152" i="47"/>
  <c r="X135" i="47"/>
  <c r="X146" i="47"/>
  <c r="U130" i="60" l="1"/>
  <c r="AS118" i="20"/>
  <c r="AS211" i="20" s="1"/>
  <c r="U211" i="20"/>
  <c r="AS111" i="20"/>
  <c r="AS204" i="20" s="1"/>
  <c r="U204" i="20"/>
  <c r="AS112" i="20"/>
  <c r="AS205" i="20" s="1"/>
  <c r="U205" i="20"/>
  <c r="AS115" i="20"/>
  <c r="AS208" i="20" s="1"/>
  <c r="U208" i="20"/>
  <c r="AS119" i="20"/>
  <c r="AS212" i="20" s="1"/>
  <c r="U212" i="20"/>
  <c r="X124" i="20"/>
  <c r="AN29" i="49"/>
  <c r="X61" i="49" s="1"/>
  <c r="AS108" i="20"/>
  <c r="AS201" i="20" s="1"/>
  <c r="U201" i="20"/>
  <c r="AS116" i="20"/>
  <c r="AS209" i="20" s="1"/>
  <c r="U209" i="20"/>
  <c r="AS120" i="20"/>
  <c r="AS213" i="20" s="1"/>
  <c r="U213" i="20"/>
  <c r="X123" i="20"/>
  <c r="AN28" i="49"/>
  <c r="X60" i="49" s="1"/>
  <c r="AS109" i="20"/>
  <c r="AS202" i="20" s="1"/>
  <c r="U202" i="20"/>
  <c r="AS107" i="20"/>
  <c r="AS200" i="20" s="1"/>
  <c r="U200" i="20"/>
  <c r="AU124" i="20"/>
  <c r="AU217" i="20" s="1"/>
  <c r="W217" i="20"/>
  <c r="W248" i="20" s="1"/>
  <c r="AS114" i="20"/>
  <c r="AS207" i="20" s="1"/>
  <c r="U207" i="20"/>
  <c r="AS105" i="20"/>
  <c r="AS198" i="20" s="1"/>
  <c r="U198" i="20"/>
  <c r="AS104" i="20"/>
  <c r="AS197" i="20" s="1"/>
  <c r="U197" i="20"/>
  <c r="AS106" i="20"/>
  <c r="AS199" i="20" s="1"/>
  <c r="U199" i="20"/>
  <c r="AS103" i="20"/>
  <c r="AS196" i="20" s="1"/>
  <c r="U196" i="20"/>
  <c r="AS102" i="20"/>
  <c r="AS195" i="20" s="1"/>
  <c r="U195" i="20"/>
  <c r="AU123" i="20"/>
  <c r="AU216" i="20" s="1"/>
  <c r="W216" i="20"/>
  <c r="W247" i="20" s="1"/>
  <c r="U125" i="20"/>
  <c r="AS101" i="20"/>
  <c r="AS194" i="20" s="1"/>
  <c r="U194" i="20"/>
  <c r="AS122" i="20"/>
  <c r="AS215" i="20" s="1"/>
  <c r="U215" i="20"/>
  <c r="AS121" i="20"/>
  <c r="AS214" i="20" s="1"/>
  <c r="U214" i="20"/>
  <c r="AS110" i="20"/>
  <c r="AS203" i="20" s="1"/>
  <c r="U203" i="20"/>
  <c r="AS113" i="20"/>
  <c r="AS206" i="20" s="1"/>
  <c r="U206" i="20"/>
  <c r="AS117" i="20"/>
  <c r="AS210" i="20" s="1"/>
  <c r="U210" i="20"/>
  <c r="T218" i="20"/>
  <c r="T219" i="20" s="1"/>
  <c r="AM30" i="49"/>
  <c r="AV39" i="20"/>
  <c r="AU48" i="20"/>
  <c r="AV44" i="20"/>
  <c r="AV50" i="20"/>
  <c r="AV58" i="20"/>
  <c r="AV40" i="20"/>
  <c r="AV52" i="20"/>
  <c r="AU44" i="20"/>
  <c r="AV45" i="20"/>
  <c r="AU43" i="20"/>
  <c r="AV55" i="20"/>
  <c r="AV54" i="20"/>
  <c r="AV53" i="20"/>
  <c r="AV41" i="20"/>
  <c r="AV42" i="20"/>
  <c r="AV59" i="20"/>
  <c r="AV43" i="20"/>
  <c r="AV38" i="20"/>
  <c r="T62" i="49"/>
  <c r="T53" i="49"/>
  <c r="V129" i="60"/>
  <c r="T40" i="49"/>
  <c r="T50" i="49"/>
  <c r="T52" i="49"/>
  <c r="T54" i="49"/>
  <c r="T42" i="49"/>
  <c r="T55" i="49"/>
  <c r="T56" i="49"/>
  <c r="T46" i="49"/>
  <c r="U38" i="49"/>
  <c r="V101" i="20"/>
  <c r="V120" i="20"/>
  <c r="V113" i="20"/>
  <c r="V104" i="20"/>
  <c r="U55" i="49"/>
  <c r="V118" i="20"/>
  <c r="V122" i="20"/>
  <c r="V109" i="20"/>
  <c r="V111" i="20"/>
  <c r="U51" i="49"/>
  <c r="V114" i="20"/>
  <c r="T48" i="49"/>
  <c r="T59" i="49"/>
  <c r="V112" i="20"/>
  <c r="U44" i="49"/>
  <c r="V107" i="20"/>
  <c r="T41" i="49"/>
  <c r="T45" i="49"/>
  <c r="U58" i="49"/>
  <c r="V121" i="20"/>
  <c r="U53" i="49"/>
  <c r="V116" i="20"/>
  <c r="U42" i="49"/>
  <c r="V105" i="20"/>
  <c r="T57" i="49"/>
  <c r="V119" i="20"/>
  <c r="U47" i="49"/>
  <c r="V110" i="20"/>
  <c r="U40" i="49"/>
  <c r="V103" i="20"/>
  <c r="U39" i="49"/>
  <c r="V102" i="20"/>
  <c r="V108" i="20"/>
  <c r="U54" i="49"/>
  <c r="V117" i="20"/>
  <c r="V115" i="20"/>
  <c r="V106" i="20"/>
  <c r="X69" i="60"/>
  <c r="W49" i="20"/>
  <c r="X47" i="20"/>
  <c r="X143" i="47"/>
  <c r="X141" i="47"/>
  <c r="X49" i="20"/>
  <c r="X48" i="20"/>
  <c r="X156" i="47"/>
  <c r="X142" i="47"/>
  <c r="W156" i="47"/>
  <c r="W124" i="47"/>
  <c r="X62" i="20" l="1"/>
  <c r="AV62" i="20" s="1"/>
  <c r="V130" i="60"/>
  <c r="AT104" i="20"/>
  <c r="AT197" i="20" s="1"/>
  <c r="V197" i="20"/>
  <c r="AT117" i="20"/>
  <c r="AT210" i="20" s="1"/>
  <c r="V210" i="20"/>
  <c r="AT114" i="20"/>
  <c r="AT207" i="20" s="1"/>
  <c r="V207" i="20"/>
  <c r="AT113" i="20"/>
  <c r="AT206" i="20" s="1"/>
  <c r="V206" i="20"/>
  <c r="AV124" i="20"/>
  <c r="AV217" i="20" s="1"/>
  <c r="X217" i="20"/>
  <c r="X248" i="20" s="1"/>
  <c r="AT119" i="20"/>
  <c r="AT212" i="20" s="1"/>
  <c r="V212" i="20"/>
  <c r="AV123" i="20"/>
  <c r="AV216" i="20" s="1"/>
  <c r="X216" i="20"/>
  <c r="X247" i="20" s="1"/>
  <c r="AT108" i="20"/>
  <c r="AT201" i="20" s="1"/>
  <c r="V201" i="20"/>
  <c r="AT111" i="20"/>
  <c r="AT204" i="20" s="1"/>
  <c r="V204" i="20"/>
  <c r="AT101" i="20"/>
  <c r="AT194" i="20" s="1"/>
  <c r="V125" i="20"/>
  <c r="V194" i="20"/>
  <c r="AT121" i="20"/>
  <c r="AT214" i="20" s="1"/>
  <c r="V214" i="20"/>
  <c r="AT102" i="20"/>
  <c r="AT195" i="20" s="1"/>
  <c r="V195" i="20"/>
  <c r="AT109" i="20"/>
  <c r="AT202" i="20" s="1"/>
  <c r="V202" i="20"/>
  <c r="AT122" i="20"/>
  <c r="AT215" i="20" s="1"/>
  <c r="V215" i="20"/>
  <c r="U218" i="20"/>
  <c r="U219" i="20" s="1"/>
  <c r="AN30" i="49"/>
  <c r="AT115" i="20"/>
  <c r="AT208" i="20" s="1"/>
  <c r="V208" i="20"/>
  <c r="AT107" i="20"/>
  <c r="AT200" i="20" s="1"/>
  <c r="V200" i="20"/>
  <c r="AT103" i="20"/>
  <c r="AT196" i="20" s="1"/>
  <c r="V196" i="20"/>
  <c r="AT116" i="20"/>
  <c r="AT209" i="20" s="1"/>
  <c r="V209" i="20"/>
  <c r="AT112" i="20"/>
  <c r="AT205" i="20" s="1"/>
  <c r="V205" i="20"/>
  <c r="AT118" i="20"/>
  <c r="AT211" i="20" s="1"/>
  <c r="V211" i="20"/>
  <c r="AT110" i="20"/>
  <c r="AT203" i="20" s="1"/>
  <c r="V203" i="20"/>
  <c r="AT120" i="20"/>
  <c r="AT213" i="20" s="1"/>
  <c r="V213" i="20"/>
  <c r="AT105" i="20"/>
  <c r="AT198" i="20" s="1"/>
  <c r="V198" i="20"/>
  <c r="AT106" i="20"/>
  <c r="AT199" i="20" s="1"/>
  <c r="V199" i="20"/>
  <c r="AV49" i="20"/>
  <c r="AV47" i="20"/>
  <c r="AU49" i="20"/>
  <c r="W62" i="20"/>
  <c r="AU62" i="20" s="1"/>
  <c r="AV48" i="20"/>
  <c r="W129" i="60"/>
  <c r="U62" i="49"/>
  <c r="U59" i="49"/>
  <c r="U56" i="49"/>
  <c r="U57" i="49"/>
  <c r="U48" i="49"/>
  <c r="U41" i="49"/>
  <c r="U46" i="49"/>
  <c r="U50" i="49"/>
  <c r="U52" i="49"/>
  <c r="V56" i="49"/>
  <c r="W119" i="20"/>
  <c r="V53" i="49"/>
  <c r="W116" i="20"/>
  <c r="U45" i="49"/>
  <c r="W117" i="20"/>
  <c r="V42" i="49"/>
  <c r="W105" i="20"/>
  <c r="V51" i="49"/>
  <c r="W114" i="20"/>
  <c r="W115" i="20"/>
  <c r="V41" i="49"/>
  <c r="W104" i="20"/>
  <c r="W112" i="20"/>
  <c r="AU112" i="20" s="1"/>
  <c r="U49" i="49"/>
  <c r="U43" i="49"/>
  <c r="W113" i="20"/>
  <c r="V44" i="49"/>
  <c r="W107" i="20"/>
  <c r="V47" i="49"/>
  <c r="W110" i="20"/>
  <c r="W111" i="20"/>
  <c r="W106" i="20"/>
  <c r="V46" i="49"/>
  <c r="W109" i="20"/>
  <c r="W101" i="20"/>
  <c r="W122" i="20"/>
  <c r="W108" i="20"/>
  <c r="V40" i="49"/>
  <c r="W103" i="20"/>
  <c r="V57" i="49"/>
  <c r="W120" i="20"/>
  <c r="V58" i="49"/>
  <c r="W121" i="20"/>
  <c r="V39" i="49"/>
  <c r="W102" i="20"/>
  <c r="W118" i="20"/>
  <c r="X124" i="47"/>
  <c r="W130" i="60" l="1"/>
  <c r="AU111" i="20"/>
  <c r="AU204" i="20" s="1"/>
  <c r="W204" i="20"/>
  <c r="AU118" i="20"/>
  <c r="AU211" i="20" s="1"/>
  <c r="W211" i="20"/>
  <c r="AU110" i="20"/>
  <c r="AU203" i="20" s="1"/>
  <c r="W203" i="20"/>
  <c r="AU104" i="20"/>
  <c r="AU197" i="20" s="1"/>
  <c r="W197" i="20"/>
  <c r="AU116" i="20"/>
  <c r="AU209" i="20" s="1"/>
  <c r="W209" i="20"/>
  <c r="AU205" i="20"/>
  <c r="W205" i="20"/>
  <c r="AU102" i="20"/>
  <c r="AU195" i="20" s="1"/>
  <c r="W195" i="20"/>
  <c r="AU115" i="20"/>
  <c r="AU208" i="20" s="1"/>
  <c r="W208" i="20"/>
  <c r="AU117" i="20"/>
  <c r="AU210" i="20" s="1"/>
  <c r="W210" i="20"/>
  <c r="AU121" i="20"/>
  <c r="AU214" i="20" s="1"/>
  <c r="W214" i="20"/>
  <c r="V218" i="20"/>
  <c r="V219" i="20" s="1"/>
  <c r="AU103" i="20"/>
  <c r="AU196" i="20" s="1"/>
  <c r="W196" i="20"/>
  <c r="AU107" i="20"/>
  <c r="AU200" i="20" s="1"/>
  <c r="W200" i="20"/>
  <c r="AU119" i="20"/>
  <c r="AU212" i="20" s="1"/>
  <c r="W212" i="20"/>
  <c r="AU109" i="20"/>
  <c r="AU202" i="20" s="1"/>
  <c r="W202" i="20"/>
  <c r="AU113" i="20"/>
  <c r="AU206" i="20" s="1"/>
  <c r="W206" i="20"/>
  <c r="AU108" i="20"/>
  <c r="AU201" i="20" s="1"/>
  <c r="W201" i="20"/>
  <c r="AU122" i="20"/>
  <c r="AU215" i="20" s="1"/>
  <c r="W215" i="20"/>
  <c r="AU101" i="20"/>
  <c r="AU194" i="20" s="1"/>
  <c r="W125" i="20"/>
  <c r="W194" i="20"/>
  <c r="AU114" i="20"/>
  <c r="AU207" i="20" s="1"/>
  <c r="W207" i="20"/>
  <c r="AU120" i="20"/>
  <c r="AU213" i="20" s="1"/>
  <c r="W213" i="20"/>
  <c r="AU105" i="20"/>
  <c r="AU198" i="20" s="1"/>
  <c r="W198" i="20"/>
  <c r="AU106" i="20"/>
  <c r="AU199" i="20" s="1"/>
  <c r="W199" i="20"/>
  <c r="V45" i="49"/>
  <c r="V62" i="49"/>
  <c r="X129" i="60"/>
  <c r="V49" i="49"/>
  <c r="V48" i="49"/>
  <c r="V50" i="49"/>
  <c r="V43" i="49"/>
  <c r="V52" i="49"/>
  <c r="V54" i="49"/>
  <c r="V55" i="49"/>
  <c r="V38" i="49"/>
  <c r="X115" i="20"/>
  <c r="X114" i="20"/>
  <c r="X105" i="20"/>
  <c r="X113" i="20"/>
  <c r="X112" i="20"/>
  <c r="X103" i="20"/>
  <c r="X111" i="20"/>
  <c r="X110" i="20"/>
  <c r="X101" i="20"/>
  <c r="X102" i="20"/>
  <c r="X108" i="20"/>
  <c r="X104" i="20"/>
  <c r="X122" i="20"/>
  <c r="V59" i="49"/>
  <c r="X121" i="20"/>
  <c r="X106" i="20"/>
  <c r="X118" i="20"/>
  <c r="X119" i="20"/>
  <c r="X120" i="20"/>
  <c r="X109" i="20"/>
  <c r="X117" i="20"/>
  <c r="X116" i="20"/>
  <c r="X107" i="20"/>
  <c r="X130" i="60" l="1"/>
  <c r="AV109" i="20"/>
  <c r="AV202" i="20" s="1"/>
  <c r="X202" i="20"/>
  <c r="AV120" i="20"/>
  <c r="AV213" i="20" s="1"/>
  <c r="X213" i="20"/>
  <c r="AV108" i="20"/>
  <c r="AV201" i="20" s="1"/>
  <c r="X201" i="20"/>
  <c r="AV105" i="20"/>
  <c r="AV198" i="20" s="1"/>
  <c r="X198" i="20"/>
  <c r="W218" i="20"/>
  <c r="W219" i="20" s="1"/>
  <c r="AV102" i="20"/>
  <c r="AV195" i="20" s="1"/>
  <c r="X195" i="20"/>
  <c r="AV113" i="20"/>
  <c r="AV206" i="20" s="1"/>
  <c r="X206" i="20"/>
  <c r="AV119" i="20"/>
  <c r="AV212" i="20" s="1"/>
  <c r="X212" i="20"/>
  <c r="AV118" i="20"/>
  <c r="AV211" i="20" s="1"/>
  <c r="X211" i="20"/>
  <c r="AV121" i="20"/>
  <c r="AV214" i="20" s="1"/>
  <c r="X214" i="20"/>
  <c r="AV101" i="20"/>
  <c r="AV194" i="20" s="1"/>
  <c r="X125" i="20"/>
  <c r="X194" i="20"/>
  <c r="AV110" i="20"/>
  <c r="AV203" i="20" s="1"/>
  <c r="X203" i="20"/>
  <c r="AV116" i="20"/>
  <c r="AV209" i="20" s="1"/>
  <c r="X209" i="20"/>
  <c r="AV104" i="20"/>
  <c r="AV197" i="20" s="1"/>
  <c r="X197" i="20"/>
  <c r="AV114" i="20"/>
  <c r="AV207" i="20" s="1"/>
  <c r="X207" i="20"/>
  <c r="AV115" i="20"/>
  <c r="AV208" i="20" s="1"/>
  <c r="X208" i="20"/>
  <c r="AV106" i="20"/>
  <c r="AV199" i="20" s="1"/>
  <c r="X199" i="20"/>
  <c r="AV107" i="20"/>
  <c r="AV200" i="20" s="1"/>
  <c r="X200" i="20"/>
  <c r="AV111" i="20"/>
  <c r="AV204" i="20" s="1"/>
  <c r="X204" i="20"/>
  <c r="AV103" i="20"/>
  <c r="AV196" i="20" s="1"/>
  <c r="X196" i="20"/>
  <c r="AV117" i="20"/>
  <c r="AV210" i="20" s="1"/>
  <c r="X210" i="20"/>
  <c r="AV122" i="20"/>
  <c r="AV215" i="20" s="1"/>
  <c r="X215" i="20"/>
  <c r="AV112" i="20"/>
  <c r="AV205" i="20" s="1"/>
  <c r="X205" i="20"/>
  <c r="X57" i="49"/>
  <c r="W57" i="49"/>
  <c r="W45" i="49"/>
  <c r="X45" i="49"/>
  <c r="W48" i="49"/>
  <c r="X48" i="49"/>
  <c r="W42" i="49"/>
  <c r="X42" i="49"/>
  <c r="W44" i="49"/>
  <c r="X44" i="49"/>
  <c r="W53" i="49"/>
  <c r="X53" i="49"/>
  <c r="W56" i="49"/>
  <c r="X56" i="49"/>
  <c r="W59" i="49"/>
  <c r="X59" i="49"/>
  <c r="X39" i="49"/>
  <c r="W39" i="49"/>
  <c r="W40" i="49"/>
  <c r="X40" i="49"/>
  <c r="W51" i="49"/>
  <c r="X51" i="49"/>
  <c r="W54" i="49"/>
  <c r="X54" i="49"/>
  <c r="X55" i="49"/>
  <c r="W55" i="49"/>
  <c r="X41" i="49"/>
  <c r="W41" i="49"/>
  <c r="W38" i="49"/>
  <c r="X38" i="49"/>
  <c r="X49" i="49"/>
  <c r="W49" i="49"/>
  <c r="W52" i="49"/>
  <c r="X52" i="49"/>
  <c r="W46" i="49"/>
  <c r="X46" i="49"/>
  <c r="W43" i="49"/>
  <c r="X43" i="49"/>
  <c r="X47" i="49"/>
  <c r="W47" i="49"/>
  <c r="W62" i="49"/>
  <c r="F240" i="20"/>
  <c r="F229" i="20"/>
  <c r="F230" i="20"/>
  <c r="F241" i="20"/>
  <c r="F238" i="20"/>
  <c r="F228" i="20"/>
  <c r="F246" i="20"/>
  <c r="F232" i="20"/>
  <c r="F235" i="20"/>
  <c r="F227" i="20"/>
  <c r="F239" i="20"/>
  <c r="F233" i="20"/>
  <c r="F237" i="20"/>
  <c r="F243" i="20"/>
  <c r="F244" i="20"/>
  <c r="F245" i="20"/>
  <c r="F234" i="20"/>
  <c r="F236" i="20"/>
  <c r="F226" i="20"/>
  <c r="F242" i="20"/>
  <c r="F231" i="20"/>
  <c r="X218" i="20" l="1"/>
  <c r="X219" i="20" s="1"/>
  <c r="W58" i="49"/>
  <c r="X58" i="49"/>
  <c r="W50" i="49"/>
  <c r="X50" i="49"/>
  <c r="X62" i="49"/>
  <c r="AD125" i="20"/>
  <c r="AD218" i="20" s="1"/>
  <c r="G241" i="20"/>
  <c r="G233" i="20"/>
  <c r="G238" i="20"/>
  <c r="G235" i="20"/>
  <c r="G245" i="20"/>
  <c r="G243" i="20"/>
  <c r="G240" i="20"/>
  <c r="G226" i="20"/>
  <c r="G244" i="20"/>
  <c r="G237" i="20"/>
  <c r="G234" i="20"/>
  <c r="G231" i="20"/>
  <c r="G242" i="20"/>
  <c r="G229" i="20"/>
  <c r="G236" i="20"/>
  <c r="G228" i="20"/>
  <c r="G230" i="20"/>
  <c r="G246" i="20"/>
  <c r="G232" i="20"/>
  <c r="G227" i="20"/>
  <c r="G239" i="20"/>
  <c r="F249" i="20" l="1"/>
  <c r="H244" i="20"/>
  <c r="H228" i="20"/>
  <c r="H231" i="20"/>
  <c r="H241" i="20"/>
  <c r="H239" i="20"/>
  <c r="H243" i="20"/>
  <c r="H242" i="20"/>
  <c r="H226" i="20"/>
  <c r="H237" i="20"/>
  <c r="F225" i="20"/>
  <c r="H238" i="20"/>
  <c r="H227" i="20"/>
  <c r="H233" i="20"/>
  <c r="H240" i="20"/>
  <c r="H235" i="20"/>
  <c r="H245" i="20"/>
  <c r="H229" i="20"/>
  <c r="H236" i="20"/>
  <c r="H232" i="20"/>
  <c r="H230" i="20"/>
  <c r="H234" i="20"/>
  <c r="H246" i="20"/>
  <c r="G249" i="20" l="1"/>
  <c r="AE125" i="20"/>
  <c r="AE218" i="20" s="1"/>
  <c r="AF125" i="20"/>
  <c r="AF218" i="20" s="1"/>
  <c r="I233" i="20"/>
  <c r="I229" i="20"/>
  <c r="I230" i="20"/>
  <c r="I231" i="20"/>
  <c r="I240" i="20"/>
  <c r="I235" i="20"/>
  <c r="I239" i="20"/>
  <c r="I243" i="20"/>
  <c r="I237" i="20"/>
  <c r="I232" i="20"/>
  <c r="I238" i="20"/>
  <c r="I228" i="20"/>
  <c r="G225" i="20"/>
  <c r="I227" i="20"/>
  <c r="I234" i="20"/>
  <c r="I226" i="20"/>
  <c r="I246" i="20"/>
  <c r="I241" i="20"/>
  <c r="I244" i="20"/>
  <c r="I242" i="20"/>
  <c r="I245" i="20"/>
  <c r="I236" i="20"/>
  <c r="H249" i="20" l="1"/>
  <c r="AG125" i="20"/>
  <c r="AG218" i="20" s="1"/>
  <c r="J236" i="20"/>
  <c r="H225" i="20"/>
  <c r="J228" i="20"/>
  <c r="J227" i="20"/>
  <c r="J233" i="20"/>
  <c r="J244" i="20"/>
  <c r="J230" i="20"/>
  <c r="J242" i="20"/>
  <c r="J246" i="20"/>
  <c r="J229" i="20"/>
  <c r="J243" i="20"/>
  <c r="J231" i="20"/>
  <c r="J226" i="20"/>
  <c r="J235" i="20"/>
  <c r="J241" i="20"/>
  <c r="J238" i="20"/>
  <c r="J240" i="20"/>
  <c r="J234" i="20"/>
  <c r="J232" i="20"/>
  <c r="J245" i="20"/>
  <c r="J237" i="20"/>
  <c r="J239" i="20"/>
  <c r="I249" i="20" l="1"/>
  <c r="AH125" i="20"/>
  <c r="AH218" i="20" s="1"/>
  <c r="K243" i="20"/>
  <c r="I225" i="20"/>
  <c r="K239" i="20"/>
  <c r="K245" i="20"/>
  <c r="K229" i="20"/>
  <c r="K237" i="20"/>
  <c r="K232" i="20"/>
  <c r="K233" i="20"/>
  <c r="K231" i="20"/>
  <c r="K228" i="20"/>
  <c r="K241" i="20"/>
  <c r="K230" i="20"/>
  <c r="K238" i="20"/>
  <c r="K244" i="20"/>
  <c r="K235" i="20"/>
  <c r="K236" i="20"/>
  <c r="K234" i="20"/>
  <c r="K227" i="20"/>
  <c r="K226" i="20"/>
  <c r="K246" i="20"/>
  <c r="K242" i="20"/>
  <c r="K240" i="20"/>
  <c r="J249" i="20" l="1"/>
  <c r="AI125" i="20"/>
  <c r="AI218" i="20" s="1"/>
  <c r="L236" i="20"/>
  <c r="L246" i="20"/>
  <c r="L238" i="20"/>
  <c r="L234" i="20"/>
  <c r="J225" i="20"/>
  <c r="L228" i="20"/>
  <c r="L244" i="20"/>
  <c r="L237" i="20"/>
  <c r="L240" i="20"/>
  <c r="L231" i="20"/>
  <c r="L235" i="20"/>
  <c r="L232" i="20"/>
  <c r="L230" i="20"/>
  <c r="L227" i="20"/>
  <c r="L241" i="20"/>
  <c r="L239" i="20"/>
  <c r="L226" i="20"/>
  <c r="L243" i="20"/>
  <c r="L245" i="20"/>
  <c r="L242" i="20"/>
  <c r="L229" i="20"/>
  <c r="L233" i="20"/>
  <c r="K249" i="20" l="1"/>
  <c r="K225" i="20"/>
  <c r="M240" i="20"/>
  <c r="M234" i="20"/>
  <c r="M239" i="20"/>
  <c r="M233" i="20"/>
  <c r="M229" i="20"/>
  <c r="M241" i="20"/>
  <c r="M236" i="20"/>
  <c r="M246" i="20"/>
  <c r="M232" i="20"/>
  <c r="M243" i="20"/>
  <c r="M226" i="20"/>
  <c r="M235" i="20"/>
  <c r="M228" i="20"/>
  <c r="M231" i="20"/>
  <c r="M227" i="20"/>
  <c r="M230" i="20"/>
  <c r="M242" i="20"/>
  <c r="M238" i="20"/>
  <c r="M237" i="20"/>
  <c r="M244" i="20"/>
  <c r="M245" i="20"/>
  <c r="L249" i="20" l="1"/>
  <c r="AJ125" i="20"/>
  <c r="AJ218" i="20" s="1"/>
  <c r="AK125" i="20"/>
  <c r="AK218" i="20" s="1"/>
  <c r="N231" i="20"/>
  <c r="N235" i="20"/>
  <c r="N246" i="20"/>
  <c r="N234" i="20"/>
  <c r="N241" i="20"/>
  <c r="N226" i="20"/>
  <c r="N229" i="20"/>
  <c r="N243" i="20"/>
  <c r="N227" i="20"/>
  <c r="N236" i="20"/>
  <c r="N237" i="20"/>
  <c r="N228" i="20"/>
  <c r="N232" i="20"/>
  <c r="N233" i="20"/>
  <c r="N240" i="20"/>
  <c r="N242" i="20"/>
  <c r="N230" i="20"/>
  <c r="N238" i="20"/>
  <c r="N245" i="20"/>
  <c r="L225" i="20"/>
  <c r="N239" i="20"/>
  <c r="N244" i="20"/>
  <c r="M249" i="20" l="1"/>
  <c r="O245" i="20"/>
  <c r="O243" i="20"/>
  <c r="O229" i="20"/>
  <c r="O240" i="20"/>
  <c r="O242" i="20"/>
  <c r="O241" i="20"/>
  <c r="O232" i="20"/>
  <c r="AL125" i="20"/>
  <c r="AL218" i="20" s="1"/>
  <c r="M225" i="20"/>
  <c r="O227" i="20"/>
  <c r="O234" i="20"/>
  <c r="O236" i="20"/>
  <c r="O238" i="20"/>
  <c r="O239" i="20"/>
  <c r="O226" i="20"/>
  <c r="O237" i="20"/>
  <c r="O235" i="20"/>
  <c r="O230" i="20"/>
  <c r="O244" i="20"/>
  <c r="O233" i="20"/>
  <c r="O231" i="20"/>
  <c r="O246" i="20"/>
  <c r="O228" i="20"/>
  <c r="N249" i="20" l="1"/>
  <c r="AM125" i="20"/>
  <c r="AM218" i="20" s="1"/>
  <c r="P238" i="20"/>
  <c r="N225" i="20"/>
  <c r="P241" i="20"/>
  <c r="P239" i="20"/>
  <c r="P245" i="20"/>
  <c r="P242" i="20"/>
  <c r="P226" i="20"/>
  <c r="P243" i="20"/>
  <c r="P233" i="20"/>
  <c r="P237" i="20"/>
  <c r="P228" i="20"/>
  <c r="P229" i="20"/>
  <c r="P240" i="20"/>
  <c r="P244" i="20"/>
  <c r="P227" i="20"/>
  <c r="P232" i="20"/>
  <c r="P231" i="20"/>
  <c r="P230" i="20"/>
  <c r="P235" i="20"/>
  <c r="P236" i="20"/>
  <c r="P246" i="20"/>
  <c r="P234" i="20"/>
  <c r="O249" i="20" l="1"/>
  <c r="AN125" i="20"/>
  <c r="AN218" i="20" s="1"/>
  <c r="Q227" i="20"/>
  <c r="Q244" i="20"/>
  <c r="Q241" i="20"/>
  <c r="Q230" i="20"/>
  <c r="Q240" i="20"/>
  <c r="Q231" i="20"/>
  <c r="Q236" i="20"/>
  <c r="Q234" i="20"/>
  <c r="Q226" i="20"/>
  <c r="Q233" i="20"/>
  <c r="Q239" i="20"/>
  <c r="Q242" i="20"/>
  <c r="O225" i="20"/>
  <c r="Q228" i="20"/>
  <c r="Q235" i="20"/>
  <c r="Q232" i="20"/>
  <c r="Q229" i="20"/>
  <c r="Q243" i="20"/>
  <c r="Q245" i="20"/>
  <c r="Q246" i="20"/>
  <c r="Q237" i="20"/>
  <c r="Q238" i="20"/>
  <c r="P249" i="20" l="1"/>
  <c r="R228" i="20"/>
  <c r="R240" i="20"/>
  <c r="R235" i="20"/>
  <c r="R245" i="20"/>
  <c r="R226" i="20"/>
  <c r="R234" i="20"/>
  <c r="R242" i="20"/>
  <c r="R233" i="20"/>
  <c r="R232" i="20"/>
  <c r="P225" i="20"/>
  <c r="R239" i="20"/>
  <c r="R238" i="20"/>
  <c r="R243" i="20"/>
  <c r="R230" i="20"/>
  <c r="R244" i="20"/>
  <c r="AO125" i="20"/>
  <c r="AO218" i="20" s="1"/>
  <c r="R237" i="20"/>
  <c r="R229" i="20"/>
  <c r="R231" i="20"/>
  <c r="R236" i="20"/>
  <c r="R246" i="20"/>
  <c r="R241" i="20"/>
  <c r="R227" i="20"/>
  <c r="Q249" i="20" l="1"/>
  <c r="AP125" i="20"/>
  <c r="AP218" i="20" s="1"/>
  <c r="S232" i="20"/>
  <c r="S229" i="20"/>
  <c r="S233" i="20"/>
  <c r="S230" i="20"/>
  <c r="S234" i="20"/>
  <c r="S235" i="20"/>
  <c r="S243" i="20"/>
  <c r="S236" i="20"/>
  <c r="S227" i="20"/>
  <c r="S246" i="20"/>
  <c r="Q225" i="20"/>
  <c r="S231" i="20"/>
  <c r="S240" i="20"/>
  <c r="S244" i="20"/>
  <c r="S241" i="20"/>
  <c r="S228" i="20"/>
  <c r="S245" i="20"/>
  <c r="S238" i="20"/>
  <c r="S226" i="20"/>
  <c r="S239" i="20"/>
  <c r="S237" i="20"/>
  <c r="S242" i="20"/>
  <c r="R249" i="20" l="1"/>
  <c r="T233" i="20"/>
  <c r="T245" i="20"/>
  <c r="T226" i="20"/>
  <c r="T235" i="20"/>
  <c r="T228" i="20"/>
  <c r="T238" i="20"/>
  <c r="T236" i="20"/>
  <c r="T246" i="20"/>
  <c r="T243" i="20"/>
  <c r="T231" i="20"/>
  <c r="AQ125" i="20"/>
  <c r="AQ218" i="20" s="1"/>
  <c r="T229" i="20"/>
  <c r="T240" i="20"/>
  <c r="R225" i="20"/>
  <c r="T234" i="20"/>
  <c r="T242" i="20"/>
  <c r="T244" i="20"/>
  <c r="T232" i="20"/>
  <c r="T241" i="20"/>
  <c r="T230" i="20"/>
  <c r="T237" i="20"/>
  <c r="T239" i="20"/>
  <c r="T227" i="20"/>
  <c r="S249" i="20" l="1"/>
  <c r="AR125" i="20"/>
  <c r="AR218" i="20" s="1"/>
  <c r="U241" i="20"/>
  <c r="U239" i="20"/>
  <c r="U226" i="20"/>
  <c r="S225" i="20"/>
  <c r="U243" i="20"/>
  <c r="U234" i="20"/>
  <c r="U232" i="20"/>
  <c r="U242" i="20"/>
  <c r="U244" i="20"/>
  <c r="U235" i="20"/>
  <c r="U230" i="20"/>
  <c r="U236" i="20"/>
  <c r="U227" i="20"/>
  <c r="U237" i="20"/>
  <c r="U246" i="20"/>
  <c r="U231" i="20"/>
  <c r="U228" i="20"/>
  <c r="U240" i="20"/>
  <c r="U245" i="20"/>
  <c r="U229" i="20"/>
  <c r="U238" i="20"/>
  <c r="U233" i="20"/>
  <c r="T249" i="20" l="1"/>
  <c r="AS125" i="20"/>
  <c r="AS218" i="20" s="1"/>
  <c r="V236" i="20"/>
  <c r="T225" i="20"/>
  <c r="V228" i="20"/>
  <c r="V243" i="20"/>
  <c r="V245" i="20"/>
  <c r="V230" i="20"/>
  <c r="V246" i="20"/>
  <c r="V237" i="20"/>
  <c r="V226" i="20"/>
  <c r="V232" i="20"/>
  <c r="V244" i="20"/>
  <c r="V235" i="20"/>
  <c r="V242" i="20"/>
  <c r="V238" i="20"/>
  <c r="V241" i="20"/>
  <c r="V239" i="20"/>
  <c r="V240" i="20"/>
  <c r="V227" i="20"/>
  <c r="V233" i="20"/>
  <c r="V229" i="20"/>
  <c r="V231" i="20"/>
  <c r="V234" i="20"/>
  <c r="U249" i="20" l="1"/>
  <c r="AT125" i="20"/>
  <c r="AT218" i="20" s="1"/>
  <c r="W238" i="20"/>
  <c r="W235" i="20"/>
  <c r="W227" i="20"/>
  <c r="W240" i="20"/>
  <c r="W244" i="20"/>
  <c r="X238" i="20"/>
  <c r="W232" i="20"/>
  <c r="W239" i="20"/>
  <c r="W246" i="20"/>
  <c r="W230" i="20"/>
  <c r="W234" i="20"/>
  <c r="W231" i="20"/>
  <c r="X232" i="20"/>
  <c r="W241" i="20"/>
  <c r="W242" i="20"/>
  <c r="X239" i="20"/>
  <c r="W245" i="20"/>
  <c r="W236" i="20"/>
  <c r="W243" i="20"/>
  <c r="W229" i="20"/>
  <c r="U225" i="20"/>
  <c r="W233" i="20"/>
  <c r="W228" i="20"/>
  <c r="W226" i="20"/>
  <c r="W237" i="20"/>
  <c r="V249" i="20" l="1"/>
  <c r="AU125" i="20"/>
  <c r="AU218" i="20" s="1"/>
  <c r="X236" i="20"/>
  <c r="X226" i="20"/>
  <c r="X241" i="20"/>
  <c r="X244" i="20"/>
  <c r="X227" i="20"/>
  <c r="X242" i="20"/>
  <c r="X245" i="20"/>
  <c r="X240" i="20"/>
  <c r="X237" i="20"/>
  <c r="X230" i="20"/>
  <c r="X246" i="20"/>
  <c r="X231" i="20"/>
  <c r="X228" i="20"/>
  <c r="X243" i="20"/>
  <c r="V225" i="20"/>
  <c r="X233" i="20"/>
  <c r="X229" i="20"/>
  <c r="X234" i="20"/>
  <c r="X235" i="20"/>
  <c r="W249" i="20" l="1"/>
  <c r="W225" i="20"/>
  <c r="X249" i="20" l="1"/>
  <c r="AV125" i="20"/>
  <c r="AV218" i="20" s="1"/>
  <c r="X225" i="20"/>
</calcChain>
</file>

<file path=xl/sharedStrings.xml><?xml version="1.0" encoding="utf-8"?>
<sst xmlns="http://schemas.openxmlformats.org/spreadsheetml/2006/main" count="3577" uniqueCount="184">
  <si>
    <t>Planilla de Cálculo de Previsión de Demanda Preliminar Clientes Regulados del Sistema  Eléctrico Nacional</t>
  </si>
  <si>
    <t>Julio 2022</t>
  </si>
  <si>
    <t>Índice de Contenidos</t>
  </si>
  <si>
    <t>N°</t>
  </si>
  <si>
    <t>Título</t>
  </si>
  <si>
    <t>1.0</t>
  </si>
  <si>
    <t>Esquema de metodología de Previsión de Demanda de Clientes Regulados</t>
  </si>
  <si>
    <t>1.1</t>
  </si>
  <si>
    <t>Demanda Histórica</t>
  </si>
  <si>
    <t>1.2a</t>
  </si>
  <si>
    <t>Proyección presentada por Empresas Distribuidoras</t>
  </si>
  <si>
    <t>1.2b</t>
  </si>
  <si>
    <t xml:space="preserve">Proyección presentada por Empresas Distribuidoras ajustada por la CNE </t>
  </si>
  <si>
    <t>1.3</t>
  </si>
  <si>
    <t>Análisis de metodología presentada por las Empresas</t>
  </si>
  <si>
    <t>1.4</t>
  </si>
  <si>
    <t>Tasas de crecimiento por Distribuidora de Clientes Regulados</t>
  </si>
  <si>
    <t>1.5</t>
  </si>
  <si>
    <t>Factores Ajuste y Pérdidas</t>
  </si>
  <si>
    <t>1.6</t>
  </si>
  <si>
    <t>Proyección de Tasas de Eficiencia Energética</t>
  </si>
  <si>
    <t>2.1</t>
  </si>
  <si>
    <t>Previsión BAU</t>
  </si>
  <si>
    <t>2.2</t>
  </si>
  <si>
    <t>Previsión Ahorros por Eficiencia Energética</t>
  </si>
  <si>
    <t>2.3</t>
  </si>
  <si>
    <t>Previsión Traspasos de clientes con regimen de precios libres a clientes sometidos a regulación de precios</t>
  </si>
  <si>
    <t>2.4</t>
  </si>
  <si>
    <t>Previsión Traspasos de clientes sometidos a regulación de precios a un regimen de precios libres</t>
  </si>
  <si>
    <t>2.5</t>
  </si>
  <si>
    <t>Previsión de Generación Residencial</t>
  </si>
  <si>
    <t>2.6</t>
  </si>
  <si>
    <t>Previsión Electromovilidad</t>
  </si>
  <si>
    <t>3a</t>
  </si>
  <si>
    <t>Previsión de Clientes Regulados a Nivel Subestación Primaria</t>
  </si>
  <si>
    <t>3b</t>
  </si>
  <si>
    <t>Previsión de Clientes Regulados a Nivel Transmisión Nacional</t>
  </si>
  <si>
    <t>Índice</t>
  </si>
  <si>
    <t>.</t>
  </si>
  <si>
    <t>I) Valores Informados Reales a nivel SSPP [MWh]</t>
  </si>
  <si>
    <t>Cod Dx</t>
  </si>
  <si>
    <t>Empresa Dx</t>
  </si>
  <si>
    <t>EMELARI</t>
  </si>
  <si>
    <t>ELIQSA</t>
  </si>
  <si>
    <t>3-SING</t>
  </si>
  <si>
    <t>ELECDA SING</t>
  </si>
  <si>
    <t>3-SIC</t>
  </si>
  <si>
    <t>ELECDA SIC</t>
  </si>
  <si>
    <t>EMELAT</t>
  </si>
  <si>
    <t>CHILQUINTA</t>
  </si>
  <si>
    <t>CONAFE</t>
  </si>
  <si>
    <t>EMELCA</t>
  </si>
  <si>
    <t>LITORAL</t>
  </si>
  <si>
    <t>ENEL DISTRIBUCIÓN</t>
  </si>
  <si>
    <t>EEC</t>
  </si>
  <si>
    <t>TIL-TIL</t>
  </si>
  <si>
    <t>EEPA</t>
  </si>
  <si>
    <t>LUZ ANDES</t>
  </si>
  <si>
    <t>CGE</t>
  </si>
  <si>
    <t>COOPERSOL</t>
  </si>
  <si>
    <t>COOPELAN</t>
  </si>
  <si>
    <t>FRONTEL</t>
  </si>
  <si>
    <t>SAESA</t>
  </si>
  <si>
    <t>CODINER</t>
  </si>
  <si>
    <t>EDECSA</t>
  </si>
  <si>
    <t>CEC</t>
  </si>
  <si>
    <t>LUZLINARES</t>
  </si>
  <si>
    <t>LUZPARRAL</t>
  </si>
  <si>
    <t>COPELEC</t>
  </si>
  <si>
    <t>COELCHA</t>
  </si>
  <si>
    <t>SOCOEPA</t>
  </si>
  <si>
    <t>COOPREL</t>
  </si>
  <si>
    <t>LUZ OSORNO</t>
  </si>
  <si>
    <t>CRELL</t>
  </si>
  <si>
    <t>MATAQUITO</t>
  </si>
  <si>
    <t>TOTAL</t>
  </si>
  <si>
    <t>SEN SING</t>
  </si>
  <si>
    <t>SEN SIC</t>
  </si>
  <si>
    <t>Observaciones:</t>
  </si>
  <si>
    <t>*Desde Noviembre 2014, EMETAL y EMELECTRIC ha sido disuelta constituyéndose CGE en su sucesora legal.</t>
  </si>
  <si>
    <t>*Desde Noviembre 2014 ENELSA ha sido disuelta constituyéndose CONAFE en su sucesora legal.</t>
  </si>
  <si>
    <t>* Luz Andes se encuentra incluida en Enel para el año 2019, 2020 y 2021.</t>
  </si>
  <si>
    <t>II) Valores Informados Reales a nivel SSPP [GWh]</t>
  </si>
  <si>
    <t>III) Tasas de Crecimiento reales a nivel SSPP [%]</t>
  </si>
  <si>
    <t>IV) Valores Informados Reales a nivel Nacional año 2021 [MWh]</t>
  </si>
  <si>
    <t>Proyección de Empresas Distribuidoras a nivel SSPP</t>
  </si>
  <si>
    <t>Proyección de Empresas Distribuidoras a nivel Nacional</t>
  </si>
  <si>
    <t>I-a) Proyección presentada por Empresas Distribuidoras a nivel de SSPP de clientes regulados con potencia conectada entre 0 y 10 [kW], considerando traspaso de clientes libres, electromovilidad y generación residencial [MWh]</t>
  </si>
  <si>
    <t>I-b) Proyección presentada por Empresas Distribuidoras a nivel Nacional de clientes regulados con potencia conectada entre 0 y 10 [kW], considerando traspaso de clientes libres, electromovilidad y generación residencial [MWh]</t>
  </si>
  <si>
    <t>DESA</t>
  </si>
  <si>
    <t>I.1-a) Proyección presentada por Empresas Distribuidoras a nivel de SSPP de clientes regulados con potencia conectada entre 11 y 100 [kW], considerando traspaso de clientes libres, electromovilidad y generación residencial [MWh]</t>
  </si>
  <si>
    <t>I.1-b) Proyección presentada por Empresas Distribuidoras a nivel Nacional de clientes regulados con potencia conectada entre 11 y 100 [kW], considerando traspaso de clientes libres, electromovilidad y generación residencial [MWh]</t>
  </si>
  <si>
    <t>I.2-a) Proyección presentada por Empresas Distribuidoras a nivel de SSPP de clientes regulados con potencia conectada entre 101 y 200 [kW], considerando traspaso de clientes libres, electromovilidad y generación residencial [MWh]</t>
  </si>
  <si>
    <t>I.2-b) Proyección presentada por Empresas Distribuidoras a nivel Nacional de clientes regulados con potencia conectada entre 101 y 200 [kW], considerando traspaso de clientes libres, electromovilidad y generación residencial [MWh]</t>
  </si>
  <si>
    <t>I.3-a) Proyección presentada por Empresas Distribuidoras a nivel de SSPP de clientes regulados con potencia conectada entre 201 y 300 [kW], considerando traspaso de clientes libres, electromovilidad y generación residencial [MWh]</t>
  </si>
  <si>
    <t>I.3-b) Proyección presentada por Empresas Distribuidoras a nivel Nacional de clientes regulados con potencia conectada entre 201 y 300 [kW], considerando traspaso de clientes libres, electromovilidad y generación residencial [MWh]</t>
  </si>
  <si>
    <t>I.4-a) Proyección presentada por Empresas Distribuidoras a nivel de SSPP de clientes regulados con potencia conectada entre 301 y 400 [kW], considerando traspaso de clientes libres, electromovilidad y generación residencial [MWh]</t>
  </si>
  <si>
    <t>I.4-b) Proyección presentada por Empresas Distribuidoras a nivel Nacional de clientes regulados con potencia conectada entre 301 y 400 [kW], considerando traspaso de clientes libres, electromovilidad y generación residencial [MWh]</t>
  </si>
  <si>
    <t>I.5-a) Proyección presentada por Empresas Distribuidoras a nivel de SSPP de clientes regulados con potencia conectada entre 401 y 500 [kW], considerando traspaso de clientes libres, electromovilidad y generación residencial [MWh]</t>
  </si>
  <si>
    <t>I.5-b) Proyección presentada por Empresas Distribuidoras a nivel Nacional de clientes regulados con potencia conectada entre 401 y 500 [kW], considerando traspaso de clientes libres, electromovilidad y generación residencial [MWh]</t>
  </si>
  <si>
    <t>II-a) Proyección presentada por Empresas Distribuidoras a nivel de SSPP de clientes regulados con potencia conectada mayor a 500 [kW], considerando traspaso de clientes y generación residencial [MWh]</t>
  </si>
  <si>
    <t>II-b) Proyección presentada por Empresas Distribuidoras a nivel Nacional de clientes regulados con potencia conectada mayor a 500 [kW], considerando traspaso de clientes y generación residencial [MWh]</t>
  </si>
  <si>
    <t>III-a) Proyección presentada por Empresas Distribuidoras a nivel de SSPP de clientes regulados, considerarando traspaso de clientes libres, electromovilidad y generación residencial [MWh]</t>
  </si>
  <si>
    <t>III-b) Proyección presentada por Empresas Distribuidoras a nivel Nacional de clientes regulados, considerando traspaso de clientes libres, electromovilidad y generación residencial [MWh]</t>
  </si>
  <si>
    <t>Verificador</t>
  </si>
  <si>
    <t>IV-a) Proyección presentada por Empresas Distribuidoras a nivel de SSPP de clientes regulados, considerarando traspaso de clientes libres, electromovilidad y generación residencial [MWh]</t>
  </si>
  <si>
    <t>IV-b) Proyección presentada por Empresas Distribuidoras a nivel Nacional de clientes regulados, considerando traspaso de clientes libres, electromovilidad y generación residencial [MWh]</t>
  </si>
  <si>
    <t>V-a) Proyección presentada por Empresas Distribuidoras a nivel de SSPP considerando solamente el Traspaso de clientes libres a clientes regulados [MWh]</t>
  </si>
  <si>
    <t>V-b) Proyección presentada por Empresas Distribuidoras a nivel Nacional considerando solamente el Traspaso de clientes libres a clientes regulados [MWh]</t>
  </si>
  <si>
    <t>VI-a) Proyección presentada por Empresas Distribuidoras a nivel de SSPP considerando solamente el Traspaso de clientes regulados a clientes libres [MWh]</t>
  </si>
  <si>
    <t>VI-b) Proyección presentada por Empresas Distribuidoras a nivel Nacional considerando solamente el Traspaso de clientes regulados a clientes libres [MWh]</t>
  </si>
  <si>
    <t>VII-a) Proyección presentada por Empresas Distribuidoras a nivel de SSPP considerando solamente el consumo por Electromovilidad [MWh]</t>
  </si>
  <si>
    <t>VII-b) Proyección presentada por Empresas Distribuidoras a nivel Nacional considerando solamente el consumo por Electromovilidad [MWh]</t>
  </si>
  <si>
    <t>VIII-a) Proyección presentada por Empresas Distribuidoras a nivel de SSPP de generación residencial [MWh]</t>
  </si>
  <si>
    <t>VIII-b) Proyección presentada por Empresas Distribuidoras a nivel Nacional de generación residencial [MWh]</t>
  </si>
  <si>
    <t>IX-a) Proyección presentada por Empresas Distribuidoras a nivel de SSPP,sin considerar ni generación residencial ni electromovilidad [MWh]</t>
  </si>
  <si>
    <t>IX-b) Proyección presentada por Empresas Distribuidoras a nivel Nacional,sin considerar ni generación residencial ni electromovilidad [MWh]</t>
  </si>
  <si>
    <t>X-a) Tasas de Crecimiento de empresas a nivel de SSPP</t>
  </si>
  <si>
    <t>X-b) Tasas de Crecimiento de empresas a nivel Nacional</t>
  </si>
  <si>
    <t>XI.1) Porcentaje de clientes entre 0 y 10 kW</t>
  </si>
  <si>
    <t>XI.2) Porcentaje de clientes entre 11 y 100 kW</t>
  </si>
  <si>
    <t>XI.3) Porcentaje de clientes entre 101 y 200 kW</t>
  </si>
  <si>
    <t>XI.4) Porcentaje de clientes entre 201 y 300 kW</t>
  </si>
  <si>
    <t>XI.5) Porcentaje de clientes entre 301 y 400 kW</t>
  </si>
  <si>
    <t>XI.6) Porcentaje de clientes entre 401 y 500 kW</t>
  </si>
  <si>
    <t>XI.7) Porcentaje de clientes mayores a 500 kW</t>
  </si>
  <si>
    <t>Análisis de metodología presentada por las empresas</t>
  </si>
  <si>
    <t>Metodología Utilizada</t>
  </si>
  <si>
    <t>Se utiliza información del Informe de Systep entregada por el Empresa distribuidora</t>
  </si>
  <si>
    <t>Incluida en la modelación de ENEL DISTRIBUCIÓN</t>
  </si>
  <si>
    <t>Se utiliza modelación de la Comisión Nacional de Energía</t>
  </si>
  <si>
    <t>I) Tasas de crecimiento por Empresa distribuidora modelación CNE sin considerar traspasos de clientes regulados a libres ni eficiencia energética [%]</t>
  </si>
  <si>
    <t>I) Factores esperados de pérdidas de energía  esperados periodo junio-diciembre 2022</t>
  </si>
  <si>
    <t>2022*</t>
  </si>
  <si>
    <t>I.a) Ahorros en demanda eléctrica por EE, residencial</t>
  </si>
  <si>
    <t>I.b) Ahorros en demanda eléctrica por EE, industrial</t>
  </si>
  <si>
    <t>I) Cálculo Previsión a nivel de SSPP de clientes regulados por Empresa Distribuidora sin considerar traspaso de clientes libres, Eficiencia Energética, electromovilidad ni Generación residencial [MWh]</t>
  </si>
  <si>
    <t>CRECIMIENTO TOTAL</t>
  </si>
  <si>
    <t>II) Tasas de Crecimiento [%]</t>
  </si>
  <si>
    <t>III.1) Proyección clientes entre 0 y 10 kW [MWh]</t>
  </si>
  <si>
    <t>III.2) Proyección clientes entre 11 y 100 kW [MWh]</t>
  </si>
  <si>
    <t>III.3) Proyección clientes entre 101 y 200 kW [MWh]</t>
  </si>
  <si>
    <t>III.4) Proyección clientes entre 201 y 300 kW [MWh]</t>
  </si>
  <si>
    <t>III.5) Proyección clientes entre 301 y 400 kW [MWh]</t>
  </si>
  <si>
    <t>III.6) Proyección clientes entre 401 y 500 kW [MWh]</t>
  </si>
  <si>
    <t>IV) Proyección clientes mayores 500 kW [MWh]</t>
  </si>
  <si>
    <t>VERIFICADOR</t>
  </si>
  <si>
    <t>I.1) Cálculo Previsión a nivel de SSPP de clientes regulados, menores 500 kW [MWh] por Empresa Distribuidora con Eficiencia Energética sin considerar traspaso de clientes libres, electromovilidad ni Generación residencial [MWh]</t>
  </si>
  <si>
    <t>I.2) Cálculo Previsión a nivel de SSPP de clientes regulados, mayores 500 kW [MWh] por Empresa Distribuidora con Eficiencia Energética sin considerar traspaso de clientes libres ni Generación residencial [MWh]</t>
  </si>
  <si>
    <t>III) Ahorros por Eficiencia Energética [MWh]</t>
  </si>
  <si>
    <t>TASA DE CRECIMIENTO TOTAL</t>
  </si>
  <si>
    <t>IV) Ahorros por Eficiencia Energética [GWh]</t>
  </si>
  <si>
    <t>I) Proyección presentada por Empresas Distribuidoras a nivel de SSPP considerando solamente el Traspaso de clientes libres a clientes regulados Ajustado [MWh]</t>
  </si>
  <si>
    <t>II) Proyección presentada por Empresas Distribuidoras a nivel de SSPP considerando solamente el Traspaso de clientes libres a clientes regulados [GWh]</t>
  </si>
  <si>
    <t>I) Proyección presentada por Empresas Distribuidoras a nivel de SSPP considerando solamente el Traspaso de clientes regulados a clientes libres efectivos, sin considerar efectos de Eficiencia Energética Ajustado [MWh]</t>
  </si>
  <si>
    <t>II) Proporción de traspasos de clientes regulados a clientes libres presentados por Empresas Distribuidoras [%]</t>
  </si>
  <si>
    <t>III) Modelación de traspasos adicionales de clientes regulados a clientes libres [MWh]</t>
  </si>
  <si>
    <t>Año</t>
  </si>
  <si>
    <t>Proyección clientes regulados sobre 500 kW [MWh]</t>
  </si>
  <si>
    <t>Traspasos Definitivos [%]</t>
  </si>
  <si>
    <t>Proyección de traspasos acumulado [MWh]</t>
  </si>
  <si>
    <t>Proyección de traspasos nuevos anuales [MWh]</t>
  </si>
  <si>
    <t>IV) Proyección de Traspaso de clientes regulados a clientes libres [MWh]</t>
  </si>
  <si>
    <t>I) Proyección presentada por Empresas Distribuidoras a nivel de SSPP de generación residencial [MWh]</t>
  </si>
  <si>
    <t>II.a) Proyección  a nivel de SSPP de generación residencial  CNE, residencial [MWh]</t>
  </si>
  <si>
    <t>Total</t>
  </si>
  <si>
    <t>I) Proyección  a nivel de SSPP de electromovilidad  CNE, autos y taxis [MWh]</t>
  </si>
  <si>
    <t>I) Proyección a nivel de SSPP total, considerando eficiencia energética, traspasos de clientes, electromovilidad y generación residencial [MWh]</t>
  </si>
  <si>
    <t>II) Tasas de crecimiento de proyección a nivel de SSPP total, considerando eficiencia energética, traspasos de clientes, electromovilidad y generación residencial [%]</t>
  </si>
  <si>
    <t>I-a) Previsión a nivel Nacional de clientes regulados por Empresa Distribuidora sin considerar traspaso de clientes, eficiencia energética, electromovilidad ni generación residencial [MWh]</t>
  </si>
  <si>
    <t>I-b) Previsión a nivel Nacional de clientes regulados por Empresa Distribuidora sin considerar traspaso de clientes, eficiencia energética ni generación residencial [GWh]</t>
  </si>
  <si>
    <t>II-a) Previsión a nivel Nacional de ahorros por eficiencia energética de clientes regulados por Empresa Distribuidora [MWh]</t>
  </si>
  <si>
    <t>II-b) Previsión a nivel Nacional de ahorros por eficiencia energética de clientes regulados por Empresa Distribuidora [GWh]</t>
  </si>
  <si>
    <t>III-a) Previsión a nivel Nacional de traspasos de clientes libres a clientes regulados por Empresa Distribuidora [MWh]</t>
  </si>
  <si>
    <t>III-b) Previsión a nivel Nacional de traspasos de clientes libres a clientes regulados por Empresa Distribuidora [GWh]</t>
  </si>
  <si>
    <t>IV-a) Previsión a nivel Nacional de traspasos de clientes regulados a clientes libres por Empresa Distribuidora [MWh]</t>
  </si>
  <si>
    <t>IV-b) Previsión a nivel Nacional de traspasos de clientes regulados a clientes libres por Empresa Distribuidora [GWh]</t>
  </si>
  <si>
    <t>V-a) Previsión a nivel Nacional de generación residencial por Empresa Distribuidora [MWh]</t>
  </si>
  <si>
    <t>V-b) Previsión a nivel Nacional de generación residencial por Empresa Distribuidora [GWh]</t>
  </si>
  <si>
    <t>VI-a) Previsión a nivel Nacional de electromovilidad por Empresa Distribuidora [MWh]</t>
  </si>
  <si>
    <t>VI-b) Previsión a nivel Nacional de electromovilidad por Empresa Distribuidora [GWh]</t>
  </si>
  <si>
    <t>VII-a) Previsión a nivel Nacional de clientes regulados por Empresa Distribuidora considerarando traspaso de clientes, eficiencia energética, electromovilidad y generación residencial [MWh]</t>
  </si>
  <si>
    <t>VII-b) Previsión a nivel Nacional de clientes regulados por Empresa Distribuidora considerarando traspaso de clientes, eficiencia energética, electromovilidad y generación residencial [GWh]</t>
  </si>
  <si>
    <t>VIII) Tasa de crecimiento de Previsión a nivel Nacional de clientes regulados por Empresa Distribuidora considerarando traspaso de clientes, eficiencia energética, electromovilidad y generación residencial [%]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</si>
</sst>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7">
    <numFmt numFmtId="164" formatCode="_ * #,##0_ ;_ * \-#,##0_ ;_ * &quot;-&quot;_ ;_ @_ "/>
    <numFmt numFmtId="165" formatCode="_ * #,##0.00_ ;_ * \-#,##0.00_ ;_ * &quot;-&quot;??_ ;_ @_ "/>
    <numFmt numFmtId="166" formatCode="_-* #,##0.00_-;\-* #,##0.00_-;_-* &quot;-&quot;??_-;_-@_-"/>
    <numFmt numFmtId="167" formatCode="0.0%"/>
    <numFmt numFmtId="168" formatCode="_-* #,##0_-;\-* #,##0_-;_-* &quot;-&quot;??_-;_-@_-"/>
    <numFmt numFmtId="169" formatCode="_-* #,##0.00\ _€_-;\-* #,##0.00\ _€_-;_-* &quot;-&quot;??\ _€_-;_-@_-"/>
    <numFmt numFmtId="170" formatCode="_([$€]* #,##0.00_);_([$€]* \(#,##0.00\);_([$€]* &quot;-&quot;??_);_(@_)"/>
    <numFmt numFmtId="171" formatCode="_-* #,##0.00\ &quot;€&quot;_-;\-* #,##0.00\ &quot;€&quot;_-;_-* &quot;-&quot;??\ &quot;€&quot;_-;_-@_-"/>
    <numFmt numFmtId="172" formatCode="#,##0.0000_ ;\-#,##0.0000\ "/>
    <numFmt numFmtId="173" formatCode="_-* #,##0.000_-;\-* #,##0.000_-;_-* &quot;-&quot;??_-;_-@_-"/>
    <numFmt numFmtId="174" formatCode="_-* #,##0.0_-;\-* #,##0.0_-;_-* &quot;-&quot;??_-;_-@_-"/>
    <numFmt numFmtId="175" formatCode="0.0000"/>
    <numFmt numFmtId="176" formatCode="_-* #,##0.0000_-;\-* #,##0.0000_-;_-* &quot;-&quot;??_-;_-@_-"/>
    <numFmt numFmtId="177" formatCode="_-* #,##0_-;\-* #,##0_-;_-* &quot;-&quot;_-;_-@_-"/>
    <numFmt numFmtId="178" formatCode="_ * #,##0.0_ ;_ * \-#,##0.0_ ;_ * &quot;-&quot;_ ;_ @_ "/>
    <numFmt numFmtId="179" formatCode="_-[$€-2]* #,##0.00_-;\-[$€-2]* #,##0.00_-;_-[$€-2]* &quot;-&quot;??_-"/>
    <numFmt numFmtId="180" formatCode="#,##0_ ;\-#,##0\ "/>
  </numFmts>
  <fonts count="6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0"/>
      <name val="Courier"/>
      <family val="3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theme="10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sz val="10"/>
      <name val="Arial"/>
      <family val="2"/>
    </font>
    <font>
      <b/>
      <u/>
      <sz val="11"/>
      <color theme="1"/>
      <name val="Calibri"/>
      <family val="2"/>
      <scheme val="minor"/>
    </font>
    <font>
      <b/>
      <sz val="16"/>
      <name val="Calibri"/>
      <family val="2"/>
      <scheme val="minor"/>
    </font>
    <font>
      <b/>
      <sz val="16"/>
      <color theme="10"/>
      <name val="Calibri"/>
      <family val="2"/>
      <scheme val="minor"/>
    </font>
    <font>
      <sz val="11"/>
      <color theme="1"/>
      <name val="Calibri"/>
      <family val="2"/>
    </font>
    <font>
      <sz val="10"/>
      <color rgb="FF000000"/>
      <name val="Calibri"/>
      <family val="2"/>
      <scheme val="minor"/>
    </font>
    <font>
      <u/>
      <sz val="10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theme="8" tint="-0.499984740745262"/>
      <name val="Calibri"/>
      <family val="2"/>
      <scheme val="minor"/>
    </font>
    <font>
      <sz val="14"/>
      <color theme="8" tint="-0.499984740745262"/>
      <name val="Calibri"/>
      <family val="2"/>
      <scheme val="minor"/>
    </font>
    <font>
      <sz val="10"/>
      <color theme="0"/>
      <name val="Calibri"/>
      <family val="2"/>
      <scheme val="minor"/>
    </font>
    <font>
      <sz val="16"/>
      <color theme="8" tint="-0.499984740745262"/>
      <name val="Calibri"/>
      <family val="2"/>
      <scheme val="minor"/>
    </font>
    <font>
      <b/>
      <sz val="22"/>
      <color theme="8" tint="-0.499984740745262"/>
      <name val="Cambria"/>
      <family val="2"/>
      <scheme val="major"/>
    </font>
    <font>
      <b/>
      <sz val="16"/>
      <name val="Arial"/>
      <family val="2"/>
    </font>
    <font>
      <sz val="10"/>
      <color theme="4"/>
      <name val="Arial"/>
      <family val="2"/>
    </font>
    <font>
      <sz val="12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0C0C0"/>
        <bgColor rgb="FF000000"/>
      </patternFill>
    </fill>
    <fill>
      <patternFill patternType="solid">
        <fgColor theme="1" tint="0.34998626667073579"/>
        <bgColor indexed="64"/>
      </patternFill>
    </fill>
  </fills>
  <borders count="7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theme="8" tint="0.79998168889431442"/>
      </right>
      <top style="medium">
        <color theme="8"/>
      </top>
      <bottom/>
      <diagonal/>
    </border>
    <border>
      <left/>
      <right/>
      <top style="thin">
        <color theme="8"/>
      </top>
      <bottom style="medium">
        <color theme="8"/>
      </bottom>
      <diagonal/>
    </border>
    <border>
      <left/>
      <right/>
      <top/>
      <bottom style="thin">
        <color auto="1"/>
      </bottom>
      <diagonal/>
    </border>
  </borders>
  <cellStyleXfs count="1458">
    <xf numFmtId="0" fontId="0" fillId="0" borderId="0"/>
    <xf numFmtId="166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8" fillId="0" borderId="0"/>
    <xf numFmtId="16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" fillId="10" borderId="0" applyNumberFormat="0" applyBorder="0" applyAlignment="0" applyProtection="0"/>
    <xf numFmtId="0" fontId="19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9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" fillId="14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" fillId="18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" fillId="22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" fillId="26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9" fillId="38" borderId="0" applyNumberFormat="0" applyBorder="0" applyAlignment="0" applyProtection="0"/>
    <xf numFmtId="0" fontId="19" fillId="38" borderId="0" applyNumberFormat="0" applyBorder="0" applyAlignment="0" applyProtection="0"/>
    <xf numFmtId="0" fontId="19" fillId="38" borderId="0" applyNumberFormat="0" applyBorder="0" applyAlignment="0" applyProtection="0"/>
    <xf numFmtId="0" fontId="1" fillId="30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" fillId="11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" fillId="15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" fillId="19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9" fillId="42" borderId="0" applyNumberFormat="0" applyBorder="0" applyAlignment="0" applyProtection="0"/>
    <xf numFmtId="0" fontId="19" fillId="42" borderId="0" applyNumberFormat="0" applyBorder="0" applyAlignment="0" applyProtection="0"/>
    <xf numFmtId="0" fontId="19" fillId="42" borderId="0" applyNumberFormat="0" applyBorder="0" applyAlignment="0" applyProtection="0"/>
    <xf numFmtId="0" fontId="1" fillId="23" borderId="0" applyNumberFormat="0" applyBorder="0" applyAlignment="0" applyProtection="0"/>
    <xf numFmtId="0" fontId="19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9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" fillId="27" borderId="0" applyNumberFormat="0" applyBorder="0" applyAlignment="0" applyProtection="0"/>
    <xf numFmtId="0" fontId="19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9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" fillId="31" borderId="0" applyNumberFormat="0" applyBorder="0" applyAlignment="0" applyProtection="0"/>
    <xf numFmtId="0" fontId="19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9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7" fillId="12" borderId="0" applyNumberFormat="0" applyBorder="0" applyAlignment="0" applyProtection="0"/>
    <xf numFmtId="0" fontId="20" fillId="44" borderId="0" applyNumberFormat="0" applyBorder="0" applyAlignment="0" applyProtection="0"/>
    <xf numFmtId="0" fontId="17" fillId="12" borderId="0" applyNumberFormat="0" applyBorder="0" applyAlignment="0" applyProtection="0"/>
    <xf numFmtId="0" fontId="20" fillId="44" borderId="0" applyNumberFormat="0" applyBorder="0" applyAlignment="0" applyProtection="0"/>
    <xf numFmtId="0" fontId="17" fillId="12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17" fillId="16" borderId="0" applyNumberFormat="0" applyBorder="0" applyAlignment="0" applyProtection="0"/>
    <xf numFmtId="0" fontId="20" fillId="41" borderId="0" applyNumberFormat="0" applyBorder="0" applyAlignment="0" applyProtection="0"/>
    <xf numFmtId="0" fontId="17" fillId="16" borderId="0" applyNumberFormat="0" applyBorder="0" applyAlignment="0" applyProtection="0"/>
    <xf numFmtId="0" fontId="20" fillId="41" borderId="0" applyNumberFormat="0" applyBorder="0" applyAlignment="0" applyProtection="0"/>
    <xf numFmtId="0" fontId="17" fillId="16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17" fillId="20" borderId="0" applyNumberFormat="0" applyBorder="0" applyAlignment="0" applyProtection="0"/>
    <xf numFmtId="0" fontId="20" fillId="42" borderId="0" applyNumberFormat="0" applyBorder="0" applyAlignment="0" applyProtection="0"/>
    <xf numFmtId="0" fontId="17" fillId="20" borderId="0" applyNumberFormat="0" applyBorder="0" applyAlignment="0" applyProtection="0"/>
    <xf numFmtId="0" fontId="20" fillId="42" borderId="0" applyNumberFormat="0" applyBorder="0" applyAlignment="0" applyProtection="0"/>
    <xf numFmtId="0" fontId="17" fillId="20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17" fillId="24" borderId="0" applyNumberFormat="0" applyBorder="0" applyAlignment="0" applyProtection="0"/>
    <xf numFmtId="0" fontId="20" fillId="45" borderId="0" applyNumberFormat="0" applyBorder="0" applyAlignment="0" applyProtection="0"/>
    <xf numFmtId="0" fontId="17" fillId="24" borderId="0" applyNumberFormat="0" applyBorder="0" applyAlignment="0" applyProtection="0"/>
    <xf numFmtId="0" fontId="20" fillId="45" borderId="0" applyNumberFormat="0" applyBorder="0" applyAlignment="0" applyProtection="0"/>
    <xf numFmtId="0" fontId="17" fillId="24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17" fillId="28" borderId="0" applyNumberFormat="0" applyBorder="0" applyAlignment="0" applyProtection="0"/>
    <xf numFmtId="0" fontId="20" fillId="46" borderId="0" applyNumberFormat="0" applyBorder="0" applyAlignment="0" applyProtection="0"/>
    <xf numFmtId="0" fontId="17" fillId="28" borderId="0" applyNumberFormat="0" applyBorder="0" applyAlignment="0" applyProtection="0"/>
    <xf numFmtId="0" fontId="20" fillId="46" borderId="0" applyNumberFormat="0" applyBorder="0" applyAlignment="0" applyProtection="0"/>
    <xf numFmtId="0" fontId="17" fillId="28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7" fillId="32" borderId="0" applyNumberFormat="0" applyBorder="0" applyAlignment="0" applyProtection="0"/>
    <xf numFmtId="0" fontId="20" fillId="47" borderId="0" applyNumberFormat="0" applyBorder="0" applyAlignment="0" applyProtection="0"/>
    <xf numFmtId="0" fontId="17" fillId="32" borderId="0" applyNumberFormat="0" applyBorder="0" applyAlignment="0" applyProtection="0"/>
    <xf numFmtId="0" fontId="20" fillId="47" borderId="0" applyNumberFormat="0" applyBorder="0" applyAlignment="0" applyProtection="0"/>
    <xf numFmtId="0" fontId="17" fillId="32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6" fillId="2" borderId="0" applyNumberFormat="0" applyBorder="0" applyAlignment="0" applyProtection="0"/>
    <xf numFmtId="0" fontId="22" fillId="36" borderId="0" applyNumberFormat="0" applyBorder="0" applyAlignment="0" applyProtection="0"/>
    <xf numFmtId="0" fontId="6" fillId="2" borderId="0" applyNumberFormat="0" applyBorder="0" applyAlignment="0" applyProtection="0"/>
    <xf numFmtId="0" fontId="22" fillId="36" borderId="0" applyNumberFormat="0" applyBorder="0" applyAlignment="0" applyProtection="0"/>
    <xf numFmtId="0" fontId="6" fillId="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1" fillId="6" borderId="4" applyNumberFormat="0" applyAlignment="0" applyProtection="0"/>
    <xf numFmtId="0" fontId="23" fillId="48" borderId="15" applyNumberFormat="0" applyAlignment="0" applyProtection="0"/>
    <xf numFmtId="0" fontId="11" fillId="6" borderId="4" applyNumberFormat="0" applyAlignment="0" applyProtection="0"/>
    <xf numFmtId="0" fontId="23" fillId="48" borderId="15" applyNumberFormat="0" applyAlignment="0" applyProtection="0"/>
    <xf numFmtId="0" fontId="11" fillId="6" borderId="4" applyNumberFormat="0" applyAlignment="0" applyProtection="0"/>
    <xf numFmtId="0" fontId="23" fillId="48" borderId="15" applyNumberFormat="0" applyAlignment="0" applyProtection="0"/>
    <xf numFmtId="0" fontId="23" fillId="48" borderId="15" applyNumberFormat="0" applyAlignment="0" applyProtection="0"/>
    <xf numFmtId="0" fontId="23" fillId="48" borderId="15" applyNumberFormat="0" applyAlignment="0" applyProtection="0"/>
    <xf numFmtId="0" fontId="13" fillId="7" borderId="7" applyNumberFormat="0" applyAlignment="0" applyProtection="0"/>
    <xf numFmtId="0" fontId="24" fillId="49" borderId="16" applyNumberFormat="0" applyAlignment="0" applyProtection="0"/>
    <xf numFmtId="0" fontId="13" fillId="7" borderId="7" applyNumberFormat="0" applyAlignment="0" applyProtection="0"/>
    <xf numFmtId="0" fontId="24" fillId="49" borderId="16" applyNumberFormat="0" applyAlignment="0" applyProtection="0"/>
    <xf numFmtId="0" fontId="13" fillId="7" borderId="7" applyNumberFormat="0" applyAlignment="0" applyProtection="0"/>
    <xf numFmtId="0" fontId="24" fillId="49" borderId="16" applyNumberFormat="0" applyAlignment="0" applyProtection="0"/>
    <xf numFmtId="0" fontId="24" fillId="49" borderId="16" applyNumberFormat="0" applyAlignment="0" applyProtection="0"/>
    <xf numFmtId="0" fontId="24" fillId="49" borderId="16" applyNumberFormat="0" applyAlignment="0" applyProtection="0"/>
    <xf numFmtId="0" fontId="12" fillId="0" borderId="6" applyNumberFormat="0" applyFill="0" applyAlignment="0" applyProtection="0"/>
    <xf numFmtId="0" fontId="25" fillId="0" borderId="17" applyNumberFormat="0" applyFill="0" applyAlignment="0" applyProtection="0"/>
    <xf numFmtId="0" fontId="12" fillId="0" borderId="6" applyNumberFormat="0" applyFill="0" applyAlignment="0" applyProtection="0"/>
    <xf numFmtId="0" fontId="25" fillId="0" borderId="17" applyNumberFormat="0" applyFill="0" applyAlignment="0" applyProtection="0"/>
    <xf numFmtId="0" fontId="12" fillId="0" borderId="6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17" fillId="9" borderId="0" applyNumberFormat="0" applyBorder="0" applyAlignment="0" applyProtection="0"/>
    <xf numFmtId="0" fontId="20" fillId="50" borderId="0" applyNumberFormat="0" applyBorder="0" applyAlignment="0" applyProtection="0"/>
    <xf numFmtId="0" fontId="17" fillId="9" borderId="0" applyNumberFormat="0" applyBorder="0" applyAlignment="0" applyProtection="0"/>
    <xf numFmtId="0" fontId="20" fillId="50" borderId="0" applyNumberFormat="0" applyBorder="0" applyAlignment="0" applyProtection="0"/>
    <xf numFmtId="0" fontId="17" fillId="9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17" fillId="13" borderId="0" applyNumberFormat="0" applyBorder="0" applyAlignment="0" applyProtection="0"/>
    <xf numFmtId="0" fontId="20" fillId="51" borderId="0" applyNumberFormat="0" applyBorder="0" applyAlignment="0" applyProtection="0"/>
    <xf numFmtId="0" fontId="17" fillId="13" borderId="0" applyNumberFormat="0" applyBorder="0" applyAlignment="0" applyProtection="0"/>
    <xf numFmtId="0" fontId="20" fillId="51" borderId="0" applyNumberFormat="0" applyBorder="0" applyAlignment="0" applyProtection="0"/>
    <xf numFmtId="0" fontId="17" fillId="13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17" fillId="17" borderId="0" applyNumberFormat="0" applyBorder="0" applyAlignment="0" applyProtection="0"/>
    <xf numFmtId="0" fontId="20" fillId="52" borderId="0" applyNumberFormat="0" applyBorder="0" applyAlignment="0" applyProtection="0"/>
    <xf numFmtId="0" fontId="17" fillId="17" borderId="0" applyNumberFormat="0" applyBorder="0" applyAlignment="0" applyProtection="0"/>
    <xf numFmtId="0" fontId="20" fillId="52" borderId="0" applyNumberFormat="0" applyBorder="0" applyAlignment="0" applyProtection="0"/>
    <xf numFmtId="0" fontId="17" fillId="17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17" fillId="21" borderId="0" applyNumberFormat="0" applyBorder="0" applyAlignment="0" applyProtection="0"/>
    <xf numFmtId="0" fontId="20" fillId="45" borderId="0" applyNumberFormat="0" applyBorder="0" applyAlignment="0" applyProtection="0"/>
    <xf numFmtId="0" fontId="17" fillId="21" borderId="0" applyNumberFormat="0" applyBorder="0" applyAlignment="0" applyProtection="0"/>
    <xf numFmtId="0" fontId="20" fillId="45" borderId="0" applyNumberFormat="0" applyBorder="0" applyAlignment="0" applyProtection="0"/>
    <xf numFmtId="0" fontId="17" fillId="21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17" fillId="25" borderId="0" applyNumberFormat="0" applyBorder="0" applyAlignment="0" applyProtection="0"/>
    <xf numFmtId="0" fontId="20" fillId="46" borderId="0" applyNumberFormat="0" applyBorder="0" applyAlignment="0" applyProtection="0"/>
    <xf numFmtId="0" fontId="17" fillId="25" borderId="0" applyNumberFormat="0" applyBorder="0" applyAlignment="0" applyProtection="0"/>
    <xf numFmtId="0" fontId="20" fillId="46" borderId="0" applyNumberFormat="0" applyBorder="0" applyAlignment="0" applyProtection="0"/>
    <xf numFmtId="0" fontId="17" fillId="25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7" fillId="29" borderId="0" applyNumberFormat="0" applyBorder="0" applyAlignment="0" applyProtection="0"/>
    <xf numFmtId="0" fontId="20" fillId="53" borderId="0" applyNumberFormat="0" applyBorder="0" applyAlignment="0" applyProtection="0"/>
    <xf numFmtId="0" fontId="17" fillId="29" borderId="0" applyNumberFormat="0" applyBorder="0" applyAlignment="0" applyProtection="0"/>
    <xf numFmtId="0" fontId="20" fillId="53" borderId="0" applyNumberFormat="0" applyBorder="0" applyAlignment="0" applyProtection="0"/>
    <xf numFmtId="0" fontId="17" fillId="29" borderId="0" applyNumberFormat="0" applyBorder="0" applyAlignment="0" applyProtection="0"/>
    <xf numFmtId="0" fontId="20" fillId="53" borderId="0" applyNumberFormat="0" applyBorder="0" applyAlignment="0" applyProtection="0"/>
    <xf numFmtId="0" fontId="20" fillId="53" borderId="0" applyNumberFormat="0" applyBorder="0" applyAlignment="0" applyProtection="0"/>
    <xf numFmtId="0" fontId="20" fillId="53" borderId="0" applyNumberFormat="0" applyBorder="0" applyAlignment="0" applyProtection="0"/>
    <xf numFmtId="0" fontId="9" fillId="5" borderId="4" applyNumberFormat="0" applyAlignment="0" applyProtection="0"/>
    <xf numFmtId="0" fontId="27" fillId="39" borderId="15" applyNumberFormat="0" applyAlignment="0" applyProtection="0"/>
    <xf numFmtId="0" fontId="9" fillId="5" borderId="4" applyNumberFormat="0" applyAlignment="0" applyProtection="0"/>
    <xf numFmtId="0" fontId="27" fillId="39" borderId="15" applyNumberFormat="0" applyAlignment="0" applyProtection="0"/>
    <xf numFmtId="0" fontId="9" fillId="5" borderId="4" applyNumberFormat="0" applyAlignment="0" applyProtection="0"/>
    <xf numFmtId="0" fontId="27" fillId="39" borderId="15" applyNumberFormat="0" applyAlignment="0" applyProtection="0"/>
    <xf numFmtId="0" fontId="27" fillId="39" borderId="15" applyNumberFormat="0" applyAlignment="0" applyProtection="0"/>
    <xf numFmtId="0" fontId="27" fillId="39" borderId="15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0" fontId="21" fillId="0" borderId="0" applyFont="0" applyFill="0" applyBorder="0" applyAlignment="0" applyProtection="0"/>
    <xf numFmtId="170" fontId="21" fillId="0" borderId="0" applyFont="0" applyFill="0" applyBorder="0" applyAlignment="0" applyProtection="0"/>
    <xf numFmtId="170" fontId="21" fillId="0" borderId="0" applyFont="0" applyFill="0" applyBorder="0" applyAlignment="0" applyProtection="0"/>
    <xf numFmtId="170" fontId="21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7" fillId="3" borderId="0" applyNumberFormat="0" applyBorder="0" applyAlignment="0" applyProtection="0"/>
    <xf numFmtId="0" fontId="31" fillId="35" borderId="0" applyNumberFormat="0" applyBorder="0" applyAlignment="0" applyProtection="0"/>
    <xf numFmtId="0" fontId="7" fillId="3" borderId="0" applyNumberFormat="0" applyBorder="0" applyAlignment="0" applyProtection="0"/>
    <xf numFmtId="0" fontId="31" fillId="35" borderId="0" applyNumberFormat="0" applyBorder="0" applyAlignment="0" applyProtection="0"/>
    <xf numFmtId="0" fontId="7" fillId="3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8" fillId="4" borderId="0" applyNumberFormat="0" applyBorder="0" applyAlignment="0" applyProtection="0"/>
    <xf numFmtId="0" fontId="32" fillId="54" borderId="0" applyNumberFormat="0" applyBorder="0" applyAlignment="0" applyProtection="0"/>
    <xf numFmtId="0" fontId="8" fillId="4" borderId="0" applyNumberFormat="0" applyBorder="0" applyAlignment="0" applyProtection="0"/>
    <xf numFmtId="0" fontId="32" fillId="54" borderId="0" applyNumberFormat="0" applyBorder="0" applyAlignment="0" applyProtection="0"/>
    <xf numFmtId="0" fontId="8" fillId="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0" fillId="6" borderId="5" applyNumberFormat="0" applyAlignment="0" applyProtection="0"/>
    <xf numFmtId="0" fontId="33" fillId="48" borderId="19" applyNumberFormat="0" applyAlignment="0" applyProtection="0"/>
    <xf numFmtId="0" fontId="10" fillId="6" borderId="5" applyNumberFormat="0" applyAlignment="0" applyProtection="0"/>
    <xf numFmtId="0" fontId="33" fillId="48" borderId="19" applyNumberFormat="0" applyAlignment="0" applyProtection="0"/>
    <xf numFmtId="0" fontId="10" fillId="6" borderId="5" applyNumberFormat="0" applyAlignment="0" applyProtection="0"/>
    <xf numFmtId="0" fontId="33" fillId="48" borderId="19" applyNumberFormat="0" applyAlignment="0" applyProtection="0"/>
    <xf numFmtId="0" fontId="33" fillId="48" borderId="19" applyNumberFormat="0" applyAlignment="0" applyProtection="0"/>
    <xf numFmtId="0" fontId="33" fillId="48" borderId="19" applyNumberFormat="0" applyAlignment="0" applyProtection="0"/>
    <xf numFmtId="0" fontId="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36" fillId="0" borderId="20" applyNumberFormat="0" applyFill="0" applyAlignment="0" applyProtection="0"/>
    <xf numFmtId="0" fontId="3" fillId="0" borderId="1" applyNumberFormat="0" applyFill="0" applyAlignment="0" applyProtection="0"/>
    <xf numFmtId="0" fontId="36" fillId="0" borderId="20" applyNumberFormat="0" applyFill="0" applyAlignment="0" applyProtection="0"/>
    <xf numFmtId="0" fontId="3" fillId="0" borderId="1" applyNumberFormat="0" applyFill="0" applyAlignment="0" applyProtection="0"/>
    <xf numFmtId="0" fontId="36" fillId="0" borderId="20" applyNumberFormat="0" applyFill="0" applyAlignment="0" applyProtection="0"/>
    <xf numFmtId="0" fontId="36" fillId="0" borderId="20" applyNumberFormat="0" applyFill="0" applyAlignment="0" applyProtection="0"/>
    <xf numFmtId="0" fontId="36" fillId="0" borderId="20" applyNumberFormat="0" applyFill="0" applyAlignment="0" applyProtection="0"/>
    <xf numFmtId="0" fontId="4" fillId="0" borderId="2" applyNumberFormat="0" applyFill="0" applyAlignment="0" applyProtection="0"/>
    <xf numFmtId="0" fontId="37" fillId="0" borderId="21" applyNumberFormat="0" applyFill="0" applyAlignment="0" applyProtection="0"/>
    <xf numFmtId="0" fontId="4" fillId="0" borderId="2" applyNumberFormat="0" applyFill="0" applyAlignment="0" applyProtection="0"/>
    <xf numFmtId="0" fontId="37" fillId="0" borderId="21" applyNumberFormat="0" applyFill="0" applyAlignment="0" applyProtection="0"/>
    <xf numFmtId="0" fontId="4" fillId="0" borderId="2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5" fillId="0" borderId="3" applyNumberFormat="0" applyFill="0" applyAlignment="0" applyProtection="0"/>
    <xf numFmtId="0" fontId="26" fillId="0" borderId="22" applyNumberFormat="0" applyFill="0" applyAlignment="0" applyProtection="0"/>
    <xf numFmtId="0" fontId="5" fillId="0" borderId="3" applyNumberFormat="0" applyFill="0" applyAlignment="0" applyProtection="0"/>
    <xf numFmtId="0" fontId="26" fillId="0" borderId="22" applyNumberFormat="0" applyFill="0" applyAlignment="0" applyProtection="0"/>
    <xf numFmtId="0" fontId="5" fillId="0" borderId="3" applyNumberFormat="0" applyFill="0" applyAlignment="0" applyProtection="0"/>
    <xf numFmtId="0" fontId="26" fillId="0" borderId="22" applyNumberFormat="0" applyFill="0" applyAlignment="0" applyProtection="0"/>
    <xf numFmtId="0" fontId="26" fillId="0" borderId="22" applyNumberFormat="0" applyFill="0" applyAlignment="0" applyProtection="0"/>
    <xf numFmtId="0" fontId="26" fillId="0" borderId="22" applyNumberFormat="0" applyFill="0" applyAlignment="0" applyProtection="0"/>
    <xf numFmtId="0" fontId="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39" fillId="0" borderId="23" applyNumberFormat="0" applyFill="0" applyAlignment="0" applyProtection="0"/>
    <xf numFmtId="0" fontId="16" fillId="0" borderId="9" applyNumberFormat="0" applyFill="0" applyAlignment="0" applyProtection="0"/>
    <xf numFmtId="0" fontId="39" fillId="0" borderId="23" applyNumberFormat="0" applyFill="0" applyAlignment="0" applyProtection="0"/>
    <xf numFmtId="0" fontId="16" fillId="0" borderId="9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29" fillId="0" borderId="0" applyNumberFormat="0" applyFill="0" applyBorder="0" applyAlignment="0" applyProtection="0"/>
    <xf numFmtId="0" fontId="46" fillId="0" borderId="0"/>
    <xf numFmtId="0" fontId="36" fillId="0" borderId="20" applyNumberFormat="0" applyFill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8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79" fontId="1" fillId="0" borderId="0"/>
    <xf numFmtId="179" fontId="1" fillId="0" borderId="0"/>
    <xf numFmtId="0" fontId="54" fillId="0" borderId="0"/>
    <xf numFmtId="0" fontId="55" fillId="0" borderId="0" applyNumberFormat="0" applyFill="0" applyAlignment="0" applyProtection="0"/>
    <xf numFmtId="0" fontId="17" fillId="0" borderId="0"/>
    <xf numFmtId="180" fontId="1" fillId="0" borderId="0" applyFont="0" applyFill="0" applyBorder="0" applyProtection="0">
      <alignment horizontal="center" vertical="center"/>
    </xf>
    <xf numFmtId="14" fontId="54" fillId="0" borderId="0" applyFill="0" applyBorder="0">
      <alignment horizontal="center" vertical="center"/>
    </xf>
    <xf numFmtId="9" fontId="1" fillId="0" borderId="0" applyFont="0" applyFill="0" applyBorder="0" applyProtection="0">
      <alignment horizontal="center" vertical="center"/>
    </xf>
    <xf numFmtId="0" fontId="56" fillId="60" borderId="71" applyNumberFormat="0" applyProtection="0">
      <alignment horizontal="center" vertical="center"/>
    </xf>
    <xf numFmtId="0" fontId="57" fillId="0" borderId="72" applyNumberFormat="0" applyFill="0" applyProtection="0"/>
    <xf numFmtId="0" fontId="54" fillId="0" borderId="0" applyNumberFormat="0" applyFill="0" applyProtection="0">
      <alignment horizontal="right" vertical="center" indent="1"/>
    </xf>
    <xf numFmtId="0" fontId="58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9" fillId="34" borderId="0" applyNumberFormat="0" applyBorder="0" applyAlignment="0" applyProtection="0"/>
    <xf numFmtId="0" fontId="19" fillId="35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19" fillId="38" borderId="0" applyNumberFormat="0" applyBorder="0" applyAlignment="0" applyProtection="0"/>
    <xf numFmtId="0" fontId="19" fillId="39" borderId="0" applyNumberFormat="0" applyBorder="0" applyAlignment="0" applyProtection="0"/>
    <xf numFmtId="0" fontId="19" fillId="40" borderId="0" applyNumberFormat="0" applyBorder="0" applyAlignment="0" applyProtection="0"/>
    <xf numFmtId="0" fontId="19" fillId="41" borderId="0" applyNumberFormat="0" applyBorder="0" applyAlignment="0" applyProtection="0"/>
    <xf numFmtId="0" fontId="19" fillId="42" borderId="0" applyNumberFormat="0" applyBorder="0" applyAlignment="0" applyProtection="0"/>
    <xf numFmtId="0" fontId="19" fillId="37" borderId="0" applyNumberFormat="0" applyBorder="0" applyAlignment="0" applyProtection="0"/>
    <xf numFmtId="0" fontId="19" fillId="40" borderId="0" applyNumberFormat="0" applyBorder="0" applyAlignment="0" applyProtection="0"/>
    <xf numFmtId="0" fontId="19" fillId="43" borderId="0" applyNumberFormat="0" applyBorder="0" applyAlignment="0" applyProtection="0"/>
    <xf numFmtId="0" fontId="20" fillId="44" borderId="0" applyNumberFormat="0" applyBorder="0" applyAlignment="0" applyProtection="0"/>
    <xf numFmtId="0" fontId="20" fillId="41" borderId="0" applyNumberFormat="0" applyBorder="0" applyAlignment="0" applyProtection="0"/>
    <xf numFmtId="0" fontId="20" fillId="42" borderId="0" applyNumberFormat="0" applyBorder="0" applyAlignment="0" applyProtection="0"/>
    <xf numFmtId="0" fontId="20" fillId="45" borderId="0" applyNumberFormat="0" applyBorder="0" applyAlignment="0" applyProtection="0"/>
    <xf numFmtId="0" fontId="20" fillId="46" borderId="0" applyNumberFormat="0" applyBorder="0" applyAlignment="0" applyProtection="0"/>
    <xf numFmtId="0" fontId="20" fillId="47" borderId="0" applyNumberFormat="0" applyBorder="0" applyAlignment="0" applyProtection="0"/>
    <xf numFmtId="0" fontId="22" fillId="36" borderId="0" applyNumberFormat="0" applyBorder="0" applyAlignment="0" applyProtection="0"/>
    <xf numFmtId="0" fontId="23" fillId="48" borderId="15" applyNumberFormat="0" applyAlignment="0" applyProtection="0"/>
    <xf numFmtId="0" fontId="24" fillId="49" borderId="16" applyNumberFormat="0" applyAlignment="0" applyProtection="0"/>
    <xf numFmtId="0" fontId="25" fillId="0" borderId="17" applyNumberFormat="0" applyFill="0" applyAlignment="0" applyProtection="0"/>
    <xf numFmtId="0" fontId="26" fillId="0" borderId="0" applyNumberFormat="0" applyFill="0" applyBorder="0" applyAlignment="0" applyProtection="0"/>
    <xf numFmtId="0" fontId="20" fillId="50" borderId="0" applyNumberFormat="0" applyBorder="0" applyAlignment="0" applyProtection="0"/>
    <xf numFmtId="0" fontId="20" fillId="51" borderId="0" applyNumberFormat="0" applyBorder="0" applyAlignment="0" applyProtection="0"/>
    <xf numFmtId="0" fontId="20" fillId="52" borderId="0" applyNumberFormat="0" applyBorder="0" applyAlignment="0" applyProtection="0"/>
    <xf numFmtId="0" fontId="20" fillId="45" borderId="0" applyNumberFormat="0" applyBorder="0" applyAlignment="0" applyProtection="0"/>
    <xf numFmtId="0" fontId="20" fillId="46" borderId="0" applyNumberFormat="0" applyBorder="0" applyAlignment="0" applyProtection="0"/>
    <xf numFmtId="0" fontId="20" fillId="53" borderId="0" applyNumberFormat="0" applyBorder="0" applyAlignment="0" applyProtection="0"/>
    <xf numFmtId="0" fontId="27" fillId="39" borderId="15" applyNumberFormat="0" applyAlignment="0" applyProtection="0"/>
    <xf numFmtId="0" fontId="31" fillId="35" borderId="0" applyNumberFormat="0" applyBorder="0" applyAlignment="0" applyProtection="0"/>
    <xf numFmtId="169" fontId="18" fillId="0" borderId="0" applyFont="0" applyFill="0" applyBorder="0" applyAlignment="0" applyProtection="0"/>
    <xf numFmtId="0" fontId="32" fillId="54" borderId="0" applyNumberFormat="0" applyBorder="0" applyAlignment="0" applyProtection="0"/>
    <xf numFmtId="0" fontId="18" fillId="55" borderId="18" applyNumberFormat="0" applyFont="0" applyAlignment="0" applyProtection="0"/>
    <xf numFmtId="0" fontId="33" fillId="48" borderId="19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20" applyNumberFormat="0" applyFill="0" applyAlignment="0" applyProtection="0"/>
    <xf numFmtId="0" fontId="37" fillId="0" borderId="21" applyNumberFormat="0" applyFill="0" applyAlignment="0" applyProtection="0"/>
    <xf numFmtId="0" fontId="26" fillId="0" borderId="22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8" fillId="0" borderId="0"/>
    <xf numFmtId="0" fontId="1" fillId="0" borderId="0"/>
    <xf numFmtId="169" fontId="18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/>
    <xf numFmtId="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63" fillId="0" borderId="0"/>
    <xf numFmtId="0" fontId="29" fillId="0" borderId="0" applyNumberFormat="0" applyFill="0" applyBorder="0" applyAlignment="0" applyProtection="0"/>
    <xf numFmtId="164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0" fontId="62" fillId="0" borderId="0"/>
    <xf numFmtId="0" fontId="18" fillId="0" borderId="0"/>
    <xf numFmtId="0" fontId="61" fillId="0" borderId="0"/>
    <xf numFmtId="0" fontId="60" fillId="0" borderId="0" applyNumberFormat="0"/>
    <xf numFmtId="0" fontId="59" fillId="0" borderId="73" applyProtection="0">
      <alignment horizontal="left" vertical="center"/>
    </xf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165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9" fontId="1" fillId="0" borderId="0" applyFont="0" applyFill="0" applyBorder="0" applyAlignment="0" applyProtection="0"/>
    <xf numFmtId="164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7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166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288">
    <xf numFmtId="0" fontId="0" fillId="0" borderId="0" xfId="0"/>
    <xf numFmtId="171" fontId="40" fillId="56" borderId="37" xfId="0" applyNumberFormat="1" applyFont="1" applyFill="1" applyBorder="1" applyAlignment="1">
      <alignment horizontal="left" vertical="center" wrapText="1"/>
    </xf>
    <xf numFmtId="1" fontId="40" fillId="56" borderId="26" xfId="4" applyNumberFormat="1" applyFont="1" applyFill="1" applyBorder="1" applyAlignment="1">
      <alignment horizontal="center" vertical="center" wrapText="1"/>
    </xf>
    <xf numFmtId="0" fontId="41" fillId="0" borderId="39" xfId="0" applyFont="1" applyBorder="1"/>
    <xf numFmtId="0" fontId="40" fillId="56" borderId="24" xfId="0" applyFont="1" applyFill="1" applyBorder="1" applyAlignment="1">
      <alignment horizontal="center"/>
    </xf>
    <xf numFmtId="171" fontId="40" fillId="56" borderId="25" xfId="0" applyNumberFormat="1" applyFont="1" applyFill="1" applyBorder="1" applyAlignment="1">
      <alignment horizontal="left" vertical="center" wrapText="1"/>
    </xf>
    <xf numFmtId="1" fontId="40" fillId="56" borderId="24" xfId="4" applyNumberFormat="1" applyFont="1" applyFill="1" applyBorder="1" applyAlignment="1">
      <alignment horizontal="center" vertical="center" wrapText="1"/>
    </xf>
    <xf numFmtId="0" fontId="40" fillId="56" borderId="24" xfId="0" applyFont="1" applyFill="1" applyBorder="1" applyAlignment="1">
      <alignment horizontal="center" vertical="center"/>
    </xf>
    <xf numFmtId="171" fontId="40" fillId="56" borderId="26" xfId="0" applyNumberFormat="1" applyFont="1" applyFill="1" applyBorder="1" applyAlignment="1">
      <alignment horizontal="left" vertical="center" wrapText="1"/>
    </xf>
    <xf numFmtId="0" fontId="41" fillId="0" borderId="29" xfId="0" applyFont="1" applyBorder="1"/>
    <xf numFmtId="0" fontId="42" fillId="0" borderId="0" xfId="0" applyFont="1"/>
    <xf numFmtId="167" fontId="42" fillId="0" borderId="0" xfId="2" applyNumberFormat="1" applyFont="1"/>
    <xf numFmtId="0" fontId="43" fillId="0" borderId="0" xfId="0" applyFont="1"/>
    <xf numFmtId="0" fontId="42" fillId="0" borderId="39" xfId="0" applyFont="1" applyBorder="1"/>
    <xf numFmtId="168" fontId="42" fillId="0" borderId="29" xfId="4" applyNumberFormat="1" applyFont="1" applyFill="1" applyBorder="1"/>
    <xf numFmtId="168" fontId="43" fillId="0" borderId="26" xfId="4" applyNumberFormat="1" applyFont="1" applyFill="1" applyBorder="1"/>
    <xf numFmtId="167" fontId="42" fillId="0" borderId="29" xfId="2" applyNumberFormat="1" applyFont="1" applyFill="1" applyBorder="1"/>
    <xf numFmtId="167" fontId="43" fillId="0" borderId="26" xfId="2" applyNumberFormat="1" applyFont="1" applyFill="1" applyBorder="1"/>
    <xf numFmtId="0" fontId="42" fillId="0" borderId="27" xfId="0" applyFont="1" applyBorder="1" applyAlignment="1">
      <alignment horizontal="center"/>
    </xf>
    <xf numFmtId="168" fontId="42" fillId="0" borderId="27" xfId="4" applyNumberFormat="1" applyFont="1" applyFill="1" applyBorder="1"/>
    <xf numFmtId="0" fontId="42" fillId="0" borderId="30" xfId="0" applyFont="1" applyBorder="1" applyAlignment="1">
      <alignment horizontal="center"/>
    </xf>
    <xf numFmtId="0" fontId="42" fillId="0" borderId="40" xfId="0" applyFont="1" applyBorder="1"/>
    <xf numFmtId="0" fontId="43" fillId="0" borderId="10" xfId="0" applyFont="1" applyBorder="1" applyAlignment="1">
      <alignment horizontal="center"/>
    </xf>
    <xf numFmtId="0" fontId="43" fillId="0" borderId="25" xfId="0" applyFont="1" applyBorder="1" applyAlignment="1">
      <alignment horizontal="center"/>
    </xf>
    <xf numFmtId="168" fontId="43" fillId="0" borderId="24" xfId="4" applyNumberFormat="1" applyFont="1" applyFill="1" applyBorder="1"/>
    <xf numFmtId="10" fontId="42" fillId="0" borderId="0" xfId="0" applyNumberFormat="1" applyFont="1"/>
    <xf numFmtId="167" fontId="42" fillId="0" borderId="32" xfId="2" applyNumberFormat="1" applyFont="1" applyFill="1" applyBorder="1"/>
    <xf numFmtId="0" fontId="42" fillId="0" borderId="29" xfId="0" applyFont="1" applyBorder="1"/>
    <xf numFmtId="0" fontId="42" fillId="0" borderId="32" xfId="0" applyFont="1" applyBorder="1"/>
    <xf numFmtId="0" fontId="41" fillId="0" borderId="28" xfId="0" applyFont="1" applyBorder="1"/>
    <xf numFmtId="0" fontId="42" fillId="0" borderId="28" xfId="0" applyFont="1" applyBorder="1"/>
    <xf numFmtId="0" fontId="42" fillId="0" borderId="31" xfId="0" applyFont="1" applyBorder="1"/>
    <xf numFmtId="1" fontId="40" fillId="56" borderId="25" xfId="4" applyNumberFormat="1" applyFont="1" applyFill="1" applyBorder="1" applyAlignment="1">
      <alignment horizontal="center" vertical="center" wrapText="1"/>
    </xf>
    <xf numFmtId="167" fontId="42" fillId="0" borderId="27" xfId="2" applyNumberFormat="1" applyFont="1" applyFill="1" applyBorder="1"/>
    <xf numFmtId="167" fontId="42" fillId="0" borderId="28" xfId="2" applyNumberFormat="1" applyFont="1" applyFill="1" applyBorder="1"/>
    <xf numFmtId="167" fontId="42" fillId="0" borderId="31" xfId="2" applyNumberFormat="1" applyFont="1" applyFill="1" applyBorder="1"/>
    <xf numFmtId="0" fontId="42" fillId="0" borderId="10" xfId="0" applyFont="1" applyBorder="1"/>
    <xf numFmtId="0" fontId="42" fillId="33" borderId="11" xfId="0" applyFont="1" applyFill="1" applyBorder="1"/>
    <xf numFmtId="168" fontId="42" fillId="33" borderId="0" xfId="1" applyNumberFormat="1" applyFont="1" applyFill="1" applyBorder="1"/>
    <xf numFmtId="168" fontId="42" fillId="0" borderId="0" xfId="1" applyNumberFormat="1" applyFont="1" applyFill="1" applyBorder="1"/>
    <xf numFmtId="168" fontId="42" fillId="0" borderId="0" xfId="1" applyNumberFormat="1" applyFont="1" applyBorder="1"/>
    <xf numFmtId="168" fontId="41" fillId="33" borderId="0" xfId="1" applyNumberFormat="1" applyFont="1" applyFill="1" applyBorder="1"/>
    <xf numFmtId="0" fontId="42" fillId="0" borderId="37" xfId="0" applyFont="1" applyBorder="1"/>
    <xf numFmtId="168" fontId="43" fillId="33" borderId="13" xfId="1" applyNumberFormat="1" applyFont="1" applyFill="1" applyBorder="1"/>
    <xf numFmtId="0" fontId="42" fillId="0" borderId="14" xfId="0" applyFont="1" applyBorder="1"/>
    <xf numFmtId="167" fontId="42" fillId="33" borderId="13" xfId="2" applyNumberFormat="1" applyFont="1" applyFill="1" applyBorder="1"/>
    <xf numFmtId="167" fontId="42" fillId="0" borderId="13" xfId="2" applyNumberFormat="1" applyFont="1" applyFill="1" applyBorder="1"/>
    <xf numFmtId="167" fontId="42" fillId="0" borderId="13" xfId="2" applyNumberFormat="1" applyFont="1" applyBorder="1"/>
    <xf numFmtId="1" fontId="40" fillId="56" borderId="36" xfId="4" applyNumberFormat="1" applyFont="1" applyFill="1" applyBorder="1" applyAlignment="1">
      <alignment horizontal="center" vertical="center" wrapText="1"/>
    </xf>
    <xf numFmtId="168" fontId="42" fillId="0" borderId="35" xfId="4" applyNumberFormat="1" applyFont="1" applyFill="1" applyBorder="1"/>
    <xf numFmtId="167" fontId="42" fillId="0" borderId="35" xfId="2" applyNumberFormat="1" applyFont="1" applyFill="1" applyBorder="1"/>
    <xf numFmtId="168" fontId="43" fillId="0" borderId="24" xfId="4" applyNumberFormat="1" applyFont="1" applyBorder="1"/>
    <xf numFmtId="168" fontId="43" fillId="0" borderId="26" xfId="4" applyNumberFormat="1" applyFont="1" applyBorder="1"/>
    <xf numFmtId="168" fontId="43" fillId="0" borderId="36" xfId="4" applyNumberFormat="1" applyFont="1" applyBorder="1"/>
    <xf numFmtId="167" fontId="43" fillId="0" borderId="36" xfId="2" applyNumberFormat="1" applyFont="1" applyBorder="1"/>
    <xf numFmtId="0" fontId="44" fillId="0" borderId="0" xfId="0" applyFont="1"/>
    <xf numFmtId="0" fontId="29" fillId="0" borderId="42" xfId="1282" applyBorder="1" applyAlignment="1">
      <alignment horizontal="left"/>
    </xf>
    <xf numFmtId="0" fontId="16" fillId="57" borderId="46" xfId="0" applyFont="1" applyFill="1" applyBorder="1" applyAlignment="1">
      <alignment horizontal="left"/>
    </xf>
    <xf numFmtId="0" fontId="16" fillId="57" borderId="47" xfId="0" applyFont="1" applyFill="1" applyBorder="1" applyAlignment="1">
      <alignment horizontal="left"/>
    </xf>
    <xf numFmtId="49" fontId="0" fillId="0" borderId="46" xfId="0" applyNumberFormat="1" applyBorder="1" applyAlignment="1">
      <alignment horizontal="left"/>
    </xf>
    <xf numFmtId="49" fontId="0" fillId="0" borderId="12" xfId="0" applyNumberFormat="1" applyBorder="1" applyAlignment="1">
      <alignment horizontal="left"/>
    </xf>
    <xf numFmtId="49" fontId="0" fillId="0" borderId="33" xfId="0" applyNumberFormat="1" applyBorder="1" applyAlignment="1">
      <alignment horizontal="left"/>
    </xf>
    <xf numFmtId="0" fontId="43" fillId="0" borderId="25" xfId="0" applyFont="1" applyBorder="1" applyAlignment="1">
      <alignment horizontal="left"/>
    </xf>
    <xf numFmtId="167" fontId="43" fillId="0" borderId="24" xfId="2" applyNumberFormat="1" applyFont="1" applyFill="1" applyBorder="1"/>
    <xf numFmtId="0" fontId="43" fillId="0" borderId="37" xfId="0" applyFont="1" applyBorder="1" applyAlignment="1">
      <alignment horizontal="left"/>
    </xf>
    <xf numFmtId="3" fontId="42" fillId="0" borderId="29" xfId="4" applyNumberFormat="1" applyFont="1" applyFill="1" applyBorder="1"/>
    <xf numFmtId="3" fontId="43" fillId="0" borderId="48" xfId="4" applyNumberFormat="1" applyFont="1" applyFill="1" applyBorder="1"/>
    <xf numFmtId="3" fontId="43" fillId="0" borderId="26" xfId="4" applyNumberFormat="1" applyFont="1" applyFill="1" applyBorder="1"/>
    <xf numFmtId="3" fontId="42" fillId="0" borderId="43" xfId="0" applyNumberFormat="1" applyFont="1" applyBorder="1"/>
    <xf numFmtId="3" fontId="42" fillId="0" borderId="44" xfId="0" applyNumberFormat="1" applyFont="1" applyBorder="1"/>
    <xf numFmtId="3" fontId="42" fillId="0" borderId="44" xfId="2" applyNumberFormat="1" applyFont="1" applyBorder="1"/>
    <xf numFmtId="3" fontId="42" fillId="0" borderId="30" xfId="0" applyNumberFormat="1" applyFont="1" applyBorder="1"/>
    <xf numFmtId="3" fontId="42" fillId="0" borderId="32" xfId="0" applyNumberFormat="1" applyFont="1" applyBorder="1"/>
    <xf numFmtId="3" fontId="42" fillId="0" borderId="32" xfId="2" applyNumberFormat="1" applyFont="1" applyBorder="1"/>
    <xf numFmtId="0" fontId="43" fillId="0" borderId="38" xfId="0" applyFont="1" applyBorder="1"/>
    <xf numFmtId="0" fontId="43" fillId="0" borderId="40" xfId="0" applyFont="1" applyBorder="1"/>
    <xf numFmtId="0" fontId="42" fillId="0" borderId="43" xfId="0" applyFont="1" applyBorder="1"/>
    <xf numFmtId="167" fontId="43" fillId="0" borderId="44" xfId="2" applyNumberFormat="1" applyFont="1" applyFill="1" applyBorder="1"/>
    <xf numFmtId="0" fontId="42" fillId="0" borderId="30" xfId="0" applyFont="1" applyBorder="1"/>
    <xf numFmtId="167" fontId="43" fillId="0" borderId="32" xfId="2" applyNumberFormat="1" applyFont="1" applyFill="1" applyBorder="1"/>
    <xf numFmtId="0" fontId="41" fillId="33" borderId="37" xfId="0" applyFont="1" applyFill="1" applyBorder="1"/>
    <xf numFmtId="167" fontId="43" fillId="0" borderId="24" xfId="2" applyNumberFormat="1" applyFont="1" applyBorder="1"/>
    <xf numFmtId="168" fontId="42" fillId="0" borderId="0" xfId="1" applyNumberFormat="1" applyFont="1"/>
    <xf numFmtId="168" fontId="42" fillId="0" borderId="0" xfId="0" applyNumberFormat="1" applyFont="1"/>
    <xf numFmtId="173" fontId="42" fillId="0" borderId="0" xfId="1" applyNumberFormat="1" applyFont="1"/>
    <xf numFmtId="0" fontId="29" fillId="33" borderId="37" xfId="1282" applyFill="1" applyBorder="1"/>
    <xf numFmtId="167" fontId="42" fillId="0" borderId="30" xfId="2" applyNumberFormat="1" applyFont="1" applyFill="1" applyBorder="1"/>
    <xf numFmtId="168" fontId="42" fillId="0" borderId="34" xfId="1" applyNumberFormat="1" applyFont="1" applyFill="1" applyBorder="1"/>
    <xf numFmtId="168" fontId="42" fillId="0" borderId="11" xfId="0" applyNumberFormat="1" applyFont="1" applyBorder="1"/>
    <xf numFmtId="168" fontId="0" fillId="0" borderId="0" xfId="0" applyNumberFormat="1"/>
    <xf numFmtId="0" fontId="43" fillId="0" borderId="0" xfId="0" applyFont="1" applyAlignment="1">
      <alignment horizontal="center"/>
    </xf>
    <xf numFmtId="168" fontId="43" fillId="0" borderId="0" xfId="4" applyNumberFormat="1" applyFont="1" applyFill="1" applyBorder="1"/>
    <xf numFmtId="175" fontId="43" fillId="0" borderId="0" xfId="0" applyNumberFormat="1" applyFont="1"/>
    <xf numFmtId="175" fontId="40" fillId="0" borderId="0" xfId="0" applyNumberFormat="1" applyFont="1"/>
    <xf numFmtId="175" fontId="43" fillId="0" borderId="34" xfId="0" applyNumberFormat="1" applyFont="1" applyBorder="1"/>
    <xf numFmtId="172" fontId="42" fillId="0" borderId="0" xfId="0" applyNumberFormat="1" applyFont="1"/>
    <xf numFmtId="3" fontId="42" fillId="0" borderId="28" xfId="4" applyNumberFormat="1" applyFont="1" applyFill="1" applyBorder="1"/>
    <xf numFmtId="3" fontId="43" fillId="0" borderId="41" xfId="4" applyNumberFormat="1" applyFont="1" applyFill="1" applyBorder="1"/>
    <xf numFmtId="3" fontId="42" fillId="0" borderId="38" xfId="0" applyNumberFormat="1" applyFont="1" applyBorder="1"/>
    <xf numFmtId="3" fontId="42" fillId="0" borderId="40" xfId="0" applyNumberFormat="1" applyFont="1" applyBorder="1"/>
    <xf numFmtId="0" fontId="41" fillId="0" borderId="40" xfId="0" applyFont="1" applyBorder="1"/>
    <xf numFmtId="167" fontId="43" fillId="0" borderId="26" xfId="2" applyNumberFormat="1" applyFont="1" applyBorder="1"/>
    <xf numFmtId="174" fontId="42" fillId="0" borderId="27" xfId="4" applyNumberFormat="1" applyFont="1" applyFill="1" applyBorder="1"/>
    <xf numFmtId="174" fontId="42" fillId="0" borderId="29" xfId="4" applyNumberFormat="1" applyFont="1" applyFill="1" applyBorder="1"/>
    <xf numFmtId="174" fontId="42" fillId="0" borderId="35" xfId="4" applyNumberFormat="1" applyFont="1" applyFill="1" applyBorder="1"/>
    <xf numFmtId="174" fontId="43" fillId="0" borderId="24" xfId="4" applyNumberFormat="1" applyFont="1" applyBorder="1"/>
    <xf numFmtId="174" fontId="43" fillId="0" borderId="26" xfId="4" applyNumberFormat="1" applyFont="1" applyBorder="1"/>
    <xf numFmtId="174" fontId="43" fillId="0" borderId="36" xfId="4" applyNumberFormat="1" applyFont="1" applyBorder="1"/>
    <xf numFmtId="168" fontId="42" fillId="0" borderId="27" xfId="1" applyNumberFormat="1" applyFont="1" applyFill="1" applyBorder="1"/>
    <xf numFmtId="168" fontId="42" fillId="0" borderId="29" xfId="1" applyNumberFormat="1" applyFont="1" applyFill="1" applyBorder="1"/>
    <xf numFmtId="168" fontId="42" fillId="0" borderId="29" xfId="1" applyNumberFormat="1" applyFont="1" applyBorder="1"/>
    <xf numFmtId="168" fontId="42" fillId="0" borderId="30" xfId="1" applyNumberFormat="1" applyFont="1" applyFill="1" applyBorder="1"/>
    <xf numFmtId="168" fontId="42" fillId="0" borderId="32" xfId="1" applyNumberFormat="1" applyFont="1" applyFill="1" applyBorder="1"/>
    <xf numFmtId="168" fontId="42" fillId="0" borderId="32" xfId="1" applyNumberFormat="1" applyFont="1" applyBorder="1"/>
    <xf numFmtId="0" fontId="40" fillId="33" borderId="37" xfId="0" applyFont="1" applyFill="1" applyBorder="1"/>
    <xf numFmtId="167" fontId="42" fillId="0" borderId="26" xfId="2" applyNumberFormat="1" applyFont="1" applyBorder="1"/>
    <xf numFmtId="0" fontId="29" fillId="0" borderId="45" xfId="1282" applyBorder="1" applyAlignment="1">
      <alignment horizontal="left"/>
    </xf>
    <xf numFmtId="168" fontId="42" fillId="0" borderId="0" xfId="4" applyNumberFormat="1" applyFont="1" applyFill="1" applyBorder="1"/>
    <xf numFmtId="1" fontId="40" fillId="56" borderId="48" xfId="4" applyNumberFormat="1" applyFont="1" applyFill="1" applyBorder="1" applyAlignment="1">
      <alignment horizontal="center" vertical="center" wrapText="1"/>
    </xf>
    <xf numFmtId="0" fontId="47" fillId="0" borderId="0" xfId="0" applyFont="1"/>
    <xf numFmtId="0" fontId="45" fillId="0" borderId="0" xfId="0" applyFont="1"/>
    <xf numFmtId="0" fontId="40" fillId="0" borderId="24" xfId="0" applyFont="1" applyBorder="1" applyAlignment="1">
      <alignment horizontal="center"/>
    </xf>
    <xf numFmtId="171" fontId="40" fillId="0" borderId="25" xfId="0" applyNumberFormat="1" applyFont="1" applyBorder="1" applyAlignment="1">
      <alignment horizontal="left" vertical="center" wrapText="1"/>
    </xf>
    <xf numFmtId="1" fontId="40" fillId="0" borderId="24" xfId="4" applyNumberFormat="1" applyFont="1" applyFill="1" applyBorder="1" applyAlignment="1">
      <alignment horizontal="center" vertical="center" wrapText="1"/>
    </xf>
    <xf numFmtId="1" fontId="40" fillId="0" borderId="26" xfId="4" applyNumberFormat="1" applyFont="1" applyFill="1" applyBorder="1" applyAlignment="1">
      <alignment horizontal="center" vertical="center" wrapText="1"/>
    </xf>
    <xf numFmtId="173" fontId="42" fillId="0" borderId="0" xfId="1" applyNumberFormat="1" applyFont="1" applyFill="1"/>
    <xf numFmtId="168" fontId="42" fillId="0" borderId="0" xfId="1" applyNumberFormat="1" applyFont="1" applyFill="1"/>
    <xf numFmtId="167" fontId="42" fillId="0" borderId="0" xfId="2" applyNumberFormat="1" applyFont="1" applyFill="1"/>
    <xf numFmtId="0" fontId="42" fillId="0" borderId="12" xfId="0" applyFont="1" applyBorder="1" applyAlignment="1">
      <alignment horizontal="center"/>
    </xf>
    <xf numFmtId="9" fontId="43" fillId="0" borderId="24" xfId="2" applyFont="1" applyFill="1" applyBorder="1"/>
    <xf numFmtId="1" fontId="40" fillId="0" borderId="25" xfId="4" applyNumberFormat="1" applyFont="1" applyFill="1" applyBorder="1" applyAlignment="1">
      <alignment horizontal="center" vertical="center" wrapText="1"/>
    </xf>
    <xf numFmtId="0" fontId="42" fillId="0" borderId="33" xfId="0" applyFont="1" applyBorder="1"/>
    <xf numFmtId="168" fontId="42" fillId="0" borderId="28" xfId="1" applyNumberFormat="1" applyFont="1" applyFill="1" applyBorder="1"/>
    <xf numFmtId="0" fontId="42" fillId="0" borderId="42" xfId="0" applyFont="1" applyBorder="1"/>
    <xf numFmtId="0" fontId="42" fillId="0" borderId="11" xfId="0" applyFont="1" applyBorder="1"/>
    <xf numFmtId="1" fontId="40" fillId="0" borderId="37" xfId="4" applyNumberFormat="1" applyFont="1" applyFill="1" applyBorder="1" applyAlignment="1">
      <alignment horizontal="center" vertical="center" wrapText="1"/>
    </xf>
    <xf numFmtId="167" fontId="42" fillId="0" borderId="49" xfId="2" applyNumberFormat="1" applyFont="1" applyFill="1" applyBorder="1"/>
    <xf numFmtId="167" fontId="42" fillId="0" borderId="50" xfId="2" applyNumberFormat="1" applyFont="1" applyFill="1" applyBorder="1"/>
    <xf numFmtId="1" fontId="40" fillId="56" borderId="52" xfId="4" applyNumberFormat="1" applyFont="1" applyFill="1" applyBorder="1" applyAlignment="1">
      <alignment horizontal="center" vertical="center" wrapText="1"/>
    </xf>
    <xf numFmtId="171" fontId="40" fillId="56" borderId="41" xfId="0" applyNumberFormat="1" applyFont="1" applyFill="1" applyBorder="1" applyAlignment="1">
      <alignment horizontal="left" vertical="center" wrapText="1"/>
    </xf>
    <xf numFmtId="0" fontId="40" fillId="56" borderId="37" xfId="0" applyFont="1" applyFill="1" applyBorder="1" applyAlignment="1">
      <alignment horizontal="center"/>
    </xf>
    <xf numFmtId="1" fontId="40" fillId="33" borderId="26" xfId="4" applyNumberFormat="1" applyFont="1" applyFill="1" applyBorder="1" applyAlignment="1">
      <alignment horizontal="center" vertical="center" wrapText="1"/>
    </xf>
    <xf numFmtId="0" fontId="41" fillId="0" borderId="37" xfId="0" applyFont="1" applyBorder="1"/>
    <xf numFmtId="0" fontId="40" fillId="58" borderId="24" xfId="0" applyFont="1" applyFill="1" applyBorder="1" applyAlignment="1">
      <alignment horizontal="center"/>
    </xf>
    <xf numFmtId="171" fontId="40" fillId="58" borderId="25" xfId="0" applyNumberFormat="1" applyFont="1" applyFill="1" applyBorder="1" applyAlignment="1">
      <alignment horizontal="left" vertical="center" wrapText="1"/>
    </xf>
    <xf numFmtId="1" fontId="40" fillId="58" borderId="24" xfId="4" applyNumberFormat="1" applyFont="1" applyFill="1" applyBorder="1" applyAlignment="1">
      <alignment horizontal="center" vertical="center" wrapText="1"/>
    </xf>
    <xf numFmtId="1" fontId="40" fillId="58" borderId="26" xfId="4" applyNumberFormat="1" applyFont="1" applyFill="1" applyBorder="1" applyAlignment="1">
      <alignment horizontal="center" vertical="center" wrapText="1"/>
    </xf>
    <xf numFmtId="0" fontId="29" fillId="0" borderId="47" xfId="1282" applyBorder="1" applyAlignment="1">
      <alignment horizontal="left"/>
    </xf>
    <xf numFmtId="167" fontId="41" fillId="0" borderId="39" xfId="2" applyNumberFormat="1" applyFont="1" applyFill="1" applyBorder="1"/>
    <xf numFmtId="167" fontId="40" fillId="0" borderId="37" xfId="2" applyNumberFormat="1" applyFont="1" applyFill="1" applyBorder="1"/>
    <xf numFmtId="176" fontId="42" fillId="0" borderId="0" xfId="0" applyNumberFormat="1" applyFont="1"/>
    <xf numFmtId="0" fontId="50" fillId="0" borderId="0" xfId="0" applyFont="1"/>
    <xf numFmtId="171" fontId="40" fillId="59" borderId="37" xfId="0" applyNumberFormat="1" applyFont="1" applyFill="1" applyBorder="1" applyAlignment="1">
      <alignment horizontal="left" vertical="center" wrapText="1"/>
    </xf>
    <xf numFmtId="1" fontId="40" fillId="59" borderId="37" xfId="4" applyNumberFormat="1" applyFont="1" applyFill="1" applyBorder="1" applyAlignment="1">
      <alignment horizontal="center" vertical="center" wrapText="1"/>
    </xf>
    <xf numFmtId="0" fontId="51" fillId="0" borderId="39" xfId="0" applyFont="1" applyBorder="1"/>
    <xf numFmtId="167" fontId="51" fillId="0" borderId="39" xfId="2" applyNumberFormat="1" applyFont="1" applyFill="1" applyBorder="1"/>
    <xf numFmtId="0" fontId="51" fillId="0" borderId="40" xfId="0" applyFont="1" applyBorder="1"/>
    <xf numFmtId="0" fontId="52" fillId="33" borderId="37" xfId="1282" applyFont="1" applyFill="1" applyBorder="1"/>
    <xf numFmtId="0" fontId="51" fillId="0" borderId="0" xfId="0" applyFont="1"/>
    <xf numFmtId="167" fontId="51" fillId="0" borderId="0" xfId="0" applyNumberFormat="1" applyFont="1"/>
    <xf numFmtId="168" fontId="42" fillId="0" borderId="11" xfId="1" applyNumberFormat="1" applyFont="1" applyBorder="1"/>
    <xf numFmtId="0" fontId="42" fillId="33" borderId="41" xfId="0" applyFont="1" applyFill="1" applyBorder="1"/>
    <xf numFmtId="168" fontId="42" fillId="0" borderId="42" xfId="1" applyNumberFormat="1" applyFont="1" applyBorder="1"/>
    <xf numFmtId="168" fontId="42" fillId="0" borderId="42" xfId="1" applyNumberFormat="1" applyFont="1" applyFill="1" applyBorder="1"/>
    <xf numFmtId="164" fontId="42" fillId="0" borderId="0" xfId="1324" applyFont="1"/>
    <xf numFmtId="0" fontId="53" fillId="0" borderId="42" xfId="1282" applyFont="1" applyBorder="1" applyAlignment="1">
      <alignment horizontal="left"/>
    </xf>
    <xf numFmtId="1" fontId="43" fillId="0" borderId="24" xfId="0" applyNumberFormat="1" applyFont="1" applyBorder="1" applyAlignment="1">
      <alignment horizontal="center"/>
    </xf>
    <xf numFmtId="1" fontId="43" fillId="0" borderId="26" xfId="0" applyNumberFormat="1" applyFont="1" applyBorder="1" applyAlignment="1">
      <alignment horizontal="center"/>
    </xf>
    <xf numFmtId="1" fontId="43" fillId="33" borderId="24" xfId="0" applyNumberFormat="1" applyFont="1" applyFill="1" applyBorder="1" applyAlignment="1">
      <alignment horizontal="center"/>
    </xf>
    <xf numFmtId="1" fontId="43" fillId="33" borderId="26" xfId="0" applyNumberFormat="1" applyFont="1" applyFill="1" applyBorder="1" applyAlignment="1">
      <alignment horizontal="center"/>
    </xf>
    <xf numFmtId="0" fontId="42" fillId="0" borderId="41" xfId="0" applyFont="1" applyBorder="1"/>
    <xf numFmtId="167" fontId="42" fillId="0" borderId="53" xfId="2" applyNumberFormat="1" applyFont="1" applyBorder="1"/>
    <xf numFmtId="168" fontId="42" fillId="0" borderId="28" xfId="4" applyNumberFormat="1" applyFont="1" applyFill="1" applyBorder="1"/>
    <xf numFmtId="168" fontId="43" fillId="0" borderId="25" xfId="4" applyNumberFormat="1" applyFont="1" applyBorder="1"/>
    <xf numFmtId="167" fontId="42" fillId="0" borderId="38" xfId="2" applyNumberFormat="1" applyFont="1" applyFill="1" applyBorder="1"/>
    <xf numFmtId="167" fontId="42" fillId="0" borderId="39" xfId="2" applyNumberFormat="1" applyFont="1" applyFill="1" applyBorder="1"/>
    <xf numFmtId="167" fontId="42" fillId="0" borderId="40" xfId="2" applyNumberFormat="1" applyFont="1" applyFill="1" applyBorder="1"/>
    <xf numFmtId="168" fontId="42" fillId="0" borderId="43" xfId="1" applyNumberFormat="1" applyFont="1" applyFill="1" applyBorder="1"/>
    <xf numFmtId="168" fontId="42" fillId="0" borderId="38" xfId="1" applyNumberFormat="1" applyFont="1" applyFill="1" applyBorder="1"/>
    <xf numFmtId="168" fontId="42" fillId="0" borderId="39" xfId="1" applyNumberFormat="1" applyFont="1" applyFill="1" applyBorder="1"/>
    <xf numFmtId="168" fontId="42" fillId="0" borderId="40" xfId="1" applyNumberFormat="1" applyFont="1" applyFill="1" applyBorder="1"/>
    <xf numFmtId="168" fontId="43" fillId="33" borderId="34" xfId="1" applyNumberFormat="1" applyFont="1" applyFill="1" applyBorder="1"/>
    <xf numFmtId="168" fontId="42" fillId="33" borderId="46" xfId="1" applyNumberFormat="1" applyFont="1" applyFill="1" applyBorder="1"/>
    <xf numFmtId="168" fontId="42" fillId="33" borderId="51" xfId="1" applyNumberFormat="1" applyFont="1" applyFill="1" applyBorder="1"/>
    <xf numFmtId="168" fontId="41" fillId="33" borderId="51" xfId="1" applyNumberFormat="1" applyFont="1" applyFill="1" applyBorder="1"/>
    <xf numFmtId="168" fontId="42" fillId="0" borderId="51" xfId="1" applyNumberFormat="1" applyFont="1" applyFill="1" applyBorder="1"/>
    <xf numFmtId="168" fontId="42" fillId="0" borderId="47" xfId="1" applyNumberFormat="1" applyFont="1" applyFill="1" applyBorder="1"/>
    <xf numFmtId="168" fontId="42" fillId="33" borderId="12" xfId="1" applyNumberFormat="1" applyFont="1" applyFill="1" applyBorder="1"/>
    <xf numFmtId="168" fontId="42" fillId="33" borderId="33" xfId="1" applyNumberFormat="1" applyFont="1" applyFill="1" applyBorder="1"/>
    <xf numFmtId="168" fontId="42" fillId="33" borderId="34" xfId="1" applyNumberFormat="1" applyFont="1" applyFill="1" applyBorder="1"/>
    <xf numFmtId="168" fontId="41" fillId="33" borderId="34" xfId="1" applyNumberFormat="1" applyFont="1" applyFill="1" applyBorder="1"/>
    <xf numFmtId="168" fontId="42" fillId="0" borderId="45" xfId="1" applyNumberFormat="1" applyFont="1" applyFill="1" applyBorder="1"/>
    <xf numFmtId="0" fontId="42" fillId="0" borderId="39" xfId="0" applyFont="1" applyBorder="1" applyAlignment="1">
      <alignment horizontal="center"/>
    </xf>
    <xf numFmtId="0" fontId="41" fillId="0" borderId="42" xfId="0" applyFont="1" applyBorder="1"/>
    <xf numFmtId="0" fontId="42" fillId="0" borderId="40" xfId="0" applyFont="1" applyBorder="1" applyAlignment="1">
      <alignment horizontal="center"/>
    </xf>
    <xf numFmtId="0" fontId="42" fillId="0" borderId="0" xfId="0" applyFont="1" applyAlignment="1">
      <alignment horizontal="center"/>
    </xf>
    <xf numFmtId="0" fontId="43" fillId="0" borderId="37" xfId="0" applyFont="1" applyBorder="1" applyAlignment="1">
      <alignment horizontal="center"/>
    </xf>
    <xf numFmtId="164" fontId="0" fillId="0" borderId="0" xfId="0" applyNumberFormat="1"/>
    <xf numFmtId="0" fontId="42" fillId="0" borderId="54" xfId="0" applyFont="1" applyBorder="1" applyAlignment="1">
      <alignment horizontal="center" wrapText="1"/>
    </xf>
    <xf numFmtId="0" fontId="42" fillId="0" borderId="61" xfId="0" applyFont="1" applyBorder="1" applyAlignment="1">
      <alignment horizontal="center" wrapText="1"/>
    </xf>
    <xf numFmtId="167" fontId="0" fillId="0" borderId="62" xfId="2" applyNumberFormat="1" applyFont="1" applyBorder="1"/>
    <xf numFmtId="167" fontId="0" fillId="0" borderId="63" xfId="2" applyNumberFormat="1" applyFont="1" applyBorder="1"/>
    <xf numFmtId="167" fontId="0" fillId="0" borderId="64" xfId="2" applyNumberFormat="1" applyFont="1" applyBorder="1"/>
    <xf numFmtId="168" fontId="42" fillId="0" borderId="58" xfId="0" applyNumberFormat="1" applyFont="1" applyBorder="1"/>
    <xf numFmtId="168" fontId="42" fillId="0" borderId="59" xfId="0" applyNumberFormat="1" applyFont="1" applyBorder="1"/>
    <xf numFmtId="168" fontId="42" fillId="0" borderId="60" xfId="0" applyNumberFormat="1" applyFont="1" applyBorder="1"/>
    <xf numFmtId="0" fontId="42" fillId="0" borderId="14" xfId="0" applyFont="1" applyBorder="1" applyAlignment="1">
      <alignment horizontal="center" wrapText="1"/>
    </xf>
    <xf numFmtId="168" fontId="42" fillId="0" borderId="65" xfId="0" applyNumberFormat="1" applyFont="1" applyBorder="1"/>
    <xf numFmtId="168" fontId="42" fillId="0" borderId="66" xfId="0" applyNumberFormat="1" applyFont="1" applyBorder="1"/>
    <xf numFmtId="168" fontId="42" fillId="0" borderId="67" xfId="0" applyNumberFormat="1" applyFont="1" applyBorder="1"/>
    <xf numFmtId="9" fontId="43" fillId="0" borderId="0" xfId="2" applyFont="1" applyFill="1" applyBorder="1"/>
    <xf numFmtId="9" fontId="0" fillId="0" borderId="0" xfId="2" applyFont="1" applyFill="1"/>
    <xf numFmtId="0" fontId="40" fillId="33" borderId="37" xfId="0" applyFont="1" applyFill="1" applyBorder="1" applyAlignment="1">
      <alignment horizontal="center"/>
    </xf>
    <xf numFmtId="171" fontId="40" fillId="33" borderId="41" xfId="0" applyNumberFormat="1" applyFont="1" applyFill="1" applyBorder="1" applyAlignment="1">
      <alignment horizontal="left" vertical="center" wrapText="1"/>
    </xf>
    <xf numFmtId="1" fontId="40" fillId="33" borderId="24" xfId="4" applyNumberFormat="1" applyFont="1" applyFill="1" applyBorder="1" applyAlignment="1">
      <alignment horizontal="center" vertical="center" wrapText="1"/>
    </xf>
    <xf numFmtId="168" fontId="43" fillId="0" borderId="11" xfId="4" applyNumberFormat="1" applyFont="1" applyFill="1" applyBorder="1"/>
    <xf numFmtId="10" fontId="42" fillId="0" borderId="27" xfId="2" applyNumberFormat="1" applyFont="1" applyFill="1" applyBorder="1"/>
    <xf numFmtId="168" fontId="0" fillId="0" borderId="55" xfId="0" applyNumberFormat="1" applyBorder="1"/>
    <xf numFmtId="168" fontId="0" fillId="0" borderId="56" xfId="0" applyNumberFormat="1" applyBorder="1"/>
    <xf numFmtId="168" fontId="0" fillId="0" borderId="57" xfId="0" applyNumberFormat="1" applyBorder="1"/>
    <xf numFmtId="168" fontId="43" fillId="33" borderId="33" xfId="1" applyNumberFormat="1" applyFont="1" applyFill="1" applyBorder="1"/>
    <xf numFmtId="167" fontId="42" fillId="0" borderId="43" xfId="2" applyNumberFormat="1" applyFont="1" applyFill="1" applyBorder="1"/>
    <xf numFmtId="167" fontId="42" fillId="0" borderId="44" xfId="2" applyNumberFormat="1" applyFont="1" applyFill="1" applyBorder="1"/>
    <xf numFmtId="167" fontId="42" fillId="0" borderId="68" xfId="2" applyNumberFormat="1" applyFont="1" applyFill="1" applyBorder="1"/>
    <xf numFmtId="164" fontId="42" fillId="0" borderId="0" xfId="0" applyNumberFormat="1" applyFont="1"/>
    <xf numFmtId="178" fontId="42" fillId="0" borderId="0" xfId="1324" applyNumberFormat="1" applyFont="1"/>
    <xf numFmtId="168" fontId="42" fillId="0" borderId="49" xfId="4" applyNumberFormat="1" applyFont="1" applyFill="1" applyBorder="1"/>
    <xf numFmtId="0" fontId="42" fillId="0" borderId="38" xfId="0" applyFont="1" applyBorder="1"/>
    <xf numFmtId="0" fontId="42" fillId="0" borderId="43" xfId="0" applyFont="1" applyBorder="1" applyAlignment="1">
      <alignment horizontal="center"/>
    </xf>
    <xf numFmtId="0" fontId="42" fillId="0" borderId="68" xfId="0" applyFont="1" applyBorder="1"/>
    <xf numFmtId="175" fontId="43" fillId="0" borderId="51" xfId="0" applyNumberFormat="1" applyFont="1" applyBorder="1"/>
    <xf numFmtId="171" fontId="40" fillId="0" borderId="37" xfId="0" applyNumberFormat="1" applyFont="1" applyBorder="1" applyAlignment="1">
      <alignment horizontal="left" vertical="center" wrapText="1"/>
    </xf>
    <xf numFmtId="1" fontId="43" fillId="0" borderId="25" xfId="0" applyNumberFormat="1" applyFont="1" applyBorder="1" applyAlignment="1">
      <alignment horizontal="center"/>
    </xf>
    <xf numFmtId="168" fontId="42" fillId="0" borderId="28" xfId="1" applyNumberFormat="1" applyFont="1" applyBorder="1"/>
    <xf numFmtId="168" fontId="42" fillId="0" borderId="31" xfId="1" applyNumberFormat="1" applyFont="1" applyBorder="1"/>
    <xf numFmtId="0" fontId="40" fillId="56" borderId="38" xfId="0" applyFont="1" applyFill="1" applyBorder="1" applyAlignment="1">
      <alignment horizontal="center"/>
    </xf>
    <xf numFmtId="0" fontId="42" fillId="0" borderId="38" xfId="0" applyFont="1" applyBorder="1" applyAlignment="1">
      <alignment horizontal="center"/>
    </xf>
    <xf numFmtId="168" fontId="42" fillId="0" borderId="38" xfId="4" applyNumberFormat="1" applyFont="1" applyFill="1" applyBorder="1"/>
    <xf numFmtId="168" fontId="42" fillId="0" borderId="39" xfId="4" applyNumberFormat="1" applyFont="1" applyFill="1" applyBorder="1"/>
    <xf numFmtId="168" fontId="42" fillId="0" borderId="40" xfId="4" applyNumberFormat="1" applyFont="1" applyFill="1" applyBorder="1"/>
    <xf numFmtId="171" fontId="40" fillId="33" borderId="37" xfId="0" applyNumberFormat="1" applyFont="1" applyFill="1" applyBorder="1" applyAlignment="1">
      <alignment horizontal="left" vertical="center" wrapText="1"/>
    </xf>
    <xf numFmtId="1" fontId="40" fillId="33" borderId="25" xfId="4" applyNumberFormat="1" applyFont="1" applyFill="1" applyBorder="1" applyAlignment="1">
      <alignment horizontal="center" vertical="center" wrapText="1"/>
    </xf>
    <xf numFmtId="167" fontId="42" fillId="0" borderId="11" xfId="2" applyNumberFormat="1" applyFont="1" applyBorder="1"/>
    <xf numFmtId="167" fontId="42" fillId="0" borderId="41" xfId="2" applyNumberFormat="1" applyFont="1" applyBorder="1"/>
    <xf numFmtId="168" fontId="42" fillId="0" borderId="13" xfId="1" applyNumberFormat="1" applyFont="1" applyFill="1" applyBorder="1"/>
    <xf numFmtId="1" fontId="40" fillId="33" borderId="10" xfId="4" applyNumberFormat="1" applyFont="1" applyFill="1" applyBorder="1" applyAlignment="1">
      <alignment horizontal="center" vertical="center" wrapText="1"/>
    </xf>
    <xf numFmtId="168" fontId="42" fillId="0" borderId="12" xfId="4" applyNumberFormat="1" applyFont="1" applyFill="1" applyBorder="1"/>
    <xf numFmtId="168" fontId="43" fillId="0" borderId="10" xfId="4" applyNumberFormat="1" applyFont="1" applyFill="1" applyBorder="1"/>
    <xf numFmtId="168" fontId="43" fillId="0" borderId="37" xfId="4" applyNumberFormat="1" applyFont="1" applyFill="1" applyBorder="1"/>
    <xf numFmtId="168" fontId="43" fillId="0" borderId="41" xfId="4" applyNumberFormat="1" applyFont="1" applyFill="1" applyBorder="1"/>
    <xf numFmtId="174" fontId="42" fillId="0" borderId="30" xfId="1" applyNumberFormat="1" applyFont="1" applyFill="1" applyBorder="1"/>
    <xf numFmtId="0" fontId="41" fillId="0" borderId="38" xfId="0" applyFont="1" applyBorder="1"/>
    <xf numFmtId="0" fontId="42" fillId="0" borderId="69" xfId="0" applyFont="1" applyBorder="1"/>
    <xf numFmtId="3" fontId="42" fillId="0" borderId="49" xfId="4" applyNumberFormat="1" applyFont="1" applyFill="1" applyBorder="1"/>
    <xf numFmtId="3" fontId="42" fillId="0" borderId="42" xfId="4" applyNumberFormat="1" applyFont="1" applyFill="1" applyBorder="1"/>
    <xf numFmtId="3" fontId="42" fillId="0" borderId="0" xfId="0" applyNumberFormat="1" applyFont="1"/>
    <xf numFmtId="0" fontId="41" fillId="0" borderId="39" xfId="2" applyNumberFormat="1" applyFont="1" applyFill="1" applyBorder="1"/>
    <xf numFmtId="168" fontId="43" fillId="33" borderId="70" xfId="1" applyNumberFormat="1" applyFont="1" applyFill="1" applyBorder="1"/>
    <xf numFmtId="168" fontId="42" fillId="0" borderId="53" xfId="1" applyNumberFormat="1" applyFont="1" applyFill="1" applyBorder="1"/>
    <xf numFmtId="167" fontId="42" fillId="33" borderId="70" xfId="2" applyNumberFormat="1" applyFont="1" applyFill="1" applyBorder="1"/>
    <xf numFmtId="0" fontId="42" fillId="0" borderId="32" xfId="2" applyNumberFormat="1" applyFont="1" applyFill="1" applyBorder="1"/>
    <xf numFmtId="0" fontId="41" fillId="0" borderId="45" xfId="0" applyFont="1" applyBorder="1"/>
    <xf numFmtId="168" fontId="42" fillId="0" borderId="69" xfId="1" applyNumberFormat="1" applyFont="1" applyBorder="1"/>
    <xf numFmtId="168" fontId="42" fillId="0" borderId="50" xfId="1" applyNumberFormat="1" applyFont="1" applyFill="1" applyBorder="1"/>
    <xf numFmtId="168" fontId="42" fillId="0" borderId="50" xfId="1" applyNumberFormat="1" applyFont="1" applyBorder="1"/>
    <xf numFmtId="168" fontId="42" fillId="0" borderId="34" xfId="1" applyNumberFormat="1" applyFont="1" applyBorder="1"/>
    <xf numFmtId="168" fontId="42" fillId="0" borderId="45" xfId="1" applyNumberFormat="1" applyFont="1" applyBorder="1"/>
    <xf numFmtId="164" fontId="42" fillId="0" borderId="39" xfId="1371" applyFont="1" applyBorder="1"/>
    <xf numFmtId="167" fontId="51" fillId="0" borderId="40" xfId="2" applyNumberFormat="1" applyFont="1" applyFill="1" applyBorder="1"/>
    <xf numFmtId="175" fontId="43" fillId="0" borderId="40" xfId="0" applyNumberFormat="1" applyFont="1" applyBorder="1"/>
    <xf numFmtId="175" fontId="43" fillId="0" borderId="39" xfId="0" applyNumberFormat="1" applyFont="1" applyBorder="1"/>
    <xf numFmtId="175" fontId="40" fillId="0" borderId="39" xfId="0" applyNumberFormat="1" applyFont="1" applyBorder="1"/>
    <xf numFmtId="175" fontId="43" fillId="0" borderId="38" xfId="0" applyNumberFormat="1" applyFont="1" applyBorder="1"/>
    <xf numFmtId="1" fontId="40" fillId="56" borderId="37" xfId="4" applyNumberFormat="1" applyFont="1" applyFill="1" applyBorder="1" applyAlignment="1">
      <alignment horizontal="center" vertical="center" wrapText="1"/>
    </xf>
    <xf numFmtId="175" fontId="43" fillId="0" borderId="45" xfId="0" applyNumberFormat="1" applyFont="1" applyBorder="1"/>
    <xf numFmtId="175" fontId="43" fillId="0" borderId="42" xfId="0" applyNumberFormat="1" applyFont="1" applyBorder="1"/>
    <xf numFmtId="175" fontId="40" fillId="0" borderId="42" xfId="0" applyNumberFormat="1" applyFont="1" applyBorder="1"/>
    <xf numFmtId="175" fontId="43" fillId="0" borderId="47" xfId="0" applyNumberFormat="1" applyFont="1" applyBorder="1"/>
    <xf numFmtId="9" fontId="42" fillId="0" borderId="29" xfId="2" applyFont="1" applyFill="1" applyBorder="1"/>
    <xf numFmtId="9" fontId="42" fillId="0" borderId="28" xfId="2" applyFont="1" applyFill="1" applyBorder="1"/>
    <xf numFmtId="9" fontId="42" fillId="0" borderId="32" xfId="2" applyFont="1" applyFill="1" applyBorder="1"/>
    <xf numFmtId="9" fontId="42" fillId="0" borderId="31" xfId="2" applyFont="1" applyFill="1" applyBorder="1"/>
    <xf numFmtId="9" fontId="42" fillId="0" borderId="35" xfId="2" applyFont="1" applyFill="1" applyBorder="1"/>
    <xf numFmtId="168" fontId="43" fillId="0" borderId="37" xfId="4" applyNumberFormat="1" applyFont="1" applyBorder="1"/>
    <xf numFmtId="9" fontId="43" fillId="0" borderId="0" xfId="2" applyFont="1"/>
    <xf numFmtId="167" fontId="42" fillId="0" borderId="0" xfId="0" applyNumberFormat="1" applyFont="1"/>
    <xf numFmtId="0" fontId="48" fillId="0" borderId="0" xfId="0" applyFont="1" applyAlignment="1">
      <alignment horizontal="center" wrapText="1"/>
    </xf>
    <xf numFmtId="49" fontId="49" fillId="0" borderId="0" xfId="1282" applyNumberFormat="1" applyFont="1" applyBorder="1" applyAlignment="1">
      <alignment horizontal="center"/>
    </xf>
  </cellXfs>
  <cellStyles count="1458">
    <cellStyle name="20% - Énfasis1" xfId="1341" builtinId="30" customBuiltin="1"/>
    <cellStyle name="20% - Énfasis1 2" xfId="6" xr:uid="{00000000-0005-0000-0000-000000000000}"/>
    <cellStyle name="20% - Énfasis1 2 2" xfId="7" xr:uid="{00000000-0005-0000-0000-000001000000}"/>
    <cellStyle name="20% - Énfasis1 2 3" xfId="8" xr:uid="{00000000-0005-0000-0000-000002000000}"/>
    <cellStyle name="20% - Énfasis1 2 3 2" xfId="9" xr:uid="{00000000-0005-0000-0000-000003000000}"/>
    <cellStyle name="20% - Énfasis1 2 3 2 2" xfId="10" xr:uid="{00000000-0005-0000-0000-000004000000}"/>
    <cellStyle name="20% - Énfasis1 2 3 2 2 2" xfId="11" xr:uid="{00000000-0005-0000-0000-000005000000}"/>
    <cellStyle name="20% - Énfasis1 2 3 2 2 2 2" xfId="12" xr:uid="{00000000-0005-0000-0000-000006000000}"/>
    <cellStyle name="20% - Énfasis1 2 3 2 2 3" xfId="13" xr:uid="{00000000-0005-0000-0000-000007000000}"/>
    <cellStyle name="20% - Énfasis1 2 3 2 3" xfId="14" xr:uid="{00000000-0005-0000-0000-000008000000}"/>
    <cellStyle name="20% - Énfasis1 2 3 2 3 2" xfId="15" xr:uid="{00000000-0005-0000-0000-000009000000}"/>
    <cellStyle name="20% - Énfasis1 2 3 2 4" xfId="16" xr:uid="{00000000-0005-0000-0000-00000A000000}"/>
    <cellStyle name="20% - Énfasis1 2 3 3" xfId="17" xr:uid="{00000000-0005-0000-0000-00000B000000}"/>
    <cellStyle name="20% - Énfasis1 2 3 3 2" xfId="18" xr:uid="{00000000-0005-0000-0000-00000C000000}"/>
    <cellStyle name="20% - Énfasis1 2 3 3 2 2" xfId="19" xr:uid="{00000000-0005-0000-0000-00000D000000}"/>
    <cellStyle name="20% - Énfasis1 2 3 3 3" xfId="20" xr:uid="{00000000-0005-0000-0000-00000E000000}"/>
    <cellStyle name="20% - Énfasis1 2 3 4" xfId="21" xr:uid="{00000000-0005-0000-0000-00000F000000}"/>
    <cellStyle name="20% - Énfasis1 2 3 4 2" xfId="22" xr:uid="{00000000-0005-0000-0000-000010000000}"/>
    <cellStyle name="20% - Énfasis1 2 3 5" xfId="23" xr:uid="{00000000-0005-0000-0000-000011000000}"/>
    <cellStyle name="20% - Énfasis1 2 4" xfId="24" xr:uid="{00000000-0005-0000-0000-000012000000}"/>
    <cellStyle name="20% - Énfasis1 2 4 2" xfId="25" xr:uid="{00000000-0005-0000-0000-000013000000}"/>
    <cellStyle name="20% - Énfasis1 2 4 2 2" xfId="26" xr:uid="{00000000-0005-0000-0000-000014000000}"/>
    <cellStyle name="20% - Énfasis1 2 4 2 2 2" xfId="27" xr:uid="{00000000-0005-0000-0000-000015000000}"/>
    <cellStyle name="20% - Énfasis1 2 4 2 3" xfId="28" xr:uid="{00000000-0005-0000-0000-000016000000}"/>
    <cellStyle name="20% - Énfasis1 2 4 3" xfId="29" xr:uid="{00000000-0005-0000-0000-000017000000}"/>
    <cellStyle name="20% - Énfasis1 2 4 3 2" xfId="30" xr:uid="{00000000-0005-0000-0000-000018000000}"/>
    <cellStyle name="20% - Énfasis1 2 4 4" xfId="31" xr:uid="{00000000-0005-0000-0000-000019000000}"/>
    <cellStyle name="20% - Énfasis1 2 5" xfId="32" xr:uid="{00000000-0005-0000-0000-00001A000000}"/>
    <cellStyle name="20% - Énfasis1 2 5 2" xfId="33" xr:uid="{00000000-0005-0000-0000-00001B000000}"/>
    <cellStyle name="20% - Énfasis1 2 5 2 2" xfId="34" xr:uid="{00000000-0005-0000-0000-00001C000000}"/>
    <cellStyle name="20% - Énfasis1 2 5 3" xfId="35" xr:uid="{00000000-0005-0000-0000-00001D000000}"/>
    <cellStyle name="20% - Énfasis1 2 6" xfId="36" xr:uid="{00000000-0005-0000-0000-00001E000000}"/>
    <cellStyle name="20% - Énfasis1 2 6 2" xfId="37" xr:uid="{00000000-0005-0000-0000-00001F000000}"/>
    <cellStyle name="20% - Énfasis1 2 7" xfId="38" xr:uid="{00000000-0005-0000-0000-000020000000}"/>
    <cellStyle name="20% - Énfasis1 3" xfId="39" xr:uid="{00000000-0005-0000-0000-000021000000}"/>
    <cellStyle name="20% - Énfasis1 4" xfId="40" xr:uid="{00000000-0005-0000-0000-000022000000}"/>
    <cellStyle name="20% - Énfasis1 4 2" xfId="41" xr:uid="{00000000-0005-0000-0000-000023000000}"/>
    <cellStyle name="20% - Énfasis1 4 2 2" xfId="42" xr:uid="{00000000-0005-0000-0000-000024000000}"/>
    <cellStyle name="20% - Énfasis1 4 2 2 2" xfId="43" xr:uid="{00000000-0005-0000-0000-000025000000}"/>
    <cellStyle name="20% - Énfasis1 4 2 2 2 2" xfId="44" xr:uid="{00000000-0005-0000-0000-000026000000}"/>
    <cellStyle name="20% - Énfasis1 4 2 2 2 2 2" xfId="45" xr:uid="{00000000-0005-0000-0000-000027000000}"/>
    <cellStyle name="20% - Énfasis1 4 2 2 2 3" xfId="46" xr:uid="{00000000-0005-0000-0000-000028000000}"/>
    <cellStyle name="20% - Énfasis1 4 2 2 3" xfId="47" xr:uid="{00000000-0005-0000-0000-000029000000}"/>
    <cellStyle name="20% - Énfasis1 4 2 2 3 2" xfId="48" xr:uid="{00000000-0005-0000-0000-00002A000000}"/>
    <cellStyle name="20% - Énfasis1 4 2 2 4" xfId="49" xr:uid="{00000000-0005-0000-0000-00002B000000}"/>
    <cellStyle name="20% - Énfasis1 4 2 3" xfId="50" xr:uid="{00000000-0005-0000-0000-00002C000000}"/>
    <cellStyle name="20% - Énfasis1 4 2 3 2" xfId="51" xr:uid="{00000000-0005-0000-0000-00002D000000}"/>
    <cellStyle name="20% - Énfasis1 4 2 3 2 2" xfId="52" xr:uid="{00000000-0005-0000-0000-00002E000000}"/>
    <cellStyle name="20% - Énfasis1 4 2 3 3" xfId="53" xr:uid="{00000000-0005-0000-0000-00002F000000}"/>
    <cellStyle name="20% - Énfasis1 4 2 4" xfId="54" xr:uid="{00000000-0005-0000-0000-000030000000}"/>
    <cellStyle name="20% - Énfasis1 4 2 4 2" xfId="55" xr:uid="{00000000-0005-0000-0000-000031000000}"/>
    <cellStyle name="20% - Énfasis1 4 2 5" xfId="56" xr:uid="{00000000-0005-0000-0000-000032000000}"/>
    <cellStyle name="20% - Énfasis1 4 3" xfId="57" xr:uid="{00000000-0005-0000-0000-000033000000}"/>
    <cellStyle name="20% - Énfasis1 4 3 2" xfId="58" xr:uid="{00000000-0005-0000-0000-000034000000}"/>
    <cellStyle name="20% - Énfasis1 4 3 2 2" xfId="59" xr:uid="{00000000-0005-0000-0000-000035000000}"/>
    <cellStyle name="20% - Énfasis1 4 3 2 2 2" xfId="60" xr:uid="{00000000-0005-0000-0000-000036000000}"/>
    <cellStyle name="20% - Énfasis1 4 3 2 3" xfId="61" xr:uid="{00000000-0005-0000-0000-000037000000}"/>
    <cellStyle name="20% - Énfasis1 4 3 3" xfId="62" xr:uid="{00000000-0005-0000-0000-000038000000}"/>
    <cellStyle name="20% - Énfasis1 4 3 3 2" xfId="63" xr:uid="{00000000-0005-0000-0000-000039000000}"/>
    <cellStyle name="20% - Énfasis1 4 3 4" xfId="64" xr:uid="{00000000-0005-0000-0000-00003A000000}"/>
    <cellStyle name="20% - Énfasis1 4 4" xfId="65" xr:uid="{00000000-0005-0000-0000-00003B000000}"/>
    <cellStyle name="20% - Énfasis1 4 4 2" xfId="66" xr:uid="{00000000-0005-0000-0000-00003C000000}"/>
    <cellStyle name="20% - Énfasis1 4 4 2 2" xfId="67" xr:uid="{00000000-0005-0000-0000-00003D000000}"/>
    <cellStyle name="20% - Énfasis1 4 4 3" xfId="68" xr:uid="{00000000-0005-0000-0000-00003E000000}"/>
    <cellStyle name="20% - Énfasis1 4 5" xfId="69" xr:uid="{00000000-0005-0000-0000-00003F000000}"/>
    <cellStyle name="20% - Énfasis1 4 5 2" xfId="70" xr:uid="{00000000-0005-0000-0000-000040000000}"/>
    <cellStyle name="20% - Énfasis1 4 6" xfId="71" xr:uid="{00000000-0005-0000-0000-000041000000}"/>
    <cellStyle name="20% - Énfasis1 5" xfId="72" xr:uid="{00000000-0005-0000-0000-000042000000}"/>
    <cellStyle name="20% - Énfasis1 6" xfId="73" xr:uid="{00000000-0005-0000-0000-000043000000}"/>
    <cellStyle name="20% - Énfasis1 7" xfId="74" xr:uid="{00000000-0005-0000-0000-000044000000}"/>
    <cellStyle name="20% - Énfasis1 8" xfId="1372" xr:uid="{87B159AE-83E4-4759-BEAB-D60D8D57B61E}"/>
    <cellStyle name="20% - Énfasis2" xfId="1344" builtinId="34" customBuiltin="1"/>
    <cellStyle name="20% - Énfasis2 2" xfId="75" xr:uid="{00000000-0005-0000-0000-000045000000}"/>
    <cellStyle name="20% - Énfasis2 2 2" xfId="76" xr:uid="{00000000-0005-0000-0000-000046000000}"/>
    <cellStyle name="20% - Énfasis2 2 3" xfId="77" xr:uid="{00000000-0005-0000-0000-000047000000}"/>
    <cellStyle name="20% - Énfasis2 2 3 2" xfId="78" xr:uid="{00000000-0005-0000-0000-000048000000}"/>
    <cellStyle name="20% - Énfasis2 2 3 2 2" xfId="79" xr:uid="{00000000-0005-0000-0000-000049000000}"/>
    <cellStyle name="20% - Énfasis2 2 3 2 2 2" xfId="80" xr:uid="{00000000-0005-0000-0000-00004A000000}"/>
    <cellStyle name="20% - Énfasis2 2 3 2 2 2 2" xfId="81" xr:uid="{00000000-0005-0000-0000-00004B000000}"/>
    <cellStyle name="20% - Énfasis2 2 3 2 2 3" xfId="82" xr:uid="{00000000-0005-0000-0000-00004C000000}"/>
    <cellStyle name="20% - Énfasis2 2 3 2 3" xfId="83" xr:uid="{00000000-0005-0000-0000-00004D000000}"/>
    <cellStyle name="20% - Énfasis2 2 3 2 3 2" xfId="84" xr:uid="{00000000-0005-0000-0000-00004E000000}"/>
    <cellStyle name="20% - Énfasis2 2 3 2 4" xfId="85" xr:uid="{00000000-0005-0000-0000-00004F000000}"/>
    <cellStyle name="20% - Énfasis2 2 3 3" xfId="86" xr:uid="{00000000-0005-0000-0000-000050000000}"/>
    <cellStyle name="20% - Énfasis2 2 3 3 2" xfId="87" xr:uid="{00000000-0005-0000-0000-000051000000}"/>
    <cellStyle name="20% - Énfasis2 2 3 3 2 2" xfId="88" xr:uid="{00000000-0005-0000-0000-000052000000}"/>
    <cellStyle name="20% - Énfasis2 2 3 3 3" xfId="89" xr:uid="{00000000-0005-0000-0000-000053000000}"/>
    <cellStyle name="20% - Énfasis2 2 3 4" xfId="90" xr:uid="{00000000-0005-0000-0000-000054000000}"/>
    <cellStyle name="20% - Énfasis2 2 3 4 2" xfId="91" xr:uid="{00000000-0005-0000-0000-000055000000}"/>
    <cellStyle name="20% - Énfasis2 2 3 5" xfId="92" xr:uid="{00000000-0005-0000-0000-000056000000}"/>
    <cellStyle name="20% - Énfasis2 2 4" xfId="93" xr:uid="{00000000-0005-0000-0000-000057000000}"/>
    <cellStyle name="20% - Énfasis2 2 4 2" xfId="94" xr:uid="{00000000-0005-0000-0000-000058000000}"/>
    <cellStyle name="20% - Énfasis2 2 4 2 2" xfId="95" xr:uid="{00000000-0005-0000-0000-000059000000}"/>
    <cellStyle name="20% - Énfasis2 2 4 2 2 2" xfId="96" xr:uid="{00000000-0005-0000-0000-00005A000000}"/>
    <cellStyle name="20% - Énfasis2 2 4 2 3" xfId="97" xr:uid="{00000000-0005-0000-0000-00005B000000}"/>
    <cellStyle name="20% - Énfasis2 2 4 3" xfId="98" xr:uid="{00000000-0005-0000-0000-00005C000000}"/>
    <cellStyle name="20% - Énfasis2 2 4 3 2" xfId="99" xr:uid="{00000000-0005-0000-0000-00005D000000}"/>
    <cellStyle name="20% - Énfasis2 2 4 4" xfId="100" xr:uid="{00000000-0005-0000-0000-00005E000000}"/>
    <cellStyle name="20% - Énfasis2 2 5" xfId="101" xr:uid="{00000000-0005-0000-0000-00005F000000}"/>
    <cellStyle name="20% - Énfasis2 2 5 2" xfId="102" xr:uid="{00000000-0005-0000-0000-000060000000}"/>
    <cellStyle name="20% - Énfasis2 2 5 2 2" xfId="103" xr:uid="{00000000-0005-0000-0000-000061000000}"/>
    <cellStyle name="20% - Énfasis2 2 5 3" xfId="104" xr:uid="{00000000-0005-0000-0000-000062000000}"/>
    <cellStyle name="20% - Énfasis2 2 6" xfId="105" xr:uid="{00000000-0005-0000-0000-000063000000}"/>
    <cellStyle name="20% - Énfasis2 2 6 2" xfId="106" xr:uid="{00000000-0005-0000-0000-000064000000}"/>
    <cellStyle name="20% - Énfasis2 2 7" xfId="107" xr:uid="{00000000-0005-0000-0000-000065000000}"/>
    <cellStyle name="20% - Énfasis2 3" xfId="108" xr:uid="{00000000-0005-0000-0000-000066000000}"/>
    <cellStyle name="20% - Énfasis2 4" xfId="109" xr:uid="{00000000-0005-0000-0000-000067000000}"/>
    <cellStyle name="20% - Énfasis2 4 2" xfId="110" xr:uid="{00000000-0005-0000-0000-000068000000}"/>
    <cellStyle name="20% - Énfasis2 4 2 2" xfId="111" xr:uid="{00000000-0005-0000-0000-000069000000}"/>
    <cellStyle name="20% - Énfasis2 4 2 2 2" xfId="112" xr:uid="{00000000-0005-0000-0000-00006A000000}"/>
    <cellStyle name="20% - Énfasis2 4 2 2 2 2" xfId="113" xr:uid="{00000000-0005-0000-0000-00006B000000}"/>
    <cellStyle name="20% - Énfasis2 4 2 2 2 2 2" xfId="114" xr:uid="{00000000-0005-0000-0000-00006C000000}"/>
    <cellStyle name="20% - Énfasis2 4 2 2 2 3" xfId="115" xr:uid="{00000000-0005-0000-0000-00006D000000}"/>
    <cellStyle name="20% - Énfasis2 4 2 2 3" xfId="116" xr:uid="{00000000-0005-0000-0000-00006E000000}"/>
    <cellStyle name="20% - Énfasis2 4 2 2 3 2" xfId="117" xr:uid="{00000000-0005-0000-0000-00006F000000}"/>
    <cellStyle name="20% - Énfasis2 4 2 2 4" xfId="118" xr:uid="{00000000-0005-0000-0000-000070000000}"/>
    <cellStyle name="20% - Énfasis2 4 2 3" xfId="119" xr:uid="{00000000-0005-0000-0000-000071000000}"/>
    <cellStyle name="20% - Énfasis2 4 2 3 2" xfId="120" xr:uid="{00000000-0005-0000-0000-000072000000}"/>
    <cellStyle name="20% - Énfasis2 4 2 3 2 2" xfId="121" xr:uid="{00000000-0005-0000-0000-000073000000}"/>
    <cellStyle name="20% - Énfasis2 4 2 3 3" xfId="122" xr:uid="{00000000-0005-0000-0000-000074000000}"/>
    <cellStyle name="20% - Énfasis2 4 2 4" xfId="123" xr:uid="{00000000-0005-0000-0000-000075000000}"/>
    <cellStyle name="20% - Énfasis2 4 2 4 2" xfId="124" xr:uid="{00000000-0005-0000-0000-000076000000}"/>
    <cellStyle name="20% - Énfasis2 4 2 5" xfId="125" xr:uid="{00000000-0005-0000-0000-000077000000}"/>
    <cellStyle name="20% - Énfasis2 4 3" xfId="126" xr:uid="{00000000-0005-0000-0000-000078000000}"/>
    <cellStyle name="20% - Énfasis2 4 3 2" xfId="127" xr:uid="{00000000-0005-0000-0000-000079000000}"/>
    <cellStyle name="20% - Énfasis2 4 3 2 2" xfId="128" xr:uid="{00000000-0005-0000-0000-00007A000000}"/>
    <cellStyle name="20% - Énfasis2 4 3 2 2 2" xfId="129" xr:uid="{00000000-0005-0000-0000-00007B000000}"/>
    <cellStyle name="20% - Énfasis2 4 3 2 3" xfId="130" xr:uid="{00000000-0005-0000-0000-00007C000000}"/>
    <cellStyle name="20% - Énfasis2 4 3 3" xfId="131" xr:uid="{00000000-0005-0000-0000-00007D000000}"/>
    <cellStyle name="20% - Énfasis2 4 3 3 2" xfId="132" xr:uid="{00000000-0005-0000-0000-00007E000000}"/>
    <cellStyle name="20% - Énfasis2 4 3 4" xfId="133" xr:uid="{00000000-0005-0000-0000-00007F000000}"/>
    <cellStyle name="20% - Énfasis2 4 4" xfId="134" xr:uid="{00000000-0005-0000-0000-000080000000}"/>
    <cellStyle name="20% - Énfasis2 4 4 2" xfId="135" xr:uid="{00000000-0005-0000-0000-000081000000}"/>
    <cellStyle name="20% - Énfasis2 4 4 2 2" xfId="136" xr:uid="{00000000-0005-0000-0000-000082000000}"/>
    <cellStyle name="20% - Énfasis2 4 4 3" xfId="137" xr:uid="{00000000-0005-0000-0000-000083000000}"/>
    <cellStyle name="20% - Énfasis2 4 5" xfId="138" xr:uid="{00000000-0005-0000-0000-000084000000}"/>
    <cellStyle name="20% - Énfasis2 4 5 2" xfId="139" xr:uid="{00000000-0005-0000-0000-000085000000}"/>
    <cellStyle name="20% - Énfasis2 4 6" xfId="140" xr:uid="{00000000-0005-0000-0000-000086000000}"/>
    <cellStyle name="20% - Énfasis2 5" xfId="141" xr:uid="{00000000-0005-0000-0000-000087000000}"/>
    <cellStyle name="20% - Énfasis2 6" xfId="142" xr:uid="{00000000-0005-0000-0000-000088000000}"/>
    <cellStyle name="20% - Énfasis2 7" xfId="143" xr:uid="{00000000-0005-0000-0000-000089000000}"/>
    <cellStyle name="20% - Énfasis2 8" xfId="1373" xr:uid="{110FAE7A-BBDC-4F64-8D41-49397B66D530}"/>
    <cellStyle name="20% - Énfasis3" xfId="1347" builtinId="38" customBuiltin="1"/>
    <cellStyle name="20% - Énfasis3 2" xfId="144" xr:uid="{00000000-0005-0000-0000-00008A000000}"/>
    <cellStyle name="20% - Énfasis3 2 2" xfId="145" xr:uid="{00000000-0005-0000-0000-00008B000000}"/>
    <cellStyle name="20% - Énfasis3 2 3" xfId="146" xr:uid="{00000000-0005-0000-0000-00008C000000}"/>
    <cellStyle name="20% - Énfasis3 2 3 2" xfId="147" xr:uid="{00000000-0005-0000-0000-00008D000000}"/>
    <cellStyle name="20% - Énfasis3 2 3 2 2" xfId="148" xr:uid="{00000000-0005-0000-0000-00008E000000}"/>
    <cellStyle name="20% - Énfasis3 2 3 2 2 2" xfId="149" xr:uid="{00000000-0005-0000-0000-00008F000000}"/>
    <cellStyle name="20% - Énfasis3 2 3 2 2 2 2" xfId="150" xr:uid="{00000000-0005-0000-0000-000090000000}"/>
    <cellStyle name="20% - Énfasis3 2 3 2 2 3" xfId="151" xr:uid="{00000000-0005-0000-0000-000091000000}"/>
    <cellStyle name="20% - Énfasis3 2 3 2 3" xfId="152" xr:uid="{00000000-0005-0000-0000-000092000000}"/>
    <cellStyle name="20% - Énfasis3 2 3 2 3 2" xfId="153" xr:uid="{00000000-0005-0000-0000-000093000000}"/>
    <cellStyle name="20% - Énfasis3 2 3 2 4" xfId="154" xr:uid="{00000000-0005-0000-0000-000094000000}"/>
    <cellStyle name="20% - Énfasis3 2 3 3" xfId="155" xr:uid="{00000000-0005-0000-0000-000095000000}"/>
    <cellStyle name="20% - Énfasis3 2 3 3 2" xfId="156" xr:uid="{00000000-0005-0000-0000-000096000000}"/>
    <cellStyle name="20% - Énfasis3 2 3 3 2 2" xfId="157" xr:uid="{00000000-0005-0000-0000-000097000000}"/>
    <cellStyle name="20% - Énfasis3 2 3 3 3" xfId="158" xr:uid="{00000000-0005-0000-0000-000098000000}"/>
    <cellStyle name="20% - Énfasis3 2 3 4" xfId="159" xr:uid="{00000000-0005-0000-0000-000099000000}"/>
    <cellStyle name="20% - Énfasis3 2 3 4 2" xfId="160" xr:uid="{00000000-0005-0000-0000-00009A000000}"/>
    <cellStyle name="20% - Énfasis3 2 3 5" xfId="161" xr:uid="{00000000-0005-0000-0000-00009B000000}"/>
    <cellStyle name="20% - Énfasis3 2 4" xfId="162" xr:uid="{00000000-0005-0000-0000-00009C000000}"/>
    <cellStyle name="20% - Énfasis3 2 4 2" xfId="163" xr:uid="{00000000-0005-0000-0000-00009D000000}"/>
    <cellStyle name="20% - Énfasis3 2 4 2 2" xfId="164" xr:uid="{00000000-0005-0000-0000-00009E000000}"/>
    <cellStyle name="20% - Énfasis3 2 4 2 2 2" xfId="165" xr:uid="{00000000-0005-0000-0000-00009F000000}"/>
    <cellStyle name="20% - Énfasis3 2 4 2 3" xfId="166" xr:uid="{00000000-0005-0000-0000-0000A0000000}"/>
    <cellStyle name="20% - Énfasis3 2 4 3" xfId="167" xr:uid="{00000000-0005-0000-0000-0000A1000000}"/>
    <cellStyle name="20% - Énfasis3 2 4 3 2" xfId="168" xr:uid="{00000000-0005-0000-0000-0000A2000000}"/>
    <cellStyle name="20% - Énfasis3 2 4 4" xfId="169" xr:uid="{00000000-0005-0000-0000-0000A3000000}"/>
    <cellStyle name="20% - Énfasis3 2 5" xfId="170" xr:uid="{00000000-0005-0000-0000-0000A4000000}"/>
    <cellStyle name="20% - Énfasis3 2 5 2" xfId="171" xr:uid="{00000000-0005-0000-0000-0000A5000000}"/>
    <cellStyle name="20% - Énfasis3 2 5 2 2" xfId="172" xr:uid="{00000000-0005-0000-0000-0000A6000000}"/>
    <cellStyle name="20% - Énfasis3 2 5 3" xfId="173" xr:uid="{00000000-0005-0000-0000-0000A7000000}"/>
    <cellStyle name="20% - Énfasis3 2 6" xfId="174" xr:uid="{00000000-0005-0000-0000-0000A8000000}"/>
    <cellStyle name="20% - Énfasis3 2 6 2" xfId="175" xr:uid="{00000000-0005-0000-0000-0000A9000000}"/>
    <cellStyle name="20% - Énfasis3 2 7" xfId="176" xr:uid="{00000000-0005-0000-0000-0000AA000000}"/>
    <cellStyle name="20% - Énfasis3 3" xfId="177" xr:uid="{00000000-0005-0000-0000-0000AB000000}"/>
    <cellStyle name="20% - Énfasis3 4" xfId="178" xr:uid="{00000000-0005-0000-0000-0000AC000000}"/>
    <cellStyle name="20% - Énfasis3 4 2" xfId="179" xr:uid="{00000000-0005-0000-0000-0000AD000000}"/>
    <cellStyle name="20% - Énfasis3 4 2 2" xfId="180" xr:uid="{00000000-0005-0000-0000-0000AE000000}"/>
    <cellStyle name="20% - Énfasis3 4 2 2 2" xfId="181" xr:uid="{00000000-0005-0000-0000-0000AF000000}"/>
    <cellStyle name="20% - Énfasis3 4 2 2 2 2" xfId="182" xr:uid="{00000000-0005-0000-0000-0000B0000000}"/>
    <cellStyle name="20% - Énfasis3 4 2 2 2 2 2" xfId="183" xr:uid="{00000000-0005-0000-0000-0000B1000000}"/>
    <cellStyle name="20% - Énfasis3 4 2 2 2 3" xfId="184" xr:uid="{00000000-0005-0000-0000-0000B2000000}"/>
    <cellStyle name="20% - Énfasis3 4 2 2 3" xfId="185" xr:uid="{00000000-0005-0000-0000-0000B3000000}"/>
    <cellStyle name="20% - Énfasis3 4 2 2 3 2" xfId="186" xr:uid="{00000000-0005-0000-0000-0000B4000000}"/>
    <cellStyle name="20% - Énfasis3 4 2 2 4" xfId="187" xr:uid="{00000000-0005-0000-0000-0000B5000000}"/>
    <cellStyle name="20% - Énfasis3 4 2 3" xfId="188" xr:uid="{00000000-0005-0000-0000-0000B6000000}"/>
    <cellStyle name="20% - Énfasis3 4 2 3 2" xfId="189" xr:uid="{00000000-0005-0000-0000-0000B7000000}"/>
    <cellStyle name="20% - Énfasis3 4 2 3 2 2" xfId="190" xr:uid="{00000000-0005-0000-0000-0000B8000000}"/>
    <cellStyle name="20% - Énfasis3 4 2 3 3" xfId="191" xr:uid="{00000000-0005-0000-0000-0000B9000000}"/>
    <cellStyle name="20% - Énfasis3 4 2 4" xfId="192" xr:uid="{00000000-0005-0000-0000-0000BA000000}"/>
    <cellStyle name="20% - Énfasis3 4 2 4 2" xfId="193" xr:uid="{00000000-0005-0000-0000-0000BB000000}"/>
    <cellStyle name="20% - Énfasis3 4 2 5" xfId="194" xr:uid="{00000000-0005-0000-0000-0000BC000000}"/>
    <cellStyle name="20% - Énfasis3 4 3" xfId="195" xr:uid="{00000000-0005-0000-0000-0000BD000000}"/>
    <cellStyle name="20% - Énfasis3 4 3 2" xfId="196" xr:uid="{00000000-0005-0000-0000-0000BE000000}"/>
    <cellStyle name="20% - Énfasis3 4 3 2 2" xfId="197" xr:uid="{00000000-0005-0000-0000-0000BF000000}"/>
    <cellStyle name="20% - Énfasis3 4 3 2 2 2" xfId="198" xr:uid="{00000000-0005-0000-0000-0000C0000000}"/>
    <cellStyle name="20% - Énfasis3 4 3 2 3" xfId="199" xr:uid="{00000000-0005-0000-0000-0000C1000000}"/>
    <cellStyle name="20% - Énfasis3 4 3 3" xfId="200" xr:uid="{00000000-0005-0000-0000-0000C2000000}"/>
    <cellStyle name="20% - Énfasis3 4 3 3 2" xfId="201" xr:uid="{00000000-0005-0000-0000-0000C3000000}"/>
    <cellStyle name="20% - Énfasis3 4 3 4" xfId="202" xr:uid="{00000000-0005-0000-0000-0000C4000000}"/>
    <cellStyle name="20% - Énfasis3 4 4" xfId="203" xr:uid="{00000000-0005-0000-0000-0000C5000000}"/>
    <cellStyle name="20% - Énfasis3 4 4 2" xfId="204" xr:uid="{00000000-0005-0000-0000-0000C6000000}"/>
    <cellStyle name="20% - Énfasis3 4 4 2 2" xfId="205" xr:uid="{00000000-0005-0000-0000-0000C7000000}"/>
    <cellStyle name="20% - Énfasis3 4 4 3" xfId="206" xr:uid="{00000000-0005-0000-0000-0000C8000000}"/>
    <cellStyle name="20% - Énfasis3 4 5" xfId="207" xr:uid="{00000000-0005-0000-0000-0000C9000000}"/>
    <cellStyle name="20% - Énfasis3 4 5 2" xfId="208" xr:uid="{00000000-0005-0000-0000-0000CA000000}"/>
    <cellStyle name="20% - Énfasis3 4 6" xfId="209" xr:uid="{00000000-0005-0000-0000-0000CB000000}"/>
    <cellStyle name="20% - Énfasis3 5" xfId="210" xr:uid="{00000000-0005-0000-0000-0000CC000000}"/>
    <cellStyle name="20% - Énfasis3 6" xfId="211" xr:uid="{00000000-0005-0000-0000-0000CD000000}"/>
    <cellStyle name="20% - Énfasis3 7" xfId="212" xr:uid="{00000000-0005-0000-0000-0000CE000000}"/>
    <cellStyle name="20% - Énfasis3 8" xfId="1374" xr:uid="{D6BB5CA6-30BF-46CD-8D60-B1974F280132}"/>
    <cellStyle name="20% - Énfasis4" xfId="1350" builtinId="42" customBuiltin="1"/>
    <cellStyle name="20% - Énfasis4 2" xfId="213" xr:uid="{00000000-0005-0000-0000-0000CF000000}"/>
    <cellStyle name="20% - Énfasis4 2 2" xfId="214" xr:uid="{00000000-0005-0000-0000-0000D0000000}"/>
    <cellStyle name="20% - Énfasis4 2 3" xfId="215" xr:uid="{00000000-0005-0000-0000-0000D1000000}"/>
    <cellStyle name="20% - Énfasis4 2 3 2" xfId="216" xr:uid="{00000000-0005-0000-0000-0000D2000000}"/>
    <cellStyle name="20% - Énfasis4 2 3 2 2" xfId="217" xr:uid="{00000000-0005-0000-0000-0000D3000000}"/>
    <cellStyle name="20% - Énfasis4 2 3 2 2 2" xfId="218" xr:uid="{00000000-0005-0000-0000-0000D4000000}"/>
    <cellStyle name="20% - Énfasis4 2 3 2 2 2 2" xfId="219" xr:uid="{00000000-0005-0000-0000-0000D5000000}"/>
    <cellStyle name="20% - Énfasis4 2 3 2 2 3" xfId="220" xr:uid="{00000000-0005-0000-0000-0000D6000000}"/>
    <cellStyle name="20% - Énfasis4 2 3 2 3" xfId="221" xr:uid="{00000000-0005-0000-0000-0000D7000000}"/>
    <cellStyle name="20% - Énfasis4 2 3 2 3 2" xfId="222" xr:uid="{00000000-0005-0000-0000-0000D8000000}"/>
    <cellStyle name="20% - Énfasis4 2 3 2 4" xfId="223" xr:uid="{00000000-0005-0000-0000-0000D9000000}"/>
    <cellStyle name="20% - Énfasis4 2 3 3" xfId="224" xr:uid="{00000000-0005-0000-0000-0000DA000000}"/>
    <cellStyle name="20% - Énfasis4 2 3 3 2" xfId="225" xr:uid="{00000000-0005-0000-0000-0000DB000000}"/>
    <cellStyle name="20% - Énfasis4 2 3 3 2 2" xfId="226" xr:uid="{00000000-0005-0000-0000-0000DC000000}"/>
    <cellStyle name="20% - Énfasis4 2 3 3 3" xfId="227" xr:uid="{00000000-0005-0000-0000-0000DD000000}"/>
    <cellStyle name="20% - Énfasis4 2 3 4" xfId="228" xr:uid="{00000000-0005-0000-0000-0000DE000000}"/>
    <cellStyle name="20% - Énfasis4 2 3 4 2" xfId="229" xr:uid="{00000000-0005-0000-0000-0000DF000000}"/>
    <cellStyle name="20% - Énfasis4 2 3 5" xfId="230" xr:uid="{00000000-0005-0000-0000-0000E0000000}"/>
    <cellStyle name="20% - Énfasis4 2 4" xfId="231" xr:uid="{00000000-0005-0000-0000-0000E1000000}"/>
    <cellStyle name="20% - Énfasis4 2 4 2" xfId="232" xr:uid="{00000000-0005-0000-0000-0000E2000000}"/>
    <cellStyle name="20% - Énfasis4 2 4 2 2" xfId="233" xr:uid="{00000000-0005-0000-0000-0000E3000000}"/>
    <cellStyle name="20% - Énfasis4 2 4 2 2 2" xfId="234" xr:uid="{00000000-0005-0000-0000-0000E4000000}"/>
    <cellStyle name="20% - Énfasis4 2 4 2 3" xfId="235" xr:uid="{00000000-0005-0000-0000-0000E5000000}"/>
    <cellStyle name="20% - Énfasis4 2 4 3" xfId="236" xr:uid="{00000000-0005-0000-0000-0000E6000000}"/>
    <cellStyle name="20% - Énfasis4 2 4 3 2" xfId="237" xr:uid="{00000000-0005-0000-0000-0000E7000000}"/>
    <cellStyle name="20% - Énfasis4 2 4 4" xfId="238" xr:uid="{00000000-0005-0000-0000-0000E8000000}"/>
    <cellStyle name="20% - Énfasis4 2 5" xfId="239" xr:uid="{00000000-0005-0000-0000-0000E9000000}"/>
    <cellStyle name="20% - Énfasis4 2 5 2" xfId="240" xr:uid="{00000000-0005-0000-0000-0000EA000000}"/>
    <cellStyle name="20% - Énfasis4 2 5 2 2" xfId="241" xr:uid="{00000000-0005-0000-0000-0000EB000000}"/>
    <cellStyle name="20% - Énfasis4 2 5 3" xfId="242" xr:uid="{00000000-0005-0000-0000-0000EC000000}"/>
    <cellStyle name="20% - Énfasis4 2 6" xfId="243" xr:uid="{00000000-0005-0000-0000-0000ED000000}"/>
    <cellStyle name="20% - Énfasis4 2 6 2" xfId="244" xr:uid="{00000000-0005-0000-0000-0000EE000000}"/>
    <cellStyle name="20% - Énfasis4 2 7" xfId="245" xr:uid="{00000000-0005-0000-0000-0000EF000000}"/>
    <cellStyle name="20% - Énfasis4 3" xfId="246" xr:uid="{00000000-0005-0000-0000-0000F0000000}"/>
    <cellStyle name="20% - Énfasis4 4" xfId="247" xr:uid="{00000000-0005-0000-0000-0000F1000000}"/>
    <cellStyle name="20% - Énfasis4 4 2" xfId="248" xr:uid="{00000000-0005-0000-0000-0000F2000000}"/>
    <cellStyle name="20% - Énfasis4 4 2 2" xfId="249" xr:uid="{00000000-0005-0000-0000-0000F3000000}"/>
    <cellStyle name="20% - Énfasis4 4 2 2 2" xfId="250" xr:uid="{00000000-0005-0000-0000-0000F4000000}"/>
    <cellStyle name="20% - Énfasis4 4 2 2 2 2" xfId="251" xr:uid="{00000000-0005-0000-0000-0000F5000000}"/>
    <cellStyle name="20% - Énfasis4 4 2 2 2 2 2" xfId="252" xr:uid="{00000000-0005-0000-0000-0000F6000000}"/>
    <cellStyle name="20% - Énfasis4 4 2 2 2 3" xfId="253" xr:uid="{00000000-0005-0000-0000-0000F7000000}"/>
    <cellStyle name="20% - Énfasis4 4 2 2 3" xfId="254" xr:uid="{00000000-0005-0000-0000-0000F8000000}"/>
    <cellStyle name="20% - Énfasis4 4 2 2 3 2" xfId="255" xr:uid="{00000000-0005-0000-0000-0000F9000000}"/>
    <cellStyle name="20% - Énfasis4 4 2 2 4" xfId="256" xr:uid="{00000000-0005-0000-0000-0000FA000000}"/>
    <cellStyle name="20% - Énfasis4 4 2 3" xfId="257" xr:uid="{00000000-0005-0000-0000-0000FB000000}"/>
    <cellStyle name="20% - Énfasis4 4 2 3 2" xfId="258" xr:uid="{00000000-0005-0000-0000-0000FC000000}"/>
    <cellStyle name="20% - Énfasis4 4 2 3 2 2" xfId="259" xr:uid="{00000000-0005-0000-0000-0000FD000000}"/>
    <cellStyle name="20% - Énfasis4 4 2 3 3" xfId="260" xr:uid="{00000000-0005-0000-0000-0000FE000000}"/>
    <cellStyle name="20% - Énfasis4 4 2 4" xfId="261" xr:uid="{00000000-0005-0000-0000-0000FF000000}"/>
    <cellStyle name="20% - Énfasis4 4 2 4 2" xfId="262" xr:uid="{00000000-0005-0000-0000-000000010000}"/>
    <cellStyle name="20% - Énfasis4 4 2 5" xfId="263" xr:uid="{00000000-0005-0000-0000-000001010000}"/>
    <cellStyle name="20% - Énfasis4 4 3" xfId="264" xr:uid="{00000000-0005-0000-0000-000002010000}"/>
    <cellStyle name="20% - Énfasis4 4 3 2" xfId="265" xr:uid="{00000000-0005-0000-0000-000003010000}"/>
    <cellStyle name="20% - Énfasis4 4 3 2 2" xfId="266" xr:uid="{00000000-0005-0000-0000-000004010000}"/>
    <cellStyle name="20% - Énfasis4 4 3 2 2 2" xfId="267" xr:uid="{00000000-0005-0000-0000-000005010000}"/>
    <cellStyle name="20% - Énfasis4 4 3 2 3" xfId="268" xr:uid="{00000000-0005-0000-0000-000006010000}"/>
    <cellStyle name="20% - Énfasis4 4 3 3" xfId="269" xr:uid="{00000000-0005-0000-0000-000007010000}"/>
    <cellStyle name="20% - Énfasis4 4 3 3 2" xfId="270" xr:uid="{00000000-0005-0000-0000-000008010000}"/>
    <cellStyle name="20% - Énfasis4 4 3 4" xfId="271" xr:uid="{00000000-0005-0000-0000-000009010000}"/>
    <cellStyle name="20% - Énfasis4 4 4" xfId="272" xr:uid="{00000000-0005-0000-0000-00000A010000}"/>
    <cellStyle name="20% - Énfasis4 4 4 2" xfId="273" xr:uid="{00000000-0005-0000-0000-00000B010000}"/>
    <cellStyle name="20% - Énfasis4 4 4 2 2" xfId="274" xr:uid="{00000000-0005-0000-0000-00000C010000}"/>
    <cellStyle name="20% - Énfasis4 4 4 3" xfId="275" xr:uid="{00000000-0005-0000-0000-00000D010000}"/>
    <cellStyle name="20% - Énfasis4 4 5" xfId="276" xr:uid="{00000000-0005-0000-0000-00000E010000}"/>
    <cellStyle name="20% - Énfasis4 4 5 2" xfId="277" xr:uid="{00000000-0005-0000-0000-00000F010000}"/>
    <cellStyle name="20% - Énfasis4 4 6" xfId="278" xr:uid="{00000000-0005-0000-0000-000010010000}"/>
    <cellStyle name="20% - Énfasis4 5" xfId="279" xr:uid="{00000000-0005-0000-0000-000011010000}"/>
    <cellStyle name="20% - Énfasis4 6" xfId="280" xr:uid="{00000000-0005-0000-0000-000012010000}"/>
    <cellStyle name="20% - Énfasis4 7" xfId="281" xr:uid="{00000000-0005-0000-0000-000013010000}"/>
    <cellStyle name="20% - Énfasis4 8" xfId="1375" xr:uid="{C18349B0-AF4F-4A91-A3DD-A821686C3386}"/>
    <cellStyle name="20% - Énfasis5" xfId="1353" builtinId="46" customBuiltin="1"/>
    <cellStyle name="20% - Énfasis5 2" xfId="282" xr:uid="{00000000-0005-0000-0000-000014010000}"/>
    <cellStyle name="20% - Énfasis5 2 2" xfId="283" xr:uid="{00000000-0005-0000-0000-000015010000}"/>
    <cellStyle name="20% - Énfasis5 2 3" xfId="284" xr:uid="{00000000-0005-0000-0000-000016010000}"/>
    <cellStyle name="20% - Énfasis5 2 3 2" xfId="285" xr:uid="{00000000-0005-0000-0000-000017010000}"/>
    <cellStyle name="20% - Énfasis5 2 3 2 2" xfId="286" xr:uid="{00000000-0005-0000-0000-000018010000}"/>
    <cellStyle name="20% - Énfasis5 2 3 2 2 2" xfId="287" xr:uid="{00000000-0005-0000-0000-000019010000}"/>
    <cellStyle name="20% - Énfasis5 2 3 2 2 2 2" xfId="288" xr:uid="{00000000-0005-0000-0000-00001A010000}"/>
    <cellStyle name="20% - Énfasis5 2 3 2 2 3" xfId="289" xr:uid="{00000000-0005-0000-0000-00001B010000}"/>
    <cellStyle name="20% - Énfasis5 2 3 2 3" xfId="290" xr:uid="{00000000-0005-0000-0000-00001C010000}"/>
    <cellStyle name="20% - Énfasis5 2 3 2 3 2" xfId="291" xr:uid="{00000000-0005-0000-0000-00001D010000}"/>
    <cellStyle name="20% - Énfasis5 2 3 2 4" xfId="292" xr:uid="{00000000-0005-0000-0000-00001E010000}"/>
    <cellStyle name="20% - Énfasis5 2 3 3" xfId="293" xr:uid="{00000000-0005-0000-0000-00001F010000}"/>
    <cellStyle name="20% - Énfasis5 2 3 3 2" xfId="294" xr:uid="{00000000-0005-0000-0000-000020010000}"/>
    <cellStyle name="20% - Énfasis5 2 3 3 2 2" xfId="295" xr:uid="{00000000-0005-0000-0000-000021010000}"/>
    <cellStyle name="20% - Énfasis5 2 3 3 3" xfId="296" xr:uid="{00000000-0005-0000-0000-000022010000}"/>
    <cellStyle name="20% - Énfasis5 2 3 4" xfId="297" xr:uid="{00000000-0005-0000-0000-000023010000}"/>
    <cellStyle name="20% - Énfasis5 2 3 4 2" xfId="298" xr:uid="{00000000-0005-0000-0000-000024010000}"/>
    <cellStyle name="20% - Énfasis5 2 3 5" xfId="299" xr:uid="{00000000-0005-0000-0000-000025010000}"/>
    <cellStyle name="20% - Énfasis5 2 4" xfId="300" xr:uid="{00000000-0005-0000-0000-000026010000}"/>
    <cellStyle name="20% - Énfasis5 2 4 2" xfId="301" xr:uid="{00000000-0005-0000-0000-000027010000}"/>
    <cellStyle name="20% - Énfasis5 2 4 2 2" xfId="302" xr:uid="{00000000-0005-0000-0000-000028010000}"/>
    <cellStyle name="20% - Énfasis5 2 4 2 2 2" xfId="303" xr:uid="{00000000-0005-0000-0000-000029010000}"/>
    <cellStyle name="20% - Énfasis5 2 4 2 3" xfId="304" xr:uid="{00000000-0005-0000-0000-00002A010000}"/>
    <cellStyle name="20% - Énfasis5 2 4 3" xfId="305" xr:uid="{00000000-0005-0000-0000-00002B010000}"/>
    <cellStyle name="20% - Énfasis5 2 4 3 2" xfId="306" xr:uid="{00000000-0005-0000-0000-00002C010000}"/>
    <cellStyle name="20% - Énfasis5 2 4 4" xfId="307" xr:uid="{00000000-0005-0000-0000-00002D010000}"/>
    <cellStyle name="20% - Énfasis5 2 5" xfId="308" xr:uid="{00000000-0005-0000-0000-00002E010000}"/>
    <cellStyle name="20% - Énfasis5 2 5 2" xfId="309" xr:uid="{00000000-0005-0000-0000-00002F010000}"/>
    <cellStyle name="20% - Énfasis5 2 5 2 2" xfId="310" xr:uid="{00000000-0005-0000-0000-000030010000}"/>
    <cellStyle name="20% - Énfasis5 2 5 3" xfId="311" xr:uid="{00000000-0005-0000-0000-000031010000}"/>
    <cellStyle name="20% - Énfasis5 2 6" xfId="312" xr:uid="{00000000-0005-0000-0000-000032010000}"/>
    <cellStyle name="20% - Énfasis5 2 6 2" xfId="313" xr:uid="{00000000-0005-0000-0000-000033010000}"/>
    <cellStyle name="20% - Énfasis5 2 7" xfId="314" xr:uid="{00000000-0005-0000-0000-000034010000}"/>
    <cellStyle name="20% - Énfasis5 3" xfId="315" xr:uid="{00000000-0005-0000-0000-000035010000}"/>
    <cellStyle name="20% - Énfasis5 4" xfId="316" xr:uid="{00000000-0005-0000-0000-000036010000}"/>
    <cellStyle name="20% - Énfasis5 4 2" xfId="317" xr:uid="{00000000-0005-0000-0000-000037010000}"/>
    <cellStyle name="20% - Énfasis5 4 2 2" xfId="318" xr:uid="{00000000-0005-0000-0000-000038010000}"/>
    <cellStyle name="20% - Énfasis5 4 2 2 2" xfId="319" xr:uid="{00000000-0005-0000-0000-000039010000}"/>
    <cellStyle name="20% - Énfasis5 4 2 2 2 2" xfId="320" xr:uid="{00000000-0005-0000-0000-00003A010000}"/>
    <cellStyle name="20% - Énfasis5 4 2 2 2 2 2" xfId="321" xr:uid="{00000000-0005-0000-0000-00003B010000}"/>
    <cellStyle name="20% - Énfasis5 4 2 2 2 3" xfId="322" xr:uid="{00000000-0005-0000-0000-00003C010000}"/>
    <cellStyle name="20% - Énfasis5 4 2 2 3" xfId="323" xr:uid="{00000000-0005-0000-0000-00003D010000}"/>
    <cellStyle name="20% - Énfasis5 4 2 2 3 2" xfId="324" xr:uid="{00000000-0005-0000-0000-00003E010000}"/>
    <cellStyle name="20% - Énfasis5 4 2 2 4" xfId="325" xr:uid="{00000000-0005-0000-0000-00003F010000}"/>
    <cellStyle name="20% - Énfasis5 4 2 3" xfId="326" xr:uid="{00000000-0005-0000-0000-000040010000}"/>
    <cellStyle name="20% - Énfasis5 4 2 3 2" xfId="327" xr:uid="{00000000-0005-0000-0000-000041010000}"/>
    <cellStyle name="20% - Énfasis5 4 2 3 2 2" xfId="328" xr:uid="{00000000-0005-0000-0000-000042010000}"/>
    <cellStyle name="20% - Énfasis5 4 2 3 3" xfId="329" xr:uid="{00000000-0005-0000-0000-000043010000}"/>
    <cellStyle name="20% - Énfasis5 4 2 4" xfId="330" xr:uid="{00000000-0005-0000-0000-000044010000}"/>
    <cellStyle name="20% - Énfasis5 4 2 4 2" xfId="331" xr:uid="{00000000-0005-0000-0000-000045010000}"/>
    <cellStyle name="20% - Énfasis5 4 2 5" xfId="332" xr:uid="{00000000-0005-0000-0000-000046010000}"/>
    <cellStyle name="20% - Énfasis5 4 3" xfId="333" xr:uid="{00000000-0005-0000-0000-000047010000}"/>
    <cellStyle name="20% - Énfasis5 4 3 2" xfId="334" xr:uid="{00000000-0005-0000-0000-000048010000}"/>
    <cellStyle name="20% - Énfasis5 4 3 2 2" xfId="335" xr:uid="{00000000-0005-0000-0000-000049010000}"/>
    <cellStyle name="20% - Énfasis5 4 3 2 2 2" xfId="336" xr:uid="{00000000-0005-0000-0000-00004A010000}"/>
    <cellStyle name="20% - Énfasis5 4 3 2 3" xfId="337" xr:uid="{00000000-0005-0000-0000-00004B010000}"/>
    <cellStyle name="20% - Énfasis5 4 3 3" xfId="338" xr:uid="{00000000-0005-0000-0000-00004C010000}"/>
    <cellStyle name="20% - Énfasis5 4 3 3 2" xfId="339" xr:uid="{00000000-0005-0000-0000-00004D010000}"/>
    <cellStyle name="20% - Énfasis5 4 3 4" xfId="340" xr:uid="{00000000-0005-0000-0000-00004E010000}"/>
    <cellStyle name="20% - Énfasis5 4 4" xfId="341" xr:uid="{00000000-0005-0000-0000-00004F010000}"/>
    <cellStyle name="20% - Énfasis5 4 4 2" xfId="342" xr:uid="{00000000-0005-0000-0000-000050010000}"/>
    <cellStyle name="20% - Énfasis5 4 4 2 2" xfId="343" xr:uid="{00000000-0005-0000-0000-000051010000}"/>
    <cellStyle name="20% - Énfasis5 4 4 3" xfId="344" xr:uid="{00000000-0005-0000-0000-000052010000}"/>
    <cellStyle name="20% - Énfasis5 4 5" xfId="345" xr:uid="{00000000-0005-0000-0000-000053010000}"/>
    <cellStyle name="20% - Énfasis5 4 5 2" xfId="346" xr:uid="{00000000-0005-0000-0000-000054010000}"/>
    <cellStyle name="20% - Énfasis5 4 6" xfId="347" xr:uid="{00000000-0005-0000-0000-000055010000}"/>
    <cellStyle name="20% - Énfasis5 5" xfId="348" xr:uid="{00000000-0005-0000-0000-000056010000}"/>
    <cellStyle name="20% - Énfasis5 6" xfId="349" xr:uid="{00000000-0005-0000-0000-000057010000}"/>
    <cellStyle name="20% - Énfasis5 7" xfId="350" xr:uid="{00000000-0005-0000-0000-000058010000}"/>
    <cellStyle name="20% - Énfasis5 8" xfId="1376" xr:uid="{05539CB8-E29D-4CF6-AE1E-80DAAF5C1029}"/>
    <cellStyle name="20% - Énfasis6" xfId="1356" builtinId="50" customBuiltin="1"/>
    <cellStyle name="20% - Énfasis6 2" xfId="351" xr:uid="{00000000-0005-0000-0000-000059010000}"/>
    <cellStyle name="20% - Énfasis6 2 2" xfId="352" xr:uid="{00000000-0005-0000-0000-00005A010000}"/>
    <cellStyle name="20% - Énfasis6 2 3" xfId="353" xr:uid="{00000000-0005-0000-0000-00005B010000}"/>
    <cellStyle name="20% - Énfasis6 2 3 2" xfId="354" xr:uid="{00000000-0005-0000-0000-00005C010000}"/>
    <cellStyle name="20% - Énfasis6 2 3 2 2" xfId="355" xr:uid="{00000000-0005-0000-0000-00005D010000}"/>
    <cellStyle name="20% - Énfasis6 2 3 2 2 2" xfId="356" xr:uid="{00000000-0005-0000-0000-00005E010000}"/>
    <cellStyle name="20% - Énfasis6 2 3 2 2 2 2" xfId="357" xr:uid="{00000000-0005-0000-0000-00005F010000}"/>
    <cellStyle name="20% - Énfasis6 2 3 2 2 3" xfId="358" xr:uid="{00000000-0005-0000-0000-000060010000}"/>
    <cellStyle name="20% - Énfasis6 2 3 2 3" xfId="359" xr:uid="{00000000-0005-0000-0000-000061010000}"/>
    <cellStyle name="20% - Énfasis6 2 3 2 3 2" xfId="360" xr:uid="{00000000-0005-0000-0000-000062010000}"/>
    <cellStyle name="20% - Énfasis6 2 3 2 4" xfId="361" xr:uid="{00000000-0005-0000-0000-000063010000}"/>
    <cellStyle name="20% - Énfasis6 2 3 3" xfId="362" xr:uid="{00000000-0005-0000-0000-000064010000}"/>
    <cellStyle name="20% - Énfasis6 2 3 3 2" xfId="363" xr:uid="{00000000-0005-0000-0000-000065010000}"/>
    <cellStyle name="20% - Énfasis6 2 3 3 2 2" xfId="364" xr:uid="{00000000-0005-0000-0000-000066010000}"/>
    <cellStyle name="20% - Énfasis6 2 3 3 3" xfId="365" xr:uid="{00000000-0005-0000-0000-000067010000}"/>
    <cellStyle name="20% - Énfasis6 2 3 4" xfId="366" xr:uid="{00000000-0005-0000-0000-000068010000}"/>
    <cellStyle name="20% - Énfasis6 2 3 4 2" xfId="367" xr:uid="{00000000-0005-0000-0000-000069010000}"/>
    <cellStyle name="20% - Énfasis6 2 3 5" xfId="368" xr:uid="{00000000-0005-0000-0000-00006A010000}"/>
    <cellStyle name="20% - Énfasis6 2 4" xfId="369" xr:uid="{00000000-0005-0000-0000-00006B010000}"/>
    <cellStyle name="20% - Énfasis6 2 4 2" xfId="370" xr:uid="{00000000-0005-0000-0000-00006C010000}"/>
    <cellStyle name="20% - Énfasis6 2 4 2 2" xfId="371" xr:uid="{00000000-0005-0000-0000-00006D010000}"/>
    <cellStyle name="20% - Énfasis6 2 4 2 2 2" xfId="372" xr:uid="{00000000-0005-0000-0000-00006E010000}"/>
    <cellStyle name="20% - Énfasis6 2 4 2 3" xfId="373" xr:uid="{00000000-0005-0000-0000-00006F010000}"/>
    <cellStyle name="20% - Énfasis6 2 4 3" xfId="374" xr:uid="{00000000-0005-0000-0000-000070010000}"/>
    <cellStyle name="20% - Énfasis6 2 4 3 2" xfId="375" xr:uid="{00000000-0005-0000-0000-000071010000}"/>
    <cellStyle name="20% - Énfasis6 2 4 4" xfId="376" xr:uid="{00000000-0005-0000-0000-000072010000}"/>
    <cellStyle name="20% - Énfasis6 2 5" xfId="377" xr:uid="{00000000-0005-0000-0000-000073010000}"/>
    <cellStyle name="20% - Énfasis6 2 5 2" xfId="378" xr:uid="{00000000-0005-0000-0000-000074010000}"/>
    <cellStyle name="20% - Énfasis6 2 5 2 2" xfId="379" xr:uid="{00000000-0005-0000-0000-000075010000}"/>
    <cellStyle name="20% - Énfasis6 2 5 3" xfId="380" xr:uid="{00000000-0005-0000-0000-000076010000}"/>
    <cellStyle name="20% - Énfasis6 2 6" xfId="381" xr:uid="{00000000-0005-0000-0000-000077010000}"/>
    <cellStyle name="20% - Énfasis6 2 6 2" xfId="382" xr:uid="{00000000-0005-0000-0000-000078010000}"/>
    <cellStyle name="20% - Énfasis6 2 7" xfId="383" xr:uid="{00000000-0005-0000-0000-000079010000}"/>
    <cellStyle name="20% - Énfasis6 3" xfId="384" xr:uid="{00000000-0005-0000-0000-00007A010000}"/>
    <cellStyle name="20% - Énfasis6 4" xfId="385" xr:uid="{00000000-0005-0000-0000-00007B010000}"/>
    <cellStyle name="20% - Énfasis6 4 2" xfId="386" xr:uid="{00000000-0005-0000-0000-00007C010000}"/>
    <cellStyle name="20% - Énfasis6 4 2 2" xfId="387" xr:uid="{00000000-0005-0000-0000-00007D010000}"/>
    <cellStyle name="20% - Énfasis6 4 2 2 2" xfId="388" xr:uid="{00000000-0005-0000-0000-00007E010000}"/>
    <cellStyle name="20% - Énfasis6 4 2 2 2 2" xfId="389" xr:uid="{00000000-0005-0000-0000-00007F010000}"/>
    <cellStyle name="20% - Énfasis6 4 2 2 2 2 2" xfId="390" xr:uid="{00000000-0005-0000-0000-000080010000}"/>
    <cellStyle name="20% - Énfasis6 4 2 2 2 3" xfId="391" xr:uid="{00000000-0005-0000-0000-000081010000}"/>
    <cellStyle name="20% - Énfasis6 4 2 2 3" xfId="392" xr:uid="{00000000-0005-0000-0000-000082010000}"/>
    <cellStyle name="20% - Énfasis6 4 2 2 3 2" xfId="393" xr:uid="{00000000-0005-0000-0000-000083010000}"/>
    <cellStyle name="20% - Énfasis6 4 2 2 4" xfId="394" xr:uid="{00000000-0005-0000-0000-000084010000}"/>
    <cellStyle name="20% - Énfasis6 4 2 3" xfId="395" xr:uid="{00000000-0005-0000-0000-000085010000}"/>
    <cellStyle name="20% - Énfasis6 4 2 3 2" xfId="396" xr:uid="{00000000-0005-0000-0000-000086010000}"/>
    <cellStyle name="20% - Énfasis6 4 2 3 2 2" xfId="397" xr:uid="{00000000-0005-0000-0000-000087010000}"/>
    <cellStyle name="20% - Énfasis6 4 2 3 3" xfId="398" xr:uid="{00000000-0005-0000-0000-000088010000}"/>
    <cellStyle name="20% - Énfasis6 4 2 4" xfId="399" xr:uid="{00000000-0005-0000-0000-000089010000}"/>
    <cellStyle name="20% - Énfasis6 4 2 4 2" xfId="400" xr:uid="{00000000-0005-0000-0000-00008A010000}"/>
    <cellStyle name="20% - Énfasis6 4 2 5" xfId="401" xr:uid="{00000000-0005-0000-0000-00008B010000}"/>
    <cellStyle name="20% - Énfasis6 4 3" xfId="402" xr:uid="{00000000-0005-0000-0000-00008C010000}"/>
    <cellStyle name="20% - Énfasis6 4 3 2" xfId="403" xr:uid="{00000000-0005-0000-0000-00008D010000}"/>
    <cellStyle name="20% - Énfasis6 4 3 2 2" xfId="404" xr:uid="{00000000-0005-0000-0000-00008E010000}"/>
    <cellStyle name="20% - Énfasis6 4 3 2 2 2" xfId="405" xr:uid="{00000000-0005-0000-0000-00008F010000}"/>
    <cellStyle name="20% - Énfasis6 4 3 2 3" xfId="406" xr:uid="{00000000-0005-0000-0000-000090010000}"/>
    <cellStyle name="20% - Énfasis6 4 3 3" xfId="407" xr:uid="{00000000-0005-0000-0000-000091010000}"/>
    <cellStyle name="20% - Énfasis6 4 3 3 2" xfId="408" xr:uid="{00000000-0005-0000-0000-000092010000}"/>
    <cellStyle name="20% - Énfasis6 4 3 4" xfId="409" xr:uid="{00000000-0005-0000-0000-000093010000}"/>
    <cellStyle name="20% - Énfasis6 4 4" xfId="410" xr:uid="{00000000-0005-0000-0000-000094010000}"/>
    <cellStyle name="20% - Énfasis6 4 4 2" xfId="411" xr:uid="{00000000-0005-0000-0000-000095010000}"/>
    <cellStyle name="20% - Énfasis6 4 4 2 2" xfId="412" xr:uid="{00000000-0005-0000-0000-000096010000}"/>
    <cellStyle name="20% - Énfasis6 4 4 3" xfId="413" xr:uid="{00000000-0005-0000-0000-000097010000}"/>
    <cellStyle name="20% - Énfasis6 4 5" xfId="414" xr:uid="{00000000-0005-0000-0000-000098010000}"/>
    <cellStyle name="20% - Énfasis6 4 5 2" xfId="415" xr:uid="{00000000-0005-0000-0000-000099010000}"/>
    <cellStyle name="20% - Énfasis6 4 6" xfId="416" xr:uid="{00000000-0005-0000-0000-00009A010000}"/>
    <cellStyle name="20% - Énfasis6 5" xfId="417" xr:uid="{00000000-0005-0000-0000-00009B010000}"/>
    <cellStyle name="20% - Énfasis6 6" xfId="418" xr:uid="{00000000-0005-0000-0000-00009C010000}"/>
    <cellStyle name="20% - Énfasis6 7" xfId="419" xr:uid="{00000000-0005-0000-0000-00009D010000}"/>
    <cellStyle name="20% - Énfasis6 8" xfId="1377" xr:uid="{5AD4C3E1-66C1-460B-8D46-ABDECC22963F}"/>
    <cellStyle name="40% - Énfasis1" xfId="1342" builtinId="31" customBuiltin="1"/>
    <cellStyle name="40% - Énfasis1 2" xfId="420" xr:uid="{00000000-0005-0000-0000-00009E010000}"/>
    <cellStyle name="40% - Énfasis1 2 2" xfId="421" xr:uid="{00000000-0005-0000-0000-00009F010000}"/>
    <cellStyle name="40% - Énfasis1 2 3" xfId="422" xr:uid="{00000000-0005-0000-0000-0000A0010000}"/>
    <cellStyle name="40% - Énfasis1 2 3 2" xfId="423" xr:uid="{00000000-0005-0000-0000-0000A1010000}"/>
    <cellStyle name="40% - Énfasis1 2 3 2 2" xfId="424" xr:uid="{00000000-0005-0000-0000-0000A2010000}"/>
    <cellStyle name="40% - Énfasis1 2 3 2 2 2" xfId="425" xr:uid="{00000000-0005-0000-0000-0000A3010000}"/>
    <cellStyle name="40% - Énfasis1 2 3 2 2 2 2" xfId="426" xr:uid="{00000000-0005-0000-0000-0000A4010000}"/>
    <cellStyle name="40% - Énfasis1 2 3 2 2 3" xfId="427" xr:uid="{00000000-0005-0000-0000-0000A5010000}"/>
    <cellStyle name="40% - Énfasis1 2 3 2 3" xfId="428" xr:uid="{00000000-0005-0000-0000-0000A6010000}"/>
    <cellStyle name="40% - Énfasis1 2 3 2 3 2" xfId="429" xr:uid="{00000000-0005-0000-0000-0000A7010000}"/>
    <cellStyle name="40% - Énfasis1 2 3 2 4" xfId="430" xr:uid="{00000000-0005-0000-0000-0000A8010000}"/>
    <cellStyle name="40% - Énfasis1 2 3 3" xfId="431" xr:uid="{00000000-0005-0000-0000-0000A9010000}"/>
    <cellStyle name="40% - Énfasis1 2 3 3 2" xfId="432" xr:uid="{00000000-0005-0000-0000-0000AA010000}"/>
    <cellStyle name="40% - Énfasis1 2 3 3 2 2" xfId="433" xr:uid="{00000000-0005-0000-0000-0000AB010000}"/>
    <cellStyle name="40% - Énfasis1 2 3 3 3" xfId="434" xr:uid="{00000000-0005-0000-0000-0000AC010000}"/>
    <cellStyle name="40% - Énfasis1 2 3 4" xfId="435" xr:uid="{00000000-0005-0000-0000-0000AD010000}"/>
    <cellStyle name="40% - Énfasis1 2 3 4 2" xfId="436" xr:uid="{00000000-0005-0000-0000-0000AE010000}"/>
    <cellStyle name="40% - Énfasis1 2 3 5" xfId="437" xr:uid="{00000000-0005-0000-0000-0000AF010000}"/>
    <cellStyle name="40% - Énfasis1 2 4" xfId="438" xr:uid="{00000000-0005-0000-0000-0000B0010000}"/>
    <cellStyle name="40% - Énfasis1 2 4 2" xfId="439" xr:uid="{00000000-0005-0000-0000-0000B1010000}"/>
    <cellStyle name="40% - Énfasis1 2 4 2 2" xfId="440" xr:uid="{00000000-0005-0000-0000-0000B2010000}"/>
    <cellStyle name="40% - Énfasis1 2 4 2 2 2" xfId="441" xr:uid="{00000000-0005-0000-0000-0000B3010000}"/>
    <cellStyle name="40% - Énfasis1 2 4 2 3" xfId="442" xr:uid="{00000000-0005-0000-0000-0000B4010000}"/>
    <cellStyle name="40% - Énfasis1 2 4 3" xfId="443" xr:uid="{00000000-0005-0000-0000-0000B5010000}"/>
    <cellStyle name="40% - Énfasis1 2 4 3 2" xfId="444" xr:uid="{00000000-0005-0000-0000-0000B6010000}"/>
    <cellStyle name="40% - Énfasis1 2 4 4" xfId="445" xr:uid="{00000000-0005-0000-0000-0000B7010000}"/>
    <cellStyle name="40% - Énfasis1 2 5" xfId="446" xr:uid="{00000000-0005-0000-0000-0000B8010000}"/>
    <cellStyle name="40% - Énfasis1 2 5 2" xfId="447" xr:uid="{00000000-0005-0000-0000-0000B9010000}"/>
    <cellStyle name="40% - Énfasis1 2 5 2 2" xfId="448" xr:uid="{00000000-0005-0000-0000-0000BA010000}"/>
    <cellStyle name="40% - Énfasis1 2 5 3" xfId="449" xr:uid="{00000000-0005-0000-0000-0000BB010000}"/>
    <cellStyle name="40% - Énfasis1 2 6" xfId="450" xr:uid="{00000000-0005-0000-0000-0000BC010000}"/>
    <cellStyle name="40% - Énfasis1 2 6 2" xfId="451" xr:uid="{00000000-0005-0000-0000-0000BD010000}"/>
    <cellStyle name="40% - Énfasis1 2 7" xfId="452" xr:uid="{00000000-0005-0000-0000-0000BE010000}"/>
    <cellStyle name="40% - Énfasis1 3" xfId="453" xr:uid="{00000000-0005-0000-0000-0000BF010000}"/>
    <cellStyle name="40% - Énfasis1 4" xfId="454" xr:uid="{00000000-0005-0000-0000-0000C0010000}"/>
    <cellStyle name="40% - Énfasis1 4 2" xfId="455" xr:uid="{00000000-0005-0000-0000-0000C1010000}"/>
    <cellStyle name="40% - Énfasis1 4 2 2" xfId="456" xr:uid="{00000000-0005-0000-0000-0000C2010000}"/>
    <cellStyle name="40% - Énfasis1 4 2 2 2" xfId="457" xr:uid="{00000000-0005-0000-0000-0000C3010000}"/>
    <cellStyle name="40% - Énfasis1 4 2 2 2 2" xfId="458" xr:uid="{00000000-0005-0000-0000-0000C4010000}"/>
    <cellStyle name="40% - Énfasis1 4 2 2 2 2 2" xfId="459" xr:uid="{00000000-0005-0000-0000-0000C5010000}"/>
    <cellStyle name="40% - Énfasis1 4 2 2 2 3" xfId="460" xr:uid="{00000000-0005-0000-0000-0000C6010000}"/>
    <cellStyle name="40% - Énfasis1 4 2 2 3" xfId="461" xr:uid="{00000000-0005-0000-0000-0000C7010000}"/>
    <cellStyle name="40% - Énfasis1 4 2 2 3 2" xfId="462" xr:uid="{00000000-0005-0000-0000-0000C8010000}"/>
    <cellStyle name="40% - Énfasis1 4 2 2 4" xfId="463" xr:uid="{00000000-0005-0000-0000-0000C9010000}"/>
    <cellStyle name="40% - Énfasis1 4 2 3" xfId="464" xr:uid="{00000000-0005-0000-0000-0000CA010000}"/>
    <cellStyle name="40% - Énfasis1 4 2 3 2" xfId="465" xr:uid="{00000000-0005-0000-0000-0000CB010000}"/>
    <cellStyle name="40% - Énfasis1 4 2 3 2 2" xfId="466" xr:uid="{00000000-0005-0000-0000-0000CC010000}"/>
    <cellStyle name="40% - Énfasis1 4 2 3 3" xfId="467" xr:uid="{00000000-0005-0000-0000-0000CD010000}"/>
    <cellStyle name="40% - Énfasis1 4 2 4" xfId="468" xr:uid="{00000000-0005-0000-0000-0000CE010000}"/>
    <cellStyle name="40% - Énfasis1 4 2 4 2" xfId="469" xr:uid="{00000000-0005-0000-0000-0000CF010000}"/>
    <cellStyle name="40% - Énfasis1 4 2 5" xfId="470" xr:uid="{00000000-0005-0000-0000-0000D0010000}"/>
    <cellStyle name="40% - Énfasis1 4 3" xfId="471" xr:uid="{00000000-0005-0000-0000-0000D1010000}"/>
    <cellStyle name="40% - Énfasis1 4 3 2" xfId="472" xr:uid="{00000000-0005-0000-0000-0000D2010000}"/>
    <cellStyle name="40% - Énfasis1 4 3 2 2" xfId="473" xr:uid="{00000000-0005-0000-0000-0000D3010000}"/>
    <cellStyle name="40% - Énfasis1 4 3 2 2 2" xfId="474" xr:uid="{00000000-0005-0000-0000-0000D4010000}"/>
    <cellStyle name="40% - Énfasis1 4 3 2 3" xfId="475" xr:uid="{00000000-0005-0000-0000-0000D5010000}"/>
    <cellStyle name="40% - Énfasis1 4 3 3" xfId="476" xr:uid="{00000000-0005-0000-0000-0000D6010000}"/>
    <cellStyle name="40% - Énfasis1 4 3 3 2" xfId="477" xr:uid="{00000000-0005-0000-0000-0000D7010000}"/>
    <cellStyle name="40% - Énfasis1 4 3 4" xfId="478" xr:uid="{00000000-0005-0000-0000-0000D8010000}"/>
    <cellStyle name="40% - Énfasis1 4 4" xfId="479" xr:uid="{00000000-0005-0000-0000-0000D9010000}"/>
    <cellStyle name="40% - Énfasis1 4 4 2" xfId="480" xr:uid="{00000000-0005-0000-0000-0000DA010000}"/>
    <cellStyle name="40% - Énfasis1 4 4 2 2" xfId="481" xr:uid="{00000000-0005-0000-0000-0000DB010000}"/>
    <cellStyle name="40% - Énfasis1 4 4 3" xfId="482" xr:uid="{00000000-0005-0000-0000-0000DC010000}"/>
    <cellStyle name="40% - Énfasis1 4 5" xfId="483" xr:uid="{00000000-0005-0000-0000-0000DD010000}"/>
    <cellStyle name="40% - Énfasis1 4 5 2" xfId="484" xr:uid="{00000000-0005-0000-0000-0000DE010000}"/>
    <cellStyle name="40% - Énfasis1 4 6" xfId="485" xr:uid="{00000000-0005-0000-0000-0000DF010000}"/>
    <cellStyle name="40% - Énfasis1 5" xfId="486" xr:uid="{00000000-0005-0000-0000-0000E0010000}"/>
    <cellStyle name="40% - Énfasis1 6" xfId="487" xr:uid="{00000000-0005-0000-0000-0000E1010000}"/>
    <cellStyle name="40% - Énfasis1 7" xfId="488" xr:uid="{00000000-0005-0000-0000-0000E2010000}"/>
    <cellStyle name="40% - Énfasis1 8" xfId="1378" xr:uid="{95323804-1C09-4E02-A12B-A2E9A268936C}"/>
    <cellStyle name="40% - Énfasis2" xfId="1345" builtinId="35" customBuiltin="1"/>
    <cellStyle name="40% - Énfasis2 2" xfId="489" xr:uid="{00000000-0005-0000-0000-0000E3010000}"/>
    <cellStyle name="40% - Énfasis2 2 2" xfId="490" xr:uid="{00000000-0005-0000-0000-0000E4010000}"/>
    <cellStyle name="40% - Énfasis2 2 3" xfId="491" xr:uid="{00000000-0005-0000-0000-0000E5010000}"/>
    <cellStyle name="40% - Énfasis2 2 3 2" xfId="492" xr:uid="{00000000-0005-0000-0000-0000E6010000}"/>
    <cellStyle name="40% - Énfasis2 2 3 2 2" xfId="493" xr:uid="{00000000-0005-0000-0000-0000E7010000}"/>
    <cellStyle name="40% - Énfasis2 2 3 2 2 2" xfId="494" xr:uid="{00000000-0005-0000-0000-0000E8010000}"/>
    <cellStyle name="40% - Énfasis2 2 3 2 2 2 2" xfId="495" xr:uid="{00000000-0005-0000-0000-0000E9010000}"/>
    <cellStyle name="40% - Énfasis2 2 3 2 2 3" xfId="496" xr:uid="{00000000-0005-0000-0000-0000EA010000}"/>
    <cellStyle name="40% - Énfasis2 2 3 2 3" xfId="497" xr:uid="{00000000-0005-0000-0000-0000EB010000}"/>
    <cellStyle name="40% - Énfasis2 2 3 2 3 2" xfId="498" xr:uid="{00000000-0005-0000-0000-0000EC010000}"/>
    <cellStyle name="40% - Énfasis2 2 3 2 4" xfId="499" xr:uid="{00000000-0005-0000-0000-0000ED010000}"/>
    <cellStyle name="40% - Énfasis2 2 3 3" xfId="500" xr:uid="{00000000-0005-0000-0000-0000EE010000}"/>
    <cellStyle name="40% - Énfasis2 2 3 3 2" xfId="501" xr:uid="{00000000-0005-0000-0000-0000EF010000}"/>
    <cellStyle name="40% - Énfasis2 2 3 3 2 2" xfId="502" xr:uid="{00000000-0005-0000-0000-0000F0010000}"/>
    <cellStyle name="40% - Énfasis2 2 3 3 3" xfId="503" xr:uid="{00000000-0005-0000-0000-0000F1010000}"/>
    <cellStyle name="40% - Énfasis2 2 3 4" xfId="504" xr:uid="{00000000-0005-0000-0000-0000F2010000}"/>
    <cellStyle name="40% - Énfasis2 2 3 4 2" xfId="505" xr:uid="{00000000-0005-0000-0000-0000F3010000}"/>
    <cellStyle name="40% - Énfasis2 2 3 5" xfId="506" xr:uid="{00000000-0005-0000-0000-0000F4010000}"/>
    <cellStyle name="40% - Énfasis2 2 4" xfId="507" xr:uid="{00000000-0005-0000-0000-0000F5010000}"/>
    <cellStyle name="40% - Énfasis2 2 4 2" xfId="508" xr:uid="{00000000-0005-0000-0000-0000F6010000}"/>
    <cellStyle name="40% - Énfasis2 2 4 2 2" xfId="509" xr:uid="{00000000-0005-0000-0000-0000F7010000}"/>
    <cellStyle name="40% - Énfasis2 2 4 2 2 2" xfId="510" xr:uid="{00000000-0005-0000-0000-0000F8010000}"/>
    <cellStyle name="40% - Énfasis2 2 4 2 3" xfId="511" xr:uid="{00000000-0005-0000-0000-0000F9010000}"/>
    <cellStyle name="40% - Énfasis2 2 4 3" xfId="512" xr:uid="{00000000-0005-0000-0000-0000FA010000}"/>
    <cellStyle name="40% - Énfasis2 2 4 3 2" xfId="513" xr:uid="{00000000-0005-0000-0000-0000FB010000}"/>
    <cellStyle name="40% - Énfasis2 2 4 4" xfId="514" xr:uid="{00000000-0005-0000-0000-0000FC010000}"/>
    <cellStyle name="40% - Énfasis2 2 5" xfId="515" xr:uid="{00000000-0005-0000-0000-0000FD010000}"/>
    <cellStyle name="40% - Énfasis2 2 5 2" xfId="516" xr:uid="{00000000-0005-0000-0000-0000FE010000}"/>
    <cellStyle name="40% - Énfasis2 2 5 2 2" xfId="517" xr:uid="{00000000-0005-0000-0000-0000FF010000}"/>
    <cellStyle name="40% - Énfasis2 2 5 3" xfId="518" xr:uid="{00000000-0005-0000-0000-000000020000}"/>
    <cellStyle name="40% - Énfasis2 2 6" xfId="519" xr:uid="{00000000-0005-0000-0000-000001020000}"/>
    <cellStyle name="40% - Énfasis2 2 6 2" xfId="520" xr:uid="{00000000-0005-0000-0000-000002020000}"/>
    <cellStyle name="40% - Énfasis2 2 7" xfId="521" xr:uid="{00000000-0005-0000-0000-000003020000}"/>
    <cellStyle name="40% - Énfasis2 3" xfId="522" xr:uid="{00000000-0005-0000-0000-000004020000}"/>
    <cellStyle name="40% - Énfasis2 4" xfId="523" xr:uid="{00000000-0005-0000-0000-000005020000}"/>
    <cellStyle name="40% - Énfasis2 4 2" xfId="524" xr:uid="{00000000-0005-0000-0000-000006020000}"/>
    <cellStyle name="40% - Énfasis2 4 2 2" xfId="525" xr:uid="{00000000-0005-0000-0000-000007020000}"/>
    <cellStyle name="40% - Énfasis2 4 2 2 2" xfId="526" xr:uid="{00000000-0005-0000-0000-000008020000}"/>
    <cellStyle name="40% - Énfasis2 4 2 2 2 2" xfId="527" xr:uid="{00000000-0005-0000-0000-000009020000}"/>
    <cellStyle name="40% - Énfasis2 4 2 2 2 2 2" xfId="528" xr:uid="{00000000-0005-0000-0000-00000A020000}"/>
    <cellStyle name="40% - Énfasis2 4 2 2 2 3" xfId="529" xr:uid="{00000000-0005-0000-0000-00000B020000}"/>
    <cellStyle name="40% - Énfasis2 4 2 2 3" xfId="530" xr:uid="{00000000-0005-0000-0000-00000C020000}"/>
    <cellStyle name="40% - Énfasis2 4 2 2 3 2" xfId="531" xr:uid="{00000000-0005-0000-0000-00000D020000}"/>
    <cellStyle name="40% - Énfasis2 4 2 2 4" xfId="532" xr:uid="{00000000-0005-0000-0000-00000E020000}"/>
    <cellStyle name="40% - Énfasis2 4 2 3" xfId="533" xr:uid="{00000000-0005-0000-0000-00000F020000}"/>
    <cellStyle name="40% - Énfasis2 4 2 3 2" xfId="534" xr:uid="{00000000-0005-0000-0000-000010020000}"/>
    <cellStyle name="40% - Énfasis2 4 2 3 2 2" xfId="535" xr:uid="{00000000-0005-0000-0000-000011020000}"/>
    <cellStyle name="40% - Énfasis2 4 2 3 3" xfId="536" xr:uid="{00000000-0005-0000-0000-000012020000}"/>
    <cellStyle name="40% - Énfasis2 4 2 4" xfId="537" xr:uid="{00000000-0005-0000-0000-000013020000}"/>
    <cellStyle name="40% - Énfasis2 4 2 4 2" xfId="538" xr:uid="{00000000-0005-0000-0000-000014020000}"/>
    <cellStyle name="40% - Énfasis2 4 2 5" xfId="539" xr:uid="{00000000-0005-0000-0000-000015020000}"/>
    <cellStyle name="40% - Énfasis2 4 3" xfId="540" xr:uid="{00000000-0005-0000-0000-000016020000}"/>
    <cellStyle name="40% - Énfasis2 4 3 2" xfId="541" xr:uid="{00000000-0005-0000-0000-000017020000}"/>
    <cellStyle name="40% - Énfasis2 4 3 2 2" xfId="542" xr:uid="{00000000-0005-0000-0000-000018020000}"/>
    <cellStyle name="40% - Énfasis2 4 3 2 2 2" xfId="543" xr:uid="{00000000-0005-0000-0000-000019020000}"/>
    <cellStyle name="40% - Énfasis2 4 3 2 3" xfId="544" xr:uid="{00000000-0005-0000-0000-00001A020000}"/>
    <cellStyle name="40% - Énfasis2 4 3 3" xfId="545" xr:uid="{00000000-0005-0000-0000-00001B020000}"/>
    <cellStyle name="40% - Énfasis2 4 3 3 2" xfId="546" xr:uid="{00000000-0005-0000-0000-00001C020000}"/>
    <cellStyle name="40% - Énfasis2 4 3 4" xfId="547" xr:uid="{00000000-0005-0000-0000-00001D020000}"/>
    <cellStyle name="40% - Énfasis2 4 4" xfId="548" xr:uid="{00000000-0005-0000-0000-00001E020000}"/>
    <cellStyle name="40% - Énfasis2 4 4 2" xfId="549" xr:uid="{00000000-0005-0000-0000-00001F020000}"/>
    <cellStyle name="40% - Énfasis2 4 4 2 2" xfId="550" xr:uid="{00000000-0005-0000-0000-000020020000}"/>
    <cellStyle name="40% - Énfasis2 4 4 3" xfId="551" xr:uid="{00000000-0005-0000-0000-000021020000}"/>
    <cellStyle name="40% - Énfasis2 4 5" xfId="552" xr:uid="{00000000-0005-0000-0000-000022020000}"/>
    <cellStyle name="40% - Énfasis2 4 5 2" xfId="553" xr:uid="{00000000-0005-0000-0000-000023020000}"/>
    <cellStyle name="40% - Énfasis2 4 6" xfId="554" xr:uid="{00000000-0005-0000-0000-000024020000}"/>
    <cellStyle name="40% - Énfasis2 5" xfId="555" xr:uid="{00000000-0005-0000-0000-000025020000}"/>
    <cellStyle name="40% - Énfasis2 6" xfId="556" xr:uid="{00000000-0005-0000-0000-000026020000}"/>
    <cellStyle name="40% - Énfasis2 7" xfId="557" xr:uid="{00000000-0005-0000-0000-000027020000}"/>
    <cellStyle name="40% - Énfasis2 8" xfId="1379" xr:uid="{57692476-AE5C-4EF4-AB01-608BDB62791A}"/>
    <cellStyle name="40% - Énfasis3" xfId="1348" builtinId="39" customBuiltin="1"/>
    <cellStyle name="40% - Énfasis3 2" xfId="558" xr:uid="{00000000-0005-0000-0000-000028020000}"/>
    <cellStyle name="40% - Énfasis3 2 2" xfId="559" xr:uid="{00000000-0005-0000-0000-000029020000}"/>
    <cellStyle name="40% - Énfasis3 2 3" xfId="560" xr:uid="{00000000-0005-0000-0000-00002A020000}"/>
    <cellStyle name="40% - Énfasis3 2 3 2" xfId="561" xr:uid="{00000000-0005-0000-0000-00002B020000}"/>
    <cellStyle name="40% - Énfasis3 2 3 2 2" xfId="562" xr:uid="{00000000-0005-0000-0000-00002C020000}"/>
    <cellStyle name="40% - Énfasis3 2 3 2 2 2" xfId="563" xr:uid="{00000000-0005-0000-0000-00002D020000}"/>
    <cellStyle name="40% - Énfasis3 2 3 2 2 2 2" xfId="564" xr:uid="{00000000-0005-0000-0000-00002E020000}"/>
    <cellStyle name="40% - Énfasis3 2 3 2 2 3" xfId="565" xr:uid="{00000000-0005-0000-0000-00002F020000}"/>
    <cellStyle name="40% - Énfasis3 2 3 2 3" xfId="566" xr:uid="{00000000-0005-0000-0000-000030020000}"/>
    <cellStyle name="40% - Énfasis3 2 3 2 3 2" xfId="567" xr:uid="{00000000-0005-0000-0000-000031020000}"/>
    <cellStyle name="40% - Énfasis3 2 3 2 4" xfId="568" xr:uid="{00000000-0005-0000-0000-000032020000}"/>
    <cellStyle name="40% - Énfasis3 2 3 3" xfId="569" xr:uid="{00000000-0005-0000-0000-000033020000}"/>
    <cellStyle name="40% - Énfasis3 2 3 3 2" xfId="570" xr:uid="{00000000-0005-0000-0000-000034020000}"/>
    <cellStyle name="40% - Énfasis3 2 3 3 2 2" xfId="571" xr:uid="{00000000-0005-0000-0000-000035020000}"/>
    <cellStyle name="40% - Énfasis3 2 3 3 3" xfId="572" xr:uid="{00000000-0005-0000-0000-000036020000}"/>
    <cellStyle name="40% - Énfasis3 2 3 4" xfId="573" xr:uid="{00000000-0005-0000-0000-000037020000}"/>
    <cellStyle name="40% - Énfasis3 2 3 4 2" xfId="574" xr:uid="{00000000-0005-0000-0000-000038020000}"/>
    <cellStyle name="40% - Énfasis3 2 3 5" xfId="575" xr:uid="{00000000-0005-0000-0000-000039020000}"/>
    <cellStyle name="40% - Énfasis3 2 4" xfId="576" xr:uid="{00000000-0005-0000-0000-00003A020000}"/>
    <cellStyle name="40% - Énfasis3 2 4 2" xfId="577" xr:uid="{00000000-0005-0000-0000-00003B020000}"/>
    <cellStyle name="40% - Énfasis3 2 4 2 2" xfId="578" xr:uid="{00000000-0005-0000-0000-00003C020000}"/>
    <cellStyle name="40% - Énfasis3 2 4 2 2 2" xfId="579" xr:uid="{00000000-0005-0000-0000-00003D020000}"/>
    <cellStyle name="40% - Énfasis3 2 4 2 3" xfId="580" xr:uid="{00000000-0005-0000-0000-00003E020000}"/>
    <cellStyle name="40% - Énfasis3 2 4 3" xfId="581" xr:uid="{00000000-0005-0000-0000-00003F020000}"/>
    <cellStyle name="40% - Énfasis3 2 4 3 2" xfId="582" xr:uid="{00000000-0005-0000-0000-000040020000}"/>
    <cellStyle name="40% - Énfasis3 2 4 4" xfId="583" xr:uid="{00000000-0005-0000-0000-000041020000}"/>
    <cellStyle name="40% - Énfasis3 2 5" xfId="584" xr:uid="{00000000-0005-0000-0000-000042020000}"/>
    <cellStyle name="40% - Énfasis3 2 5 2" xfId="585" xr:uid="{00000000-0005-0000-0000-000043020000}"/>
    <cellStyle name="40% - Énfasis3 2 5 2 2" xfId="586" xr:uid="{00000000-0005-0000-0000-000044020000}"/>
    <cellStyle name="40% - Énfasis3 2 5 3" xfId="587" xr:uid="{00000000-0005-0000-0000-000045020000}"/>
    <cellStyle name="40% - Énfasis3 2 6" xfId="588" xr:uid="{00000000-0005-0000-0000-000046020000}"/>
    <cellStyle name="40% - Énfasis3 2 6 2" xfId="589" xr:uid="{00000000-0005-0000-0000-000047020000}"/>
    <cellStyle name="40% - Énfasis3 2 7" xfId="590" xr:uid="{00000000-0005-0000-0000-000048020000}"/>
    <cellStyle name="40% - Énfasis3 3" xfId="591" xr:uid="{00000000-0005-0000-0000-000049020000}"/>
    <cellStyle name="40% - Énfasis3 4" xfId="592" xr:uid="{00000000-0005-0000-0000-00004A020000}"/>
    <cellStyle name="40% - Énfasis3 4 2" xfId="593" xr:uid="{00000000-0005-0000-0000-00004B020000}"/>
    <cellStyle name="40% - Énfasis3 4 2 2" xfId="594" xr:uid="{00000000-0005-0000-0000-00004C020000}"/>
    <cellStyle name="40% - Énfasis3 4 2 2 2" xfId="595" xr:uid="{00000000-0005-0000-0000-00004D020000}"/>
    <cellStyle name="40% - Énfasis3 4 2 2 2 2" xfId="596" xr:uid="{00000000-0005-0000-0000-00004E020000}"/>
    <cellStyle name="40% - Énfasis3 4 2 2 2 2 2" xfId="597" xr:uid="{00000000-0005-0000-0000-00004F020000}"/>
    <cellStyle name="40% - Énfasis3 4 2 2 2 3" xfId="598" xr:uid="{00000000-0005-0000-0000-000050020000}"/>
    <cellStyle name="40% - Énfasis3 4 2 2 3" xfId="599" xr:uid="{00000000-0005-0000-0000-000051020000}"/>
    <cellStyle name="40% - Énfasis3 4 2 2 3 2" xfId="600" xr:uid="{00000000-0005-0000-0000-000052020000}"/>
    <cellStyle name="40% - Énfasis3 4 2 2 4" xfId="601" xr:uid="{00000000-0005-0000-0000-000053020000}"/>
    <cellStyle name="40% - Énfasis3 4 2 3" xfId="602" xr:uid="{00000000-0005-0000-0000-000054020000}"/>
    <cellStyle name="40% - Énfasis3 4 2 3 2" xfId="603" xr:uid="{00000000-0005-0000-0000-000055020000}"/>
    <cellStyle name="40% - Énfasis3 4 2 3 2 2" xfId="604" xr:uid="{00000000-0005-0000-0000-000056020000}"/>
    <cellStyle name="40% - Énfasis3 4 2 3 3" xfId="605" xr:uid="{00000000-0005-0000-0000-000057020000}"/>
    <cellStyle name="40% - Énfasis3 4 2 4" xfId="606" xr:uid="{00000000-0005-0000-0000-000058020000}"/>
    <cellStyle name="40% - Énfasis3 4 2 4 2" xfId="607" xr:uid="{00000000-0005-0000-0000-000059020000}"/>
    <cellStyle name="40% - Énfasis3 4 2 5" xfId="608" xr:uid="{00000000-0005-0000-0000-00005A020000}"/>
    <cellStyle name="40% - Énfasis3 4 3" xfId="609" xr:uid="{00000000-0005-0000-0000-00005B020000}"/>
    <cellStyle name="40% - Énfasis3 4 3 2" xfId="610" xr:uid="{00000000-0005-0000-0000-00005C020000}"/>
    <cellStyle name="40% - Énfasis3 4 3 2 2" xfId="611" xr:uid="{00000000-0005-0000-0000-00005D020000}"/>
    <cellStyle name="40% - Énfasis3 4 3 2 2 2" xfId="612" xr:uid="{00000000-0005-0000-0000-00005E020000}"/>
    <cellStyle name="40% - Énfasis3 4 3 2 3" xfId="613" xr:uid="{00000000-0005-0000-0000-00005F020000}"/>
    <cellStyle name="40% - Énfasis3 4 3 3" xfId="614" xr:uid="{00000000-0005-0000-0000-000060020000}"/>
    <cellStyle name="40% - Énfasis3 4 3 3 2" xfId="615" xr:uid="{00000000-0005-0000-0000-000061020000}"/>
    <cellStyle name="40% - Énfasis3 4 3 4" xfId="616" xr:uid="{00000000-0005-0000-0000-000062020000}"/>
    <cellStyle name="40% - Énfasis3 4 4" xfId="617" xr:uid="{00000000-0005-0000-0000-000063020000}"/>
    <cellStyle name="40% - Énfasis3 4 4 2" xfId="618" xr:uid="{00000000-0005-0000-0000-000064020000}"/>
    <cellStyle name="40% - Énfasis3 4 4 2 2" xfId="619" xr:uid="{00000000-0005-0000-0000-000065020000}"/>
    <cellStyle name="40% - Énfasis3 4 4 3" xfId="620" xr:uid="{00000000-0005-0000-0000-000066020000}"/>
    <cellStyle name="40% - Énfasis3 4 5" xfId="621" xr:uid="{00000000-0005-0000-0000-000067020000}"/>
    <cellStyle name="40% - Énfasis3 4 5 2" xfId="622" xr:uid="{00000000-0005-0000-0000-000068020000}"/>
    <cellStyle name="40% - Énfasis3 4 6" xfId="623" xr:uid="{00000000-0005-0000-0000-000069020000}"/>
    <cellStyle name="40% - Énfasis3 5" xfId="624" xr:uid="{00000000-0005-0000-0000-00006A020000}"/>
    <cellStyle name="40% - Énfasis3 6" xfId="625" xr:uid="{00000000-0005-0000-0000-00006B020000}"/>
    <cellStyle name="40% - Énfasis3 7" xfId="626" xr:uid="{00000000-0005-0000-0000-00006C020000}"/>
    <cellStyle name="40% - Énfasis3 8" xfId="1380" xr:uid="{2ADFBD91-C601-4486-9443-8FCEC33D5D77}"/>
    <cellStyle name="40% - Énfasis4" xfId="1351" builtinId="43" customBuiltin="1"/>
    <cellStyle name="40% - Énfasis4 2" xfId="627" xr:uid="{00000000-0005-0000-0000-00006D020000}"/>
    <cellStyle name="40% - Énfasis4 2 2" xfId="628" xr:uid="{00000000-0005-0000-0000-00006E020000}"/>
    <cellStyle name="40% - Énfasis4 2 3" xfId="629" xr:uid="{00000000-0005-0000-0000-00006F020000}"/>
    <cellStyle name="40% - Énfasis4 2 3 2" xfId="630" xr:uid="{00000000-0005-0000-0000-000070020000}"/>
    <cellStyle name="40% - Énfasis4 2 3 2 2" xfId="631" xr:uid="{00000000-0005-0000-0000-000071020000}"/>
    <cellStyle name="40% - Énfasis4 2 3 2 2 2" xfId="632" xr:uid="{00000000-0005-0000-0000-000072020000}"/>
    <cellStyle name="40% - Énfasis4 2 3 2 2 2 2" xfId="633" xr:uid="{00000000-0005-0000-0000-000073020000}"/>
    <cellStyle name="40% - Énfasis4 2 3 2 2 3" xfId="634" xr:uid="{00000000-0005-0000-0000-000074020000}"/>
    <cellStyle name="40% - Énfasis4 2 3 2 3" xfId="635" xr:uid="{00000000-0005-0000-0000-000075020000}"/>
    <cellStyle name="40% - Énfasis4 2 3 2 3 2" xfId="636" xr:uid="{00000000-0005-0000-0000-000076020000}"/>
    <cellStyle name="40% - Énfasis4 2 3 2 4" xfId="637" xr:uid="{00000000-0005-0000-0000-000077020000}"/>
    <cellStyle name="40% - Énfasis4 2 3 3" xfId="638" xr:uid="{00000000-0005-0000-0000-000078020000}"/>
    <cellStyle name="40% - Énfasis4 2 3 3 2" xfId="639" xr:uid="{00000000-0005-0000-0000-000079020000}"/>
    <cellStyle name="40% - Énfasis4 2 3 3 2 2" xfId="640" xr:uid="{00000000-0005-0000-0000-00007A020000}"/>
    <cellStyle name="40% - Énfasis4 2 3 3 3" xfId="641" xr:uid="{00000000-0005-0000-0000-00007B020000}"/>
    <cellStyle name="40% - Énfasis4 2 3 4" xfId="642" xr:uid="{00000000-0005-0000-0000-00007C020000}"/>
    <cellStyle name="40% - Énfasis4 2 3 4 2" xfId="643" xr:uid="{00000000-0005-0000-0000-00007D020000}"/>
    <cellStyle name="40% - Énfasis4 2 3 5" xfId="644" xr:uid="{00000000-0005-0000-0000-00007E020000}"/>
    <cellStyle name="40% - Énfasis4 2 4" xfId="645" xr:uid="{00000000-0005-0000-0000-00007F020000}"/>
    <cellStyle name="40% - Énfasis4 2 4 2" xfId="646" xr:uid="{00000000-0005-0000-0000-000080020000}"/>
    <cellStyle name="40% - Énfasis4 2 4 2 2" xfId="647" xr:uid="{00000000-0005-0000-0000-000081020000}"/>
    <cellStyle name="40% - Énfasis4 2 4 2 2 2" xfId="648" xr:uid="{00000000-0005-0000-0000-000082020000}"/>
    <cellStyle name="40% - Énfasis4 2 4 2 3" xfId="649" xr:uid="{00000000-0005-0000-0000-000083020000}"/>
    <cellStyle name="40% - Énfasis4 2 4 3" xfId="650" xr:uid="{00000000-0005-0000-0000-000084020000}"/>
    <cellStyle name="40% - Énfasis4 2 4 3 2" xfId="651" xr:uid="{00000000-0005-0000-0000-000085020000}"/>
    <cellStyle name="40% - Énfasis4 2 4 4" xfId="652" xr:uid="{00000000-0005-0000-0000-000086020000}"/>
    <cellStyle name="40% - Énfasis4 2 5" xfId="653" xr:uid="{00000000-0005-0000-0000-000087020000}"/>
    <cellStyle name="40% - Énfasis4 2 5 2" xfId="654" xr:uid="{00000000-0005-0000-0000-000088020000}"/>
    <cellStyle name="40% - Énfasis4 2 5 2 2" xfId="655" xr:uid="{00000000-0005-0000-0000-000089020000}"/>
    <cellStyle name="40% - Énfasis4 2 5 3" xfId="656" xr:uid="{00000000-0005-0000-0000-00008A020000}"/>
    <cellStyle name="40% - Énfasis4 2 6" xfId="657" xr:uid="{00000000-0005-0000-0000-00008B020000}"/>
    <cellStyle name="40% - Énfasis4 2 6 2" xfId="658" xr:uid="{00000000-0005-0000-0000-00008C020000}"/>
    <cellStyle name="40% - Énfasis4 2 7" xfId="659" xr:uid="{00000000-0005-0000-0000-00008D020000}"/>
    <cellStyle name="40% - Énfasis4 3" xfId="660" xr:uid="{00000000-0005-0000-0000-00008E020000}"/>
    <cellStyle name="40% - Énfasis4 4" xfId="661" xr:uid="{00000000-0005-0000-0000-00008F020000}"/>
    <cellStyle name="40% - Énfasis4 4 2" xfId="662" xr:uid="{00000000-0005-0000-0000-000090020000}"/>
    <cellStyle name="40% - Énfasis4 4 2 2" xfId="663" xr:uid="{00000000-0005-0000-0000-000091020000}"/>
    <cellStyle name="40% - Énfasis4 4 2 2 2" xfId="664" xr:uid="{00000000-0005-0000-0000-000092020000}"/>
    <cellStyle name="40% - Énfasis4 4 2 2 2 2" xfId="665" xr:uid="{00000000-0005-0000-0000-000093020000}"/>
    <cellStyle name="40% - Énfasis4 4 2 2 2 2 2" xfId="666" xr:uid="{00000000-0005-0000-0000-000094020000}"/>
    <cellStyle name="40% - Énfasis4 4 2 2 2 3" xfId="667" xr:uid="{00000000-0005-0000-0000-000095020000}"/>
    <cellStyle name="40% - Énfasis4 4 2 2 3" xfId="668" xr:uid="{00000000-0005-0000-0000-000096020000}"/>
    <cellStyle name="40% - Énfasis4 4 2 2 3 2" xfId="669" xr:uid="{00000000-0005-0000-0000-000097020000}"/>
    <cellStyle name="40% - Énfasis4 4 2 2 4" xfId="670" xr:uid="{00000000-0005-0000-0000-000098020000}"/>
    <cellStyle name="40% - Énfasis4 4 2 3" xfId="671" xr:uid="{00000000-0005-0000-0000-000099020000}"/>
    <cellStyle name="40% - Énfasis4 4 2 3 2" xfId="672" xr:uid="{00000000-0005-0000-0000-00009A020000}"/>
    <cellStyle name="40% - Énfasis4 4 2 3 2 2" xfId="673" xr:uid="{00000000-0005-0000-0000-00009B020000}"/>
    <cellStyle name="40% - Énfasis4 4 2 3 3" xfId="674" xr:uid="{00000000-0005-0000-0000-00009C020000}"/>
    <cellStyle name="40% - Énfasis4 4 2 4" xfId="675" xr:uid="{00000000-0005-0000-0000-00009D020000}"/>
    <cellStyle name="40% - Énfasis4 4 2 4 2" xfId="676" xr:uid="{00000000-0005-0000-0000-00009E020000}"/>
    <cellStyle name="40% - Énfasis4 4 2 5" xfId="677" xr:uid="{00000000-0005-0000-0000-00009F020000}"/>
    <cellStyle name="40% - Énfasis4 4 3" xfId="678" xr:uid="{00000000-0005-0000-0000-0000A0020000}"/>
    <cellStyle name="40% - Énfasis4 4 3 2" xfId="679" xr:uid="{00000000-0005-0000-0000-0000A1020000}"/>
    <cellStyle name="40% - Énfasis4 4 3 2 2" xfId="680" xr:uid="{00000000-0005-0000-0000-0000A2020000}"/>
    <cellStyle name="40% - Énfasis4 4 3 2 2 2" xfId="681" xr:uid="{00000000-0005-0000-0000-0000A3020000}"/>
    <cellStyle name="40% - Énfasis4 4 3 2 3" xfId="682" xr:uid="{00000000-0005-0000-0000-0000A4020000}"/>
    <cellStyle name="40% - Énfasis4 4 3 3" xfId="683" xr:uid="{00000000-0005-0000-0000-0000A5020000}"/>
    <cellStyle name="40% - Énfasis4 4 3 3 2" xfId="684" xr:uid="{00000000-0005-0000-0000-0000A6020000}"/>
    <cellStyle name="40% - Énfasis4 4 3 4" xfId="685" xr:uid="{00000000-0005-0000-0000-0000A7020000}"/>
    <cellStyle name="40% - Énfasis4 4 4" xfId="686" xr:uid="{00000000-0005-0000-0000-0000A8020000}"/>
    <cellStyle name="40% - Énfasis4 4 4 2" xfId="687" xr:uid="{00000000-0005-0000-0000-0000A9020000}"/>
    <cellStyle name="40% - Énfasis4 4 4 2 2" xfId="688" xr:uid="{00000000-0005-0000-0000-0000AA020000}"/>
    <cellStyle name="40% - Énfasis4 4 4 3" xfId="689" xr:uid="{00000000-0005-0000-0000-0000AB020000}"/>
    <cellStyle name="40% - Énfasis4 4 5" xfId="690" xr:uid="{00000000-0005-0000-0000-0000AC020000}"/>
    <cellStyle name="40% - Énfasis4 4 5 2" xfId="691" xr:uid="{00000000-0005-0000-0000-0000AD020000}"/>
    <cellStyle name="40% - Énfasis4 4 6" xfId="692" xr:uid="{00000000-0005-0000-0000-0000AE020000}"/>
    <cellStyle name="40% - Énfasis4 5" xfId="693" xr:uid="{00000000-0005-0000-0000-0000AF020000}"/>
    <cellStyle name="40% - Énfasis4 6" xfId="694" xr:uid="{00000000-0005-0000-0000-0000B0020000}"/>
    <cellStyle name="40% - Énfasis4 7" xfId="695" xr:uid="{00000000-0005-0000-0000-0000B1020000}"/>
    <cellStyle name="40% - Énfasis4 8" xfId="1381" xr:uid="{65B39C2B-33DA-4DF5-A0BF-13AC9F0D5A8B}"/>
    <cellStyle name="40% - Énfasis5" xfId="1354" builtinId="47" customBuiltin="1"/>
    <cellStyle name="40% - Énfasis5 2" xfId="696" xr:uid="{00000000-0005-0000-0000-0000B2020000}"/>
    <cellStyle name="40% - Énfasis5 2 2" xfId="697" xr:uid="{00000000-0005-0000-0000-0000B3020000}"/>
    <cellStyle name="40% - Énfasis5 2 3" xfId="698" xr:uid="{00000000-0005-0000-0000-0000B4020000}"/>
    <cellStyle name="40% - Énfasis5 2 3 2" xfId="699" xr:uid="{00000000-0005-0000-0000-0000B5020000}"/>
    <cellStyle name="40% - Énfasis5 2 3 2 2" xfId="700" xr:uid="{00000000-0005-0000-0000-0000B6020000}"/>
    <cellStyle name="40% - Énfasis5 2 3 2 2 2" xfId="701" xr:uid="{00000000-0005-0000-0000-0000B7020000}"/>
    <cellStyle name="40% - Énfasis5 2 3 2 2 2 2" xfId="702" xr:uid="{00000000-0005-0000-0000-0000B8020000}"/>
    <cellStyle name="40% - Énfasis5 2 3 2 2 3" xfId="703" xr:uid="{00000000-0005-0000-0000-0000B9020000}"/>
    <cellStyle name="40% - Énfasis5 2 3 2 3" xfId="704" xr:uid="{00000000-0005-0000-0000-0000BA020000}"/>
    <cellStyle name="40% - Énfasis5 2 3 2 3 2" xfId="705" xr:uid="{00000000-0005-0000-0000-0000BB020000}"/>
    <cellStyle name="40% - Énfasis5 2 3 2 4" xfId="706" xr:uid="{00000000-0005-0000-0000-0000BC020000}"/>
    <cellStyle name="40% - Énfasis5 2 3 3" xfId="707" xr:uid="{00000000-0005-0000-0000-0000BD020000}"/>
    <cellStyle name="40% - Énfasis5 2 3 3 2" xfId="708" xr:uid="{00000000-0005-0000-0000-0000BE020000}"/>
    <cellStyle name="40% - Énfasis5 2 3 3 2 2" xfId="709" xr:uid="{00000000-0005-0000-0000-0000BF020000}"/>
    <cellStyle name="40% - Énfasis5 2 3 3 3" xfId="710" xr:uid="{00000000-0005-0000-0000-0000C0020000}"/>
    <cellStyle name="40% - Énfasis5 2 3 4" xfId="711" xr:uid="{00000000-0005-0000-0000-0000C1020000}"/>
    <cellStyle name="40% - Énfasis5 2 3 4 2" xfId="712" xr:uid="{00000000-0005-0000-0000-0000C2020000}"/>
    <cellStyle name="40% - Énfasis5 2 3 5" xfId="713" xr:uid="{00000000-0005-0000-0000-0000C3020000}"/>
    <cellStyle name="40% - Énfasis5 2 4" xfId="714" xr:uid="{00000000-0005-0000-0000-0000C4020000}"/>
    <cellStyle name="40% - Énfasis5 2 4 2" xfId="715" xr:uid="{00000000-0005-0000-0000-0000C5020000}"/>
    <cellStyle name="40% - Énfasis5 2 4 2 2" xfId="716" xr:uid="{00000000-0005-0000-0000-0000C6020000}"/>
    <cellStyle name="40% - Énfasis5 2 4 2 2 2" xfId="717" xr:uid="{00000000-0005-0000-0000-0000C7020000}"/>
    <cellStyle name="40% - Énfasis5 2 4 2 3" xfId="718" xr:uid="{00000000-0005-0000-0000-0000C8020000}"/>
    <cellStyle name="40% - Énfasis5 2 4 3" xfId="719" xr:uid="{00000000-0005-0000-0000-0000C9020000}"/>
    <cellStyle name="40% - Énfasis5 2 4 3 2" xfId="720" xr:uid="{00000000-0005-0000-0000-0000CA020000}"/>
    <cellStyle name="40% - Énfasis5 2 4 4" xfId="721" xr:uid="{00000000-0005-0000-0000-0000CB020000}"/>
    <cellStyle name="40% - Énfasis5 2 5" xfId="722" xr:uid="{00000000-0005-0000-0000-0000CC020000}"/>
    <cellStyle name="40% - Énfasis5 2 5 2" xfId="723" xr:uid="{00000000-0005-0000-0000-0000CD020000}"/>
    <cellStyle name="40% - Énfasis5 2 5 2 2" xfId="724" xr:uid="{00000000-0005-0000-0000-0000CE020000}"/>
    <cellStyle name="40% - Énfasis5 2 5 3" xfId="725" xr:uid="{00000000-0005-0000-0000-0000CF020000}"/>
    <cellStyle name="40% - Énfasis5 2 6" xfId="726" xr:uid="{00000000-0005-0000-0000-0000D0020000}"/>
    <cellStyle name="40% - Énfasis5 2 6 2" xfId="727" xr:uid="{00000000-0005-0000-0000-0000D1020000}"/>
    <cellStyle name="40% - Énfasis5 2 7" xfId="728" xr:uid="{00000000-0005-0000-0000-0000D2020000}"/>
    <cellStyle name="40% - Énfasis5 3" xfId="729" xr:uid="{00000000-0005-0000-0000-0000D3020000}"/>
    <cellStyle name="40% - Énfasis5 4" xfId="730" xr:uid="{00000000-0005-0000-0000-0000D4020000}"/>
    <cellStyle name="40% - Énfasis5 4 2" xfId="731" xr:uid="{00000000-0005-0000-0000-0000D5020000}"/>
    <cellStyle name="40% - Énfasis5 4 2 2" xfId="732" xr:uid="{00000000-0005-0000-0000-0000D6020000}"/>
    <cellStyle name="40% - Énfasis5 4 2 2 2" xfId="733" xr:uid="{00000000-0005-0000-0000-0000D7020000}"/>
    <cellStyle name="40% - Énfasis5 4 2 2 2 2" xfId="734" xr:uid="{00000000-0005-0000-0000-0000D8020000}"/>
    <cellStyle name="40% - Énfasis5 4 2 2 2 2 2" xfId="735" xr:uid="{00000000-0005-0000-0000-0000D9020000}"/>
    <cellStyle name="40% - Énfasis5 4 2 2 2 3" xfId="736" xr:uid="{00000000-0005-0000-0000-0000DA020000}"/>
    <cellStyle name="40% - Énfasis5 4 2 2 3" xfId="737" xr:uid="{00000000-0005-0000-0000-0000DB020000}"/>
    <cellStyle name="40% - Énfasis5 4 2 2 3 2" xfId="738" xr:uid="{00000000-0005-0000-0000-0000DC020000}"/>
    <cellStyle name="40% - Énfasis5 4 2 2 4" xfId="739" xr:uid="{00000000-0005-0000-0000-0000DD020000}"/>
    <cellStyle name="40% - Énfasis5 4 2 3" xfId="740" xr:uid="{00000000-0005-0000-0000-0000DE020000}"/>
    <cellStyle name="40% - Énfasis5 4 2 3 2" xfId="741" xr:uid="{00000000-0005-0000-0000-0000DF020000}"/>
    <cellStyle name="40% - Énfasis5 4 2 3 2 2" xfId="742" xr:uid="{00000000-0005-0000-0000-0000E0020000}"/>
    <cellStyle name="40% - Énfasis5 4 2 3 3" xfId="743" xr:uid="{00000000-0005-0000-0000-0000E1020000}"/>
    <cellStyle name="40% - Énfasis5 4 2 4" xfId="744" xr:uid="{00000000-0005-0000-0000-0000E2020000}"/>
    <cellStyle name="40% - Énfasis5 4 2 4 2" xfId="745" xr:uid="{00000000-0005-0000-0000-0000E3020000}"/>
    <cellStyle name="40% - Énfasis5 4 2 5" xfId="746" xr:uid="{00000000-0005-0000-0000-0000E4020000}"/>
    <cellStyle name="40% - Énfasis5 4 3" xfId="747" xr:uid="{00000000-0005-0000-0000-0000E5020000}"/>
    <cellStyle name="40% - Énfasis5 4 3 2" xfId="748" xr:uid="{00000000-0005-0000-0000-0000E6020000}"/>
    <cellStyle name="40% - Énfasis5 4 3 2 2" xfId="749" xr:uid="{00000000-0005-0000-0000-0000E7020000}"/>
    <cellStyle name="40% - Énfasis5 4 3 2 2 2" xfId="750" xr:uid="{00000000-0005-0000-0000-0000E8020000}"/>
    <cellStyle name="40% - Énfasis5 4 3 2 3" xfId="751" xr:uid="{00000000-0005-0000-0000-0000E9020000}"/>
    <cellStyle name="40% - Énfasis5 4 3 3" xfId="752" xr:uid="{00000000-0005-0000-0000-0000EA020000}"/>
    <cellStyle name="40% - Énfasis5 4 3 3 2" xfId="753" xr:uid="{00000000-0005-0000-0000-0000EB020000}"/>
    <cellStyle name="40% - Énfasis5 4 3 4" xfId="754" xr:uid="{00000000-0005-0000-0000-0000EC020000}"/>
    <cellStyle name="40% - Énfasis5 4 4" xfId="755" xr:uid="{00000000-0005-0000-0000-0000ED020000}"/>
    <cellStyle name="40% - Énfasis5 4 4 2" xfId="756" xr:uid="{00000000-0005-0000-0000-0000EE020000}"/>
    <cellStyle name="40% - Énfasis5 4 4 2 2" xfId="757" xr:uid="{00000000-0005-0000-0000-0000EF020000}"/>
    <cellStyle name="40% - Énfasis5 4 4 3" xfId="758" xr:uid="{00000000-0005-0000-0000-0000F0020000}"/>
    <cellStyle name="40% - Énfasis5 4 5" xfId="759" xr:uid="{00000000-0005-0000-0000-0000F1020000}"/>
    <cellStyle name="40% - Énfasis5 4 5 2" xfId="760" xr:uid="{00000000-0005-0000-0000-0000F2020000}"/>
    <cellStyle name="40% - Énfasis5 4 6" xfId="761" xr:uid="{00000000-0005-0000-0000-0000F3020000}"/>
    <cellStyle name="40% - Énfasis5 5" xfId="762" xr:uid="{00000000-0005-0000-0000-0000F4020000}"/>
    <cellStyle name="40% - Énfasis5 6" xfId="763" xr:uid="{00000000-0005-0000-0000-0000F5020000}"/>
    <cellStyle name="40% - Énfasis5 7" xfId="764" xr:uid="{00000000-0005-0000-0000-0000F6020000}"/>
    <cellStyle name="40% - Énfasis5 8" xfId="1382" xr:uid="{A4AB2A2B-AEEA-49F9-8702-11785C25148F}"/>
    <cellStyle name="40% - Énfasis6" xfId="1357" builtinId="51" customBuiltin="1"/>
    <cellStyle name="40% - Énfasis6 2" xfId="765" xr:uid="{00000000-0005-0000-0000-0000F7020000}"/>
    <cellStyle name="40% - Énfasis6 2 2" xfId="766" xr:uid="{00000000-0005-0000-0000-0000F8020000}"/>
    <cellStyle name="40% - Énfasis6 2 3" xfId="767" xr:uid="{00000000-0005-0000-0000-0000F9020000}"/>
    <cellStyle name="40% - Énfasis6 2 3 2" xfId="768" xr:uid="{00000000-0005-0000-0000-0000FA020000}"/>
    <cellStyle name="40% - Énfasis6 2 3 2 2" xfId="769" xr:uid="{00000000-0005-0000-0000-0000FB020000}"/>
    <cellStyle name="40% - Énfasis6 2 3 2 2 2" xfId="770" xr:uid="{00000000-0005-0000-0000-0000FC020000}"/>
    <cellStyle name="40% - Énfasis6 2 3 2 2 2 2" xfId="771" xr:uid="{00000000-0005-0000-0000-0000FD020000}"/>
    <cellStyle name="40% - Énfasis6 2 3 2 2 3" xfId="772" xr:uid="{00000000-0005-0000-0000-0000FE020000}"/>
    <cellStyle name="40% - Énfasis6 2 3 2 3" xfId="773" xr:uid="{00000000-0005-0000-0000-0000FF020000}"/>
    <cellStyle name="40% - Énfasis6 2 3 2 3 2" xfId="774" xr:uid="{00000000-0005-0000-0000-000000030000}"/>
    <cellStyle name="40% - Énfasis6 2 3 2 4" xfId="775" xr:uid="{00000000-0005-0000-0000-000001030000}"/>
    <cellStyle name="40% - Énfasis6 2 3 3" xfId="776" xr:uid="{00000000-0005-0000-0000-000002030000}"/>
    <cellStyle name="40% - Énfasis6 2 3 3 2" xfId="777" xr:uid="{00000000-0005-0000-0000-000003030000}"/>
    <cellStyle name="40% - Énfasis6 2 3 3 2 2" xfId="778" xr:uid="{00000000-0005-0000-0000-000004030000}"/>
    <cellStyle name="40% - Énfasis6 2 3 3 3" xfId="779" xr:uid="{00000000-0005-0000-0000-000005030000}"/>
    <cellStyle name="40% - Énfasis6 2 3 4" xfId="780" xr:uid="{00000000-0005-0000-0000-000006030000}"/>
    <cellStyle name="40% - Énfasis6 2 3 4 2" xfId="781" xr:uid="{00000000-0005-0000-0000-000007030000}"/>
    <cellStyle name="40% - Énfasis6 2 3 5" xfId="782" xr:uid="{00000000-0005-0000-0000-000008030000}"/>
    <cellStyle name="40% - Énfasis6 2 4" xfId="783" xr:uid="{00000000-0005-0000-0000-000009030000}"/>
    <cellStyle name="40% - Énfasis6 2 4 2" xfId="784" xr:uid="{00000000-0005-0000-0000-00000A030000}"/>
    <cellStyle name="40% - Énfasis6 2 4 2 2" xfId="785" xr:uid="{00000000-0005-0000-0000-00000B030000}"/>
    <cellStyle name="40% - Énfasis6 2 4 2 2 2" xfId="786" xr:uid="{00000000-0005-0000-0000-00000C030000}"/>
    <cellStyle name="40% - Énfasis6 2 4 2 3" xfId="787" xr:uid="{00000000-0005-0000-0000-00000D030000}"/>
    <cellStyle name="40% - Énfasis6 2 4 3" xfId="788" xr:uid="{00000000-0005-0000-0000-00000E030000}"/>
    <cellStyle name="40% - Énfasis6 2 4 3 2" xfId="789" xr:uid="{00000000-0005-0000-0000-00000F030000}"/>
    <cellStyle name="40% - Énfasis6 2 4 4" xfId="790" xr:uid="{00000000-0005-0000-0000-000010030000}"/>
    <cellStyle name="40% - Énfasis6 2 5" xfId="791" xr:uid="{00000000-0005-0000-0000-000011030000}"/>
    <cellStyle name="40% - Énfasis6 2 5 2" xfId="792" xr:uid="{00000000-0005-0000-0000-000012030000}"/>
    <cellStyle name="40% - Énfasis6 2 5 2 2" xfId="793" xr:uid="{00000000-0005-0000-0000-000013030000}"/>
    <cellStyle name="40% - Énfasis6 2 5 3" xfId="794" xr:uid="{00000000-0005-0000-0000-000014030000}"/>
    <cellStyle name="40% - Énfasis6 2 6" xfId="795" xr:uid="{00000000-0005-0000-0000-000015030000}"/>
    <cellStyle name="40% - Énfasis6 2 6 2" xfId="796" xr:uid="{00000000-0005-0000-0000-000016030000}"/>
    <cellStyle name="40% - Énfasis6 2 7" xfId="797" xr:uid="{00000000-0005-0000-0000-000017030000}"/>
    <cellStyle name="40% - Énfasis6 3" xfId="798" xr:uid="{00000000-0005-0000-0000-000018030000}"/>
    <cellStyle name="40% - Énfasis6 4" xfId="799" xr:uid="{00000000-0005-0000-0000-000019030000}"/>
    <cellStyle name="40% - Énfasis6 4 2" xfId="800" xr:uid="{00000000-0005-0000-0000-00001A030000}"/>
    <cellStyle name="40% - Énfasis6 4 2 2" xfId="801" xr:uid="{00000000-0005-0000-0000-00001B030000}"/>
    <cellStyle name="40% - Énfasis6 4 2 2 2" xfId="802" xr:uid="{00000000-0005-0000-0000-00001C030000}"/>
    <cellStyle name="40% - Énfasis6 4 2 2 2 2" xfId="803" xr:uid="{00000000-0005-0000-0000-00001D030000}"/>
    <cellStyle name="40% - Énfasis6 4 2 2 2 2 2" xfId="804" xr:uid="{00000000-0005-0000-0000-00001E030000}"/>
    <cellStyle name="40% - Énfasis6 4 2 2 2 3" xfId="805" xr:uid="{00000000-0005-0000-0000-00001F030000}"/>
    <cellStyle name="40% - Énfasis6 4 2 2 3" xfId="806" xr:uid="{00000000-0005-0000-0000-000020030000}"/>
    <cellStyle name="40% - Énfasis6 4 2 2 3 2" xfId="807" xr:uid="{00000000-0005-0000-0000-000021030000}"/>
    <cellStyle name="40% - Énfasis6 4 2 2 4" xfId="808" xr:uid="{00000000-0005-0000-0000-000022030000}"/>
    <cellStyle name="40% - Énfasis6 4 2 3" xfId="809" xr:uid="{00000000-0005-0000-0000-000023030000}"/>
    <cellStyle name="40% - Énfasis6 4 2 3 2" xfId="810" xr:uid="{00000000-0005-0000-0000-000024030000}"/>
    <cellStyle name="40% - Énfasis6 4 2 3 2 2" xfId="811" xr:uid="{00000000-0005-0000-0000-000025030000}"/>
    <cellStyle name="40% - Énfasis6 4 2 3 3" xfId="812" xr:uid="{00000000-0005-0000-0000-000026030000}"/>
    <cellStyle name="40% - Énfasis6 4 2 4" xfId="813" xr:uid="{00000000-0005-0000-0000-000027030000}"/>
    <cellStyle name="40% - Énfasis6 4 2 4 2" xfId="814" xr:uid="{00000000-0005-0000-0000-000028030000}"/>
    <cellStyle name="40% - Énfasis6 4 2 5" xfId="815" xr:uid="{00000000-0005-0000-0000-000029030000}"/>
    <cellStyle name="40% - Énfasis6 4 3" xfId="816" xr:uid="{00000000-0005-0000-0000-00002A030000}"/>
    <cellStyle name="40% - Énfasis6 4 3 2" xfId="817" xr:uid="{00000000-0005-0000-0000-00002B030000}"/>
    <cellStyle name="40% - Énfasis6 4 3 2 2" xfId="818" xr:uid="{00000000-0005-0000-0000-00002C030000}"/>
    <cellStyle name="40% - Énfasis6 4 3 2 2 2" xfId="819" xr:uid="{00000000-0005-0000-0000-00002D030000}"/>
    <cellStyle name="40% - Énfasis6 4 3 2 3" xfId="820" xr:uid="{00000000-0005-0000-0000-00002E030000}"/>
    <cellStyle name="40% - Énfasis6 4 3 3" xfId="821" xr:uid="{00000000-0005-0000-0000-00002F030000}"/>
    <cellStyle name="40% - Énfasis6 4 3 3 2" xfId="822" xr:uid="{00000000-0005-0000-0000-000030030000}"/>
    <cellStyle name="40% - Énfasis6 4 3 4" xfId="823" xr:uid="{00000000-0005-0000-0000-000031030000}"/>
    <cellStyle name="40% - Énfasis6 4 4" xfId="824" xr:uid="{00000000-0005-0000-0000-000032030000}"/>
    <cellStyle name="40% - Énfasis6 4 4 2" xfId="825" xr:uid="{00000000-0005-0000-0000-000033030000}"/>
    <cellStyle name="40% - Énfasis6 4 4 2 2" xfId="826" xr:uid="{00000000-0005-0000-0000-000034030000}"/>
    <cellStyle name="40% - Énfasis6 4 4 3" xfId="827" xr:uid="{00000000-0005-0000-0000-000035030000}"/>
    <cellStyle name="40% - Énfasis6 4 5" xfId="828" xr:uid="{00000000-0005-0000-0000-000036030000}"/>
    <cellStyle name="40% - Énfasis6 4 5 2" xfId="829" xr:uid="{00000000-0005-0000-0000-000037030000}"/>
    <cellStyle name="40% - Énfasis6 4 6" xfId="830" xr:uid="{00000000-0005-0000-0000-000038030000}"/>
    <cellStyle name="40% - Énfasis6 5" xfId="831" xr:uid="{00000000-0005-0000-0000-000039030000}"/>
    <cellStyle name="40% - Énfasis6 6" xfId="832" xr:uid="{00000000-0005-0000-0000-00003A030000}"/>
    <cellStyle name="40% - Énfasis6 7" xfId="833" xr:uid="{00000000-0005-0000-0000-00003B030000}"/>
    <cellStyle name="40% - Énfasis6 8" xfId="1383" xr:uid="{F387B087-BF7B-4CEE-AD94-E621F7F98CF9}"/>
    <cellStyle name="60% - Énfasis1 2" xfId="834" xr:uid="{00000000-0005-0000-0000-00003C030000}"/>
    <cellStyle name="60% - Énfasis1 2 2" xfId="835" xr:uid="{00000000-0005-0000-0000-00003D030000}"/>
    <cellStyle name="60% - Énfasis1 2 3" xfId="836" xr:uid="{00000000-0005-0000-0000-00003E030000}"/>
    <cellStyle name="60% - Énfasis1 3" xfId="837" xr:uid="{00000000-0005-0000-0000-00003F030000}"/>
    <cellStyle name="60% - Énfasis1 4" xfId="838" xr:uid="{00000000-0005-0000-0000-000040030000}"/>
    <cellStyle name="60% - Énfasis1 5" xfId="839" xr:uid="{00000000-0005-0000-0000-000041030000}"/>
    <cellStyle name="60% - Énfasis1 6" xfId="840" xr:uid="{00000000-0005-0000-0000-000042030000}"/>
    <cellStyle name="60% - Énfasis1 7" xfId="841" xr:uid="{00000000-0005-0000-0000-000043030000}"/>
    <cellStyle name="60% - Énfasis1 8" xfId="1384" xr:uid="{94110A7D-3C03-4590-B433-EC75E9E2C103}"/>
    <cellStyle name="60% - Énfasis2 2" xfId="842" xr:uid="{00000000-0005-0000-0000-000044030000}"/>
    <cellStyle name="60% - Énfasis2 2 2" xfId="843" xr:uid="{00000000-0005-0000-0000-000045030000}"/>
    <cellStyle name="60% - Énfasis2 2 3" xfId="844" xr:uid="{00000000-0005-0000-0000-000046030000}"/>
    <cellStyle name="60% - Énfasis2 3" xfId="845" xr:uid="{00000000-0005-0000-0000-000047030000}"/>
    <cellStyle name="60% - Énfasis2 4" xfId="846" xr:uid="{00000000-0005-0000-0000-000048030000}"/>
    <cellStyle name="60% - Énfasis2 5" xfId="847" xr:uid="{00000000-0005-0000-0000-000049030000}"/>
    <cellStyle name="60% - Énfasis2 6" xfId="848" xr:uid="{00000000-0005-0000-0000-00004A030000}"/>
    <cellStyle name="60% - Énfasis2 7" xfId="849" xr:uid="{00000000-0005-0000-0000-00004B030000}"/>
    <cellStyle name="60% - Énfasis2 8" xfId="1385" xr:uid="{A5DAD2FB-CFD2-4AFD-99DF-E8F897082847}"/>
    <cellStyle name="60% - Énfasis3 2" xfId="850" xr:uid="{00000000-0005-0000-0000-00004C030000}"/>
    <cellStyle name="60% - Énfasis3 2 2" xfId="851" xr:uid="{00000000-0005-0000-0000-00004D030000}"/>
    <cellStyle name="60% - Énfasis3 2 3" xfId="852" xr:uid="{00000000-0005-0000-0000-00004E030000}"/>
    <cellStyle name="60% - Énfasis3 3" xfId="853" xr:uid="{00000000-0005-0000-0000-00004F030000}"/>
    <cellStyle name="60% - Énfasis3 4" xfId="854" xr:uid="{00000000-0005-0000-0000-000050030000}"/>
    <cellStyle name="60% - Énfasis3 5" xfId="855" xr:uid="{00000000-0005-0000-0000-000051030000}"/>
    <cellStyle name="60% - Énfasis3 6" xfId="856" xr:uid="{00000000-0005-0000-0000-000052030000}"/>
    <cellStyle name="60% - Énfasis3 7" xfId="857" xr:uid="{00000000-0005-0000-0000-000053030000}"/>
    <cellStyle name="60% - Énfasis3 8" xfId="1386" xr:uid="{4256143E-A1FB-419E-A4C0-6C040E50DA1F}"/>
    <cellStyle name="60% - Énfasis4 2" xfId="858" xr:uid="{00000000-0005-0000-0000-000054030000}"/>
    <cellStyle name="60% - Énfasis4 2 2" xfId="859" xr:uid="{00000000-0005-0000-0000-000055030000}"/>
    <cellStyle name="60% - Énfasis4 2 3" xfId="860" xr:uid="{00000000-0005-0000-0000-000056030000}"/>
    <cellStyle name="60% - Énfasis4 3" xfId="861" xr:uid="{00000000-0005-0000-0000-000057030000}"/>
    <cellStyle name="60% - Énfasis4 4" xfId="862" xr:uid="{00000000-0005-0000-0000-000058030000}"/>
    <cellStyle name="60% - Énfasis4 5" xfId="863" xr:uid="{00000000-0005-0000-0000-000059030000}"/>
    <cellStyle name="60% - Énfasis4 6" xfId="864" xr:uid="{00000000-0005-0000-0000-00005A030000}"/>
    <cellStyle name="60% - Énfasis4 7" xfId="865" xr:uid="{00000000-0005-0000-0000-00005B030000}"/>
    <cellStyle name="60% - Énfasis4 8" xfId="1387" xr:uid="{B52D0F13-9514-4E77-95CC-E39286567862}"/>
    <cellStyle name="60% - Énfasis5 2" xfId="866" xr:uid="{00000000-0005-0000-0000-00005C030000}"/>
    <cellStyle name="60% - Énfasis5 2 2" xfId="867" xr:uid="{00000000-0005-0000-0000-00005D030000}"/>
    <cellStyle name="60% - Énfasis5 2 3" xfId="868" xr:uid="{00000000-0005-0000-0000-00005E030000}"/>
    <cellStyle name="60% - Énfasis5 3" xfId="869" xr:uid="{00000000-0005-0000-0000-00005F030000}"/>
    <cellStyle name="60% - Énfasis5 4" xfId="870" xr:uid="{00000000-0005-0000-0000-000060030000}"/>
    <cellStyle name="60% - Énfasis5 5" xfId="871" xr:uid="{00000000-0005-0000-0000-000061030000}"/>
    <cellStyle name="60% - Énfasis5 6" xfId="872" xr:uid="{00000000-0005-0000-0000-000062030000}"/>
    <cellStyle name="60% - Énfasis5 7" xfId="873" xr:uid="{00000000-0005-0000-0000-000063030000}"/>
    <cellStyle name="60% - Énfasis5 8" xfId="1388" xr:uid="{DBA17077-7F04-4EC8-860C-2D2F8EA44380}"/>
    <cellStyle name="60% - Énfasis6 2" xfId="874" xr:uid="{00000000-0005-0000-0000-000064030000}"/>
    <cellStyle name="60% - Énfasis6 2 2" xfId="875" xr:uid="{00000000-0005-0000-0000-000065030000}"/>
    <cellStyle name="60% - Énfasis6 2 3" xfId="876" xr:uid="{00000000-0005-0000-0000-000066030000}"/>
    <cellStyle name="60% - Énfasis6 3" xfId="877" xr:uid="{00000000-0005-0000-0000-000067030000}"/>
    <cellStyle name="60% - Énfasis6 4" xfId="878" xr:uid="{00000000-0005-0000-0000-000068030000}"/>
    <cellStyle name="60% - Énfasis6 5" xfId="879" xr:uid="{00000000-0005-0000-0000-000069030000}"/>
    <cellStyle name="60% - Énfasis6 6" xfId="880" xr:uid="{00000000-0005-0000-0000-00006A030000}"/>
    <cellStyle name="60% - Énfasis6 7" xfId="881" xr:uid="{00000000-0005-0000-0000-00006B030000}"/>
    <cellStyle name="60% - Énfasis6 8" xfId="1389" xr:uid="{6F36F896-6A9F-479F-BB40-6DED1E183DC4}"/>
    <cellStyle name="A3 297 x 420 mm" xfId="882" xr:uid="{00000000-0005-0000-0000-00006C030000}"/>
    <cellStyle name="A3 297 x 420 mm 2" xfId="883" xr:uid="{00000000-0005-0000-0000-00006D030000}"/>
    <cellStyle name="A3 297 x 420 mm 2 2" xfId="884" xr:uid="{00000000-0005-0000-0000-00006E030000}"/>
    <cellStyle name="A3 297 x 420 mm 2 3" xfId="885" xr:uid="{00000000-0005-0000-0000-00006F030000}"/>
    <cellStyle name="Buena 2" xfId="886" xr:uid="{00000000-0005-0000-0000-000070030000}"/>
    <cellStyle name="Buena 2 2" xfId="887" xr:uid="{00000000-0005-0000-0000-000071030000}"/>
    <cellStyle name="Buena 2 3" xfId="888" xr:uid="{00000000-0005-0000-0000-000072030000}"/>
    <cellStyle name="Buena 3" xfId="889" xr:uid="{00000000-0005-0000-0000-000073030000}"/>
    <cellStyle name="Buena 4" xfId="890" xr:uid="{00000000-0005-0000-0000-000074030000}"/>
    <cellStyle name="Buena 5" xfId="891" xr:uid="{00000000-0005-0000-0000-000075030000}"/>
    <cellStyle name="Buena 6" xfId="892" xr:uid="{00000000-0005-0000-0000-000076030000}"/>
    <cellStyle name="Buena 7" xfId="893" xr:uid="{00000000-0005-0000-0000-000077030000}"/>
    <cellStyle name="Bueno" xfId="1329" builtinId="26" customBuiltin="1"/>
    <cellStyle name="Bueno 2" xfId="1390" xr:uid="{6DD32D7D-E84E-47E1-B507-2EBFAD3912BF}"/>
    <cellStyle name="Cálculo" xfId="1333" builtinId="22" customBuiltin="1"/>
    <cellStyle name="Cálculo 2" xfId="894" xr:uid="{00000000-0005-0000-0000-000078030000}"/>
    <cellStyle name="Cálculo 2 2" xfId="895" xr:uid="{00000000-0005-0000-0000-000079030000}"/>
    <cellStyle name="Cálculo 2 3" xfId="896" xr:uid="{00000000-0005-0000-0000-00007A030000}"/>
    <cellStyle name="Cálculo 3" xfId="897" xr:uid="{00000000-0005-0000-0000-00007B030000}"/>
    <cellStyle name="Cálculo 4" xfId="898" xr:uid="{00000000-0005-0000-0000-00007C030000}"/>
    <cellStyle name="Cálculo 5" xfId="899" xr:uid="{00000000-0005-0000-0000-00007D030000}"/>
    <cellStyle name="Cálculo 6" xfId="900" xr:uid="{00000000-0005-0000-0000-00007E030000}"/>
    <cellStyle name="Cálculo 7" xfId="901" xr:uid="{00000000-0005-0000-0000-00007F030000}"/>
    <cellStyle name="Cálculo 8" xfId="1391" xr:uid="{068A888E-C98D-458B-B86E-1916BAD73FC8}"/>
    <cellStyle name="Celda de comprobación" xfId="1335" builtinId="23" customBuiltin="1"/>
    <cellStyle name="Celda de comprobación 2" xfId="902" xr:uid="{00000000-0005-0000-0000-000080030000}"/>
    <cellStyle name="Celda de comprobación 2 2" xfId="903" xr:uid="{00000000-0005-0000-0000-000081030000}"/>
    <cellStyle name="Celda de comprobación 2 3" xfId="904" xr:uid="{00000000-0005-0000-0000-000082030000}"/>
    <cellStyle name="Celda de comprobación 3" xfId="905" xr:uid="{00000000-0005-0000-0000-000083030000}"/>
    <cellStyle name="Celda de comprobación 4" xfId="906" xr:uid="{00000000-0005-0000-0000-000084030000}"/>
    <cellStyle name="Celda de comprobación 5" xfId="907" xr:uid="{00000000-0005-0000-0000-000085030000}"/>
    <cellStyle name="Celda de comprobación 6" xfId="908" xr:uid="{00000000-0005-0000-0000-000086030000}"/>
    <cellStyle name="Celda de comprobación 7" xfId="909" xr:uid="{00000000-0005-0000-0000-000087030000}"/>
    <cellStyle name="Celda de comprobación 8" xfId="1392" xr:uid="{71546A08-C1E0-450E-81B4-7A3382436527}"/>
    <cellStyle name="Celda vinculada" xfId="1334" builtinId="24" customBuiltin="1"/>
    <cellStyle name="Celda vinculada 2" xfId="910" xr:uid="{00000000-0005-0000-0000-000088030000}"/>
    <cellStyle name="Celda vinculada 2 2" xfId="911" xr:uid="{00000000-0005-0000-0000-000089030000}"/>
    <cellStyle name="Celda vinculada 2 3" xfId="912" xr:uid="{00000000-0005-0000-0000-00008A030000}"/>
    <cellStyle name="Celda vinculada 3" xfId="913" xr:uid="{00000000-0005-0000-0000-00008B030000}"/>
    <cellStyle name="Celda vinculada 4" xfId="914" xr:uid="{00000000-0005-0000-0000-00008C030000}"/>
    <cellStyle name="Celda vinculada 5" xfId="915" xr:uid="{00000000-0005-0000-0000-00008D030000}"/>
    <cellStyle name="Celda vinculada 6" xfId="916" xr:uid="{00000000-0005-0000-0000-00008E030000}"/>
    <cellStyle name="Celda vinculada 7" xfId="917" xr:uid="{00000000-0005-0000-0000-00008F030000}"/>
    <cellStyle name="Celda vinculada 8" xfId="1393" xr:uid="{3E95C7EB-307E-4654-A20D-FDE0DED25A68}"/>
    <cellStyle name="Encabezado 1" xfId="1325" builtinId="16" customBuiltin="1"/>
    <cellStyle name="Encabezado 1 2" xfId="1284" xr:uid="{00000000-0005-0000-0000-000090030000}"/>
    <cellStyle name="Encabezado 1 2 2" xfId="1410" xr:uid="{A12E976A-A1E0-4D3B-A266-A8F706FE8D88}"/>
    <cellStyle name="Encabezado 1 2 3" xfId="1361" xr:uid="{CDDB1564-69FE-40A4-9AB0-C3E6CE01FF97}"/>
    <cellStyle name="Encabezado 4" xfId="1328" builtinId="19" customBuiltin="1"/>
    <cellStyle name="Encabezado 4 2" xfId="918" xr:uid="{00000000-0005-0000-0000-000091030000}"/>
    <cellStyle name="Encabezado 4 2 2" xfId="919" xr:uid="{00000000-0005-0000-0000-000092030000}"/>
    <cellStyle name="Encabezado 4 2 3" xfId="920" xr:uid="{00000000-0005-0000-0000-000093030000}"/>
    <cellStyle name="Encabezado 4 2 4" xfId="1420" xr:uid="{195D4F30-2388-4D96-928B-DE8CEFEFF32C}"/>
    <cellStyle name="Encabezado 4 2 5" xfId="1366" xr:uid="{E67EA958-AFBE-4DD9-BFD6-03C68F444593}"/>
    <cellStyle name="Encabezado 4 3" xfId="921" xr:uid="{00000000-0005-0000-0000-000094030000}"/>
    <cellStyle name="Encabezado 4 4" xfId="922" xr:uid="{00000000-0005-0000-0000-000095030000}"/>
    <cellStyle name="Encabezado 4 5" xfId="923" xr:uid="{00000000-0005-0000-0000-000096030000}"/>
    <cellStyle name="Encabezado 4 6" xfId="924" xr:uid="{00000000-0005-0000-0000-000097030000}"/>
    <cellStyle name="Encabezado 4 7" xfId="925" xr:uid="{00000000-0005-0000-0000-000098030000}"/>
    <cellStyle name="Encabezado 4 8" xfId="1394" xr:uid="{32F87C2A-EB39-4F6B-A87D-186E61259023}"/>
    <cellStyle name="Énfasis1" xfId="1340" builtinId="29" customBuiltin="1"/>
    <cellStyle name="Énfasis1 2" xfId="926" xr:uid="{00000000-0005-0000-0000-000099030000}"/>
    <cellStyle name="Énfasis1 2 2" xfId="927" xr:uid="{00000000-0005-0000-0000-00009A030000}"/>
    <cellStyle name="Énfasis1 2 3" xfId="928" xr:uid="{00000000-0005-0000-0000-00009B030000}"/>
    <cellStyle name="Énfasis1 3" xfId="929" xr:uid="{00000000-0005-0000-0000-00009C030000}"/>
    <cellStyle name="Énfasis1 4" xfId="930" xr:uid="{00000000-0005-0000-0000-00009D030000}"/>
    <cellStyle name="Énfasis1 5" xfId="931" xr:uid="{00000000-0005-0000-0000-00009E030000}"/>
    <cellStyle name="Énfasis1 6" xfId="932" xr:uid="{00000000-0005-0000-0000-00009F030000}"/>
    <cellStyle name="Énfasis1 7" xfId="933" xr:uid="{00000000-0005-0000-0000-0000A0030000}"/>
    <cellStyle name="Énfasis1 8" xfId="1395" xr:uid="{5FCC99D5-161F-4C2B-9BA4-B443C58F21C1}"/>
    <cellStyle name="Énfasis2" xfId="1343" builtinId="33" customBuiltin="1"/>
    <cellStyle name="Énfasis2 2" xfId="934" xr:uid="{00000000-0005-0000-0000-0000A1030000}"/>
    <cellStyle name="Énfasis2 2 2" xfId="935" xr:uid="{00000000-0005-0000-0000-0000A2030000}"/>
    <cellStyle name="Énfasis2 2 3" xfId="936" xr:uid="{00000000-0005-0000-0000-0000A3030000}"/>
    <cellStyle name="Énfasis2 3" xfId="937" xr:uid="{00000000-0005-0000-0000-0000A4030000}"/>
    <cellStyle name="Énfasis2 4" xfId="938" xr:uid="{00000000-0005-0000-0000-0000A5030000}"/>
    <cellStyle name="Énfasis2 5" xfId="939" xr:uid="{00000000-0005-0000-0000-0000A6030000}"/>
    <cellStyle name="Énfasis2 6" xfId="940" xr:uid="{00000000-0005-0000-0000-0000A7030000}"/>
    <cellStyle name="Énfasis2 7" xfId="941" xr:uid="{00000000-0005-0000-0000-0000A8030000}"/>
    <cellStyle name="Énfasis2 8" xfId="1396" xr:uid="{44362019-79AC-4A80-A56E-DA4A106719ED}"/>
    <cellStyle name="Énfasis3" xfId="1346" builtinId="37" customBuiltin="1"/>
    <cellStyle name="Énfasis3 2" xfId="942" xr:uid="{00000000-0005-0000-0000-0000A9030000}"/>
    <cellStyle name="Énfasis3 2 2" xfId="943" xr:uid="{00000000-0005-0000-0000-0000AA030000}"/>
    <cellStyle name="Énfasis3 2 3" xfId="944" xr:uid="{00000000-0005-0000-0000-0000AB030000}"/>
    <cellStyle name="Énfasis3 3" xfId="945" xr:uid="{00000000-0005-0000-0000-0000AC030000}"/>
    <cellStyle name="Énfasis3 4" xfId="946" xr:uid="{00000000-0005-0000-0000-0000AD030000}"/>
    <cellStyle name="Énfasis3 5" xfId="947" xr:uid="{00000000-0005-0000-0000-0000AE030000}"/>
    <cellStyle name="Énfasis3 6" xfId="948" xr:uid="{00000000-0005-0000-0000-0000AF030000}"/>
    <cellStyle name="Énfasis3 7" xfId="949" xr:uid="{00000000-0005-0000-0000-0000B0030000}"/>
    <cellStyle name="Énfasis3 8" xfId="1397" xr:uid="{720D0BA6-3A90-440B-B1E8-0AE7D7E83A92}"/>
    <cellStyle name="Énfasis4" xfId="1349" builtinId="41" customBuiltin="1"/>
    <cellStyle name="Énfasis4 2" xfId="950" xr:uid="{00000000-0005-0000-0000-0000B1030000}"/>
    <cellStyle name="Énfasis4 2 2" xfId="951" xr:uid="{00000000-0005-0000-0000-0000B2030000}"/>
    <cellStyle name="Énfasis4 2 3" xfId="952" xr:uid="{00000000-0005-0000-0000-0000B3030000}"/>
    <cellStyle name="Énfasis4 3" xfId="953" xr:uid="{00000000-0005-0000-0000-0000B4030000}"/>
    <cellStyle name="Énfasis4 4" xfId="954" xr:uid="{00000000-0005-0000-0000-0000B5030000}"/>
    <cellStyle name="Énfasis4 5" xfId="955" xr:uid="{00000000-0005-0000-0000-0000B6030000}"/>
    <cellStyle name="Énfasis4 6" xfId="956" xr:uid="{00000000-0005-0000-0000-0000B7030000}"/>
    <cellStyle name="Énfasis4 7" xfId="957" xr:uid="{00000000-0005-0000-0000-0000B8030000}"/>
    <cellStyle name="Énfasis4 8" xfId="1398" xr:uid="{13D4600D-E9FA-4703-B953-C045BB4B72E2}"/>
    <cellStyle name="Énfasis5" xfId="1352" builtinId="45" customBuiltin="1"/>
    <cellStyle name="Énfasis5 2" xfId="958" xr:uid="{00000000-0005-0000-0000-0000B9030000}"/>
    <cellStyle name="Énfasis5 2 2" xfId="959" xr:uid="{00000000-0005-0000-0000-0000BA030000}"/>
    <cellStyle name="Énfasis5 2 3" xfId="960" xr:uid="{00000000-0005-0000-0000-0000BB030000}"/>
    <cellStyle name="Énfasis5 3" xfId="961" xr:uid="{00000000-0005-0000-0000-0000BC030000}"/>
    <cellStyle name="Énfasis5 4" xfId="962" xr:uid="{00000000-0005-0000-0000-0000BD030000}"/>
    <cellStyle name="Énfasis5 5" xfId="963" xr:uid="{00000000-0005-0000-0000-0000BE030000}"/>
    <cellStyle name="Énfasis5 6" xfId="964" xr:uid="{00000000-0005-0000-0000-0000BF030000}"/>
    <cellStyle name="Énfasis5 7" xfId="965" xr:uid="{00000000-0005-0000-0000-0000C0030000}"/>
    <cellStyle name="Énfasis5 8" xfId="1399" xr:uid="{2A810C83-7109-4CB3-A705-4D28FD2BD4DB}"/>
    <cellStyle name="Énfasis6" xfId="1355" builtinId="49" customBuiltin="1"/>
    <cellStyle name="Énfasis6 2" xfId="966" xr:uid="{00000000-0005-0000-0000-0000C1030000}"/>
    <cellStyle name="Énfasis6 2 2" xfId="967" xr:uid="{00000000-0005-0000-0000-0000C2030000}"/>
    <cellStyle name="Énfasis6 2 3" xfId="968" xr:uid="{00000000-0005-0000-0000-0000C3030000}"/>
    <cellStyle name="Énfasis6 3" xfId="969" xr:uid="{00000000-0005-0000-0000-0000C4030000}"/>
    <cellStyle name="Énfasis6 4" xfId="970" xr:uid="{00000000-0005-0000-0000-0000C5030000}"/>
    <cellStyle name="Énfasis6 5" xfId="971" xr:uid="{00000000-0005-0000-0000-0000C6030000}"/>
    <cellStyle name="Énfasis6 6" xfId="972" xr:uid="{00000000-0005-0000-0000-0000C7030000}"/>
    <cellStyle name="Énfasis6 7" xfId="973" xr:uid="{00000000-0005-0000-0000-0000C8030000}"/>
    <cellStyle name="Énfasis6 8" xfId="1400" xr:uid="{00783A4C-79D1-441A-8C89-1BE956004FF8}"/>
    <cellStyle name="Entrada" xfId="1331" builtinId="20" customBuiltin="1"/>
    <cellStyle name="Entrada 2" xfId="974" xr:uid="{00000000-0005-0000-0000-0000C9030000}"/>
    <cellStyle name="Entrada 2 2" xfId="975" xr:uid="{00000000-0005-0000-0000-0000CA030000}"/>
    <cellStyle name="Entrada 2 3" xfId="976" xr:uid="{00000000-0005-0000-0000-0000CB030000}"/>
    <cellStyle name="Entrada 3" xfId="977" xr:uid="{00000000-0005-0000-0000-0000CC030000}"/>
    <cellStyle name="Entrada 4" xfId="978" xr:uid="{00000000-0005-0000-0000-0000CD030000}"/>
    <cellStyle name="Entrada 5" xfId="979" xr:uid="{00000000-0005-0000-0000-0000CE030000}"/>
    <cellStyle name="Entrada 6" xfId="980" xr:uid="{00000000-0005-0000-0000-0000CF030000}"/>
    <cellStyle name="Entrada 7" xfId="981" xr:uid="{00000000-0005-0000-0000-0000D0030000}"/>
    <cellStyle name="Entrada 8" xfId="1401" xr:uid="{A39AC3E0-EDCC-4808-A3B6-59343489C31D}"/>
    <cellStyle name="Estilo 1" xfId="982" xr:uid="{00000000-0005-0000-0000-0000D1030000}"/>
    <cellStyle name="Estilo 1 2" xfId="983" xr:uid="{00000000-0005-0000-0000-0000D2030000}"/>
    <cellStyle name="Estilo 1 2 2" xfId="984" xr:uid="{00000000-0005-0000-0000-0000D3030000}"/>
    <cellStyle name="Estilo 1 2 2 2" xfId="985" xr:uid="{00000000-0005-0000-0000-0000D4030000}"/>
    <cellStyle name="Estilo 1 2 3" xfId="986" xr:uid="{00000000-0005-0000-0000-0000D5030000}"/>
    <cellStyle name="Estilo 1 3" xfId="987" xr:uid="{00000000-0005-0000-0000-0000D6030000}"/>
    <cellStyle name="Estilo 1 3 2" xfId="988" xr:uid="{00000000-0005-0000-0000-0000D7030000}"/>
    <cellStyle name="Estilo 1 4" xfId="989" xr:uid="{00000000-0005-0000-0000-0000D8030000}"/>
    <cellStyle name="Estilo 1 4 2" xfId="990" xr:uid="{00000000-0005-0000-0000-0000D9030000}"/>
    <cellStyle name="Estilo 1 4 3" xfId="991" xr:uid="{00000000-0005-0000-0000-0000DA030000}"/>
    <cellStyle name="Estilo 1 5" xfId="992" xr:uid="{00000000-0005-0000-0000-0000DB030000}"/>
    <cellStyle name="Estilo 1 5 2" xfId="993" xr:uid="{00000000-0005-0000-0000-0000DC030000}"/>
    <cellStyle name="Euro" xfId="994" xr:uid="{00000000-0005-0000-0000-0000DD030000}"/>
    <cellStyle name="Euro 2" xfId="995" xr:uid="{00000000-0005-0000-0000-0000DE030000}"/>
    <cellStyle name="Euro 2 2" xfId="996" xr:uid="{00000000-0005-0000-0000-0000DF030000}"/>
    <cellStyle name="Euro 2 3" xfId="997" xr:uid="{00000000-0005-0000-0000-0000E0030000}"/>
    <cellStyle name="Fecha" xfId="1364" xr:uid="{F9B432C2-B265-4D82-8020-06D0BF3D3E63}"/>
    <cellStyle name="Formula 2" xfId="1432" xr:uid="{F5EB3440-2A41-4281-A86F-93B7CE14F9A7}"/>
    <cellStyle name="Hipervínculo" xfId="1282" builtinId="8"/>
    <cellStyle name="Hipervínculo 2" xfId="998" xr:uid="{00000000-0005-0000-0000-0000E2030000}"/>
    <cellStyle name="Hipervínculo 2 2" xfId="999" xr:uid="{00000000-0005-0000-0000-0000E3030000}"/>
    <cellStyle name="Hipervínculo 2 3" xfId="1419" xr:uid="{7ECCB9BF-E0EE-42F7-8B92-1111EDC78E5C}"/>
    <cellStyle name="Hipervínculo 2 4" xfId="1426" xr:uid="{1EDE265D-0F26-450A-A75E-BEA322B43354}"/>
    <cellStyle name="Hipervínculo 3" xfId="1000" xr:uid="{00000000-0005-0000-0000-0000E4030000}"/>
    <cellStyle name="Hipervínculo 4" xfId="1001" xr:uid="{00000000-0005-0000-0000-0000E5030000}"/>
    <cellStyle name="Incorrecto" xfId="1330" builtinId="27" customBuiltin="1"/>
    <cellStyle name="Incorrecto 2" xfId="1002" xr:uid="{00000000-0005-0000-0000-0000E6030000}"/>
    <cellStyle name="Incorrecto 2 2" xfId="1003" xr:uid="{00000000-0005-0000-0000-0000E7030000}"/>
    <cellStyle name="Incorrecto 2 3" xfId="1004" xr:uid="{00000000-0005-0000-0000-0000E8030000}"/>
    <cellStyle name="Incorrecto 3" xfId="1005" xr:uid="{00000000-0005-0000-0000-0000E9030000}"/>
    <cellStyle name="Incorrecto 4" xfId="1006" xr:uid="{00000000-0005-0000-0000-0000EA030000}"/>
    <cellStyle name="Incorrecto 5" xfId="1007" xr:uid="{00000000-0005-0000-0000-0000EB030000}"/>
    <cellStyle name="Incorrecto 6" xfId="1008" xr:uid="{00000000-0005-0000-0000-0000EC030000}"/>
    <cellStyle name="Incorrecto 7" xfId="1009" xr:uid="{00000000-0005-0000-0000-0000ED030000}"/>
    <cellStyle name="Incorrecto 8" xfId="1402" xr:uid="{0D94F25F-2640-4189-B0F3-B24762E342B8}"/>
    <cellStyle name="Millares" xfId="1" builtinId="3"/>
    <cellStyle name="Millares [0]" xfId="1324" builtinId="6"/>
    <cellStyle name="Millares [0] 2" xfId="1323" xr:uid="{00000000-0005-0000-0000-0000F0030000}"/>
    <cellStyle name="Millares [0] 2 2" xfId="1371" xr:uid="{7B475305-5267-47CE-A3A7-1110033CDD92}"/>
    <cellStyle name="Millares [0] 2 3" xfId="1451" xr:uid="{25B052F1-C7E8-43C0-88DB-B419D94A8C3C}"/>
    <cellStyle name="Millares [0] 2 4" xfId="1363" xr:uid="{139450EC-9F8D-4D5B-A286-6CFD55082B94}"/>
    <cellStyle name="Millares [0] 2 5" xfId="1456" xr:uid="{ED54D8DC-6511-4035-837D-1AEDCF18B78A}"/>
    <cellStyle name="Millares [0] 2 6" xfId="1427" xr:uid="{B97E196D-103D-4394-8F2F-A06BE873BF38}"/>
    <cellStyle name="Millares [0] 3" xfId="1439" xr:uid="{4D89A31F-2246-4F5E-B77D-95520127EBEF}"/>
    <cellStyle name="Millares [0] 3 2" xfId="1442" xr:uid="{D41A4D35-8B2E-4E02-86DD-AB531571B2ED}"/>
    <cellStyle name="Millares [0] 4" xfId="1370" xr:uid="{33F4937C-67F6-4659-AACE-62D2F587B426}"/>
    <cellStyle name="Millares [0] 5" xfId="1457" xr:uid="{AFCFD834-5E13-46DD-BE4E-A879C962A6F3}"/>
    <cellStyle name="Millares 10" xfId="1449" xr:uid="{70A1E98C-68F6-4620-B2E5-C2E8C1A3135E}"/>
    <cellStyle name="Millares 11" xfId="1448" xr:uid="{58C63EC6-476E-464A-B19A-06A01205F887}"/>
    <cellStyle name="Millares 12" xfId="1450" xr:uid="{E854FA28-A08E-4E26-8E44-744D0A45A211}"/>
    <cellStyle name="Millares 13" xfId="1447" xr:uid="{D9A1C64D-2FB3-4163-A7C7-368A5F6850EC}"/>
    <cellStyle name="Millares 14" xfId="1452" xr:uid="{C3CAD874-9F07-423B-B171-60B812FB48AB}"/>
    <cellStyle name="Millares 2" xfId="4" xr:uid="{00000000-0005-0000-0000-0000F1030000}"/>
    <cellStyle name="Millares 2 2" xfId="1010" xr:uid="{00000000-0005-0000-0000-0000F2030000}"/>
    <cellStyle name="Millares 2 2 2" xfId="1011" xr:uid="{00000000-0005-0000-0000-0000F3030000}"/>
    <cellStyle name="Millares 2 2 2 2" xfId="1012" xr:uid="{00000000-0005-0000-0000-0000F4030000}"/>
    <cellStyle name="Millares 2 2 2 2 2" xfId="1013" xr:uid="{00000000-0005-0000-0000-0000F5030000}"/>
    <cellStyle name="Millares 2 2 2 2 2 2" xfId="1014" xr:uid="{00000000-0005-0000-0000-0000F6030000}"/>
    <cellStyle name="Millares 2 2 2 2 2 2 2" xfId="1289" xr:uid="{00000000-0005-0000-0000-0000F7030000}"/>
    <cellStyle name="Millares 2 2 2 2 2 3" xfId="1288" xr:uid="{00000000-0005-0000-0000-0000F8030000}"/>
    <cellStyle name="Millares 2 2 2 2 3" xfId="1015" xr:uid="{00000000-0005-0000-0000-0000F9030000}"/>
    <cellStyle name="Millares 2 2 2 2 3 2" xfId="1290" xr:uid="{00000000-0005-0000-0000-0000FA030000}"/>
    <cellStyle name="Millares 2 2 2 2 4" xfId="1287" xr:uid="{00000000-0005-0000-0000-0000FB030000}"/>
    <cellStyle name="Millares 2 2 2 3" xfId="1016" xr:uid="{00000000-0005-0000-0000-0000FC030000}"/>
    <cellStyle name="Millares 2 2 2 3 2" xfId="1017" xr:uid="{00000000-0005-0000-0000-0000FD030000}"/>
    <cellStyle name="Millares 2 2 2 3 2 2" xfId="1292" xr:uid="{00000000-0005-0000-0000-0000FE030000}"/>
    <cellStyle name="Millares 2 2 2 3 3" xfId="1291" xr:uid="{00000000-0005-0000-0000-0000FF030000}"/>
    <cellStyle name="Millares 2 2 2 4" xfId="1018" xr:uid="{00000000-0005-0000-0000-000000040000}"/>
    <cellStyle name="Millares 2 2 2 4 2" xfId="1293" xr:uid="{00000000-0005-0000-0000-000001040000}"/>
    <cellStyle name="Millares 2 2 2 5" xfId="1286" xr:uid="{00000000-0005-0000-0000-000002040000}"/>
    <cellStyle name="Millares 2 2 3" xfId="1019" xr:uid="{00000000-0005-0000-0000-000003040000}"/>
    <cellStyle name="Millares 2 2 3 2" xfId="1020" xr:uid="{00000000-0005-0000-0000-000004040000}"/>
    <cellStyle name="Millares 2 2 3 2 2" xfId="1021" xr:uid="{00000000-0005-0000-0000-000005040000}"/>
    <cellStyle name="Millares 2 2 3 2 2 2" xfId="1296" xr:uid="{00000000-0005-0000-0000-000006040000}"/>
    <cellStyle name="Millares 2 2 3 2 3" xfId="1295" xr:uid="{00000000-0005-0000-0000-000007040000}"/>
    <cellStyle name="Millares 2 2 3 3" xfId="1022" xr:uid="{00000000-0005-0000-0000-000008040000}"/>
    <cellStyle name="Millares 2 2 3 3 2" xfId="1297" xr:uid="{00000000-0005-0000-0000-000009040000}"/>
    <cellStyle name="Millares 2 2 3 4" xfId="1294" xr:uid="{00000000-0005-0000-0000-00000A040000}"/>
    <cellStyle name="Millares 2 2 4" xfId="1023" xr:uid="{00000000-0005-0000-0000-00000B040000}"/>
    <cellStyle name="Millares 2 2 4 2" xfId="1024" xr:uid="{00000000-0005-0000-0000-00000C040000}"/>
    <cellStyle name="Millares 2 2 4 2 2" xfId="1299" xr:uid="{00000000-0005-0000-0000-00000D040000}"/>
    <cellStyle name="Millares 2 2 4 3" xfId="1298" xr:uid="{00000000-0005-0000-0000-00000E040000}"/>
    <cellStyle name="Millares 2 2 5" xfId="1025" xr:uid="{00000000-0005-0000-0000-00000F040000}"/>
    <cellStyle name="Millares 2 2 5 2" xfId="1300" xr:uid="{00000000-0005-0000-0000-000010040000}"/>
    <cellStyle name="Millares 2 2 6" xfId="1285" xr:uid="{00000000-0005-0000-0000-000011040000}"/>
    <cellStyle name="Millares 2 2 7" xfId="1436" xr:uid="{40108E1C-A517-4787-B196-8185C839AEB2}"/>
    <cellStyle name="Millares 2 2 8" xfId="1418" xr:uid="{785997A4-DDC8-4BEB-A246-F674B63E45D8}"/>
    <cellStyle name="Millares 2 2 9" xfId="1422" xr:uid="{B02ABFCF-3F56-4867-BEBA-DF3155504EC9}"/>
    <cellStyle name="Millares 2 3" xfId="1026" xr:uid="{00000000-0005-0000-0000-000012040000}"/>
    <cellStyle name="Millares 2 3 2" xfId="1027" xr:uid="{00000000-0005-0000-0000-000013040000}"/>
    <cellStyle name="Millares 2 3 2 2" xfId="1028" xr:uid="{00000000-0005-0000-0000-000014040000}"/>
    <cellStyle name="Millares 2 3 2 2 2" xfId="1029" xr:uid="{00000000-0005-0000-0000-000015040000}"/>
    <cellStyle name="Millares 2 3 2 2 2 2" xfId="1304" xr:uid="{00000000-0005-0000-0000-000016040000}"/>
    <cellStyle name="Millares 2 3 2 2 3" xfId="1303" xr:uid="{00000000-0005-0000-0000-000017040000}"/>
    <cellStyle name="Millares 2 3 2 3" xfId="1030" xr:uid="{00000000-0005-0000-0000-000018040000}"/>
    <cellStyle name="Millares 2 3 2 3 2" xfId="1305" xr:uid="{00000000-0005-0000-0000-000019040000}"/>
    <cellStyle name="Millares 2 3 2 4" xfId="1302" xr:uid="{00000000-0005-0000-0000-00001A040000}"/>
    <cellStyle name="Millares 2 3 3" xfId="1031" xr:uid="{00000000-0005-0000-0000-00001B040000}"/>
    <cellStyle name="Millares 2 3 3 2" xfId="1032" xr:uid="{00000000-0005-0000-0000-00001C040000}"/>
    <cellStyle name="Millares 2 3 3 2 2" xfId="1307" xr:uid="{00000000-0005-0000-0000-00001D040000}"/>
    <cellStyle name="Millares 2 3 3 3" xfId="1306" xr:uid="{00000000-0005-0000-0000-00001E040000}"/>
    <cellStyle name="Millares 2 3 4" xfId="1033" xr:uid="{00000000-0005-0000-0000-00001F040000}"/>
    <cellStyle name="Millares 2 3 4 2" xfId="1308" xr:uid="{00000000-0005-0000-0000-000020040000}"/>
    <cellStyle name="Millares 2 3 5" xfId="1301" xr:uid="{00000000-0005-0000-0000-000021040000}"/>
    <cellStyle name="Millares 2 4" xfId="1034" xr:uid="{00000000-0005-0000-0000-000022040000}"/>
    <cellStyle name="Millares 2 4 2" xfId="1035" xr:uid="{00000000-0005-0000-0000-000023040000}"/>
    <cellStyle name="Millares 2 4 2 2" xfId="1036" xr:uid="{00000000-0005-0000-0000-000024040000}"/>
    <cellStyle name="Millares 2 4 2 2 2" xfId="1311" xr:uid="{00000000-0005-0000-0000-000025040000}"/>
    <cellStyle name="Millares 2 4 2 3" xfId="1310" xr:uid="{00000000-0005-0000-0000-000026040000}"/>
    <cellStyle name="Millares 2 4 3" xfId="1037" xr:uid="{00000000-0005-0000-0000-000027040000}"/>
    <cellStyle name="Millares 2 4 3 2" xfId="1312" xr:uid="{00000000-0005-0000-0000-000028040000}"/>
    <cellStyle name="Millares 2 4 4" xfId="1309" xr:uid="{00000000-0005-0000-0000-000029040000}"/>
    <cellStyle name="Millares 2 5" xfId="1038" xr:uid="{00000000-0005-0000-0000-00002A040000}"/>
    <cellStyle name="Millares 2 5 2" xfId="1039" xr:uid="{00000000-0005-0000-0000-00002B040000}"/>
    <cellStyle name="Millares 2 5 2 2" xfId="1314" xr:uid="{00000000-0005-0000-0000-00002C040000}"/>
    <cellStyle name="Millares 2 5 3" xfId="1313" xr:uid="{00000000-0005-0000-0000-00002D040000}"/>
    <cellStyle name="Millares 2 6" xfId="1040" xr:uid="{00000000-0005-0000-0000-00002E040000}"/>
    <cellStyle name="Millares 2 6 2" xfId="1315" xr:uid="{00000000-0005-0000-0000-00002F040000}"/>
    <cellStyle name="Millares 2 7" xfId="1424" xr:uid="{753B6355-1F6E-4EDE-A8F1-F9C3078BCE18}"/>
    <cellStyle name="Millares 3" xfId="1041" xr:uid="{00000000-0005-0000-0000-000030040000}"/>
    <cellStyle name="Millares 3 2" xfId="1417" xr:uid="{A8E2199D-24B2-47F4-A314-05CCDF3E2981}"/>
    <cellStyle name="Millares 3 3" xfId="1423" xr:uid="{28AE35E7-A10F-4745-BFF8-83880BE4C230}"/>
    <cellStyle name="Millares 4" xfId="1317" xr:uid="{00000000-0005-0000-0000-000031040000}"/>
    <cellStyle name="Millares 4 2" xfId="1455" xr:uid="{1345B986-0FFE-45A3-8A8C-3416B2286F7F}"/>
    <cellStyle name="Millares 4 3" xfId="1403" xr:uid="{E063D55D-2DDB-43CF-80C0-C52D43A1E063}"/>
    <cellStyle name="Millares 5" xfId="1441" xr:uid="{95E8A335-74FB-4B8C-9737-8D44510E58D6}"/>
    <cellStyle name="Millares 6" xfId="1446" xr:uid="{3D992871-1D89-4EC0-A61B-0E7153CA5AE9}"/>
    <cellStyle name="Millares 7" xfId="1445" xr:uid="{FEEC2012-59A7-48C2-99AF-B57392923D4B}"/>
    <cellStyle name="Millares 8" xfId="1443" xr:uid="{BE85B5BC-9423-46C6-A6BA-5234708DD3BF}"/>
    <cellStyle name="Millares 9" xfId="1444" xr:uid="{0C89C934-88C4-4B4D-9806-BF4740E7D83C}"/>
    <cellStyle name="Neutral 2" xfId="1042" xr:uid="{00000000-0005-0000-0000-000032040000}"/>
    <cellStyle name="Neutral 2 2" xfId="1043" xr:uid="{00000000-0005-0000-0000-000033040000}"/>
    <cellStyle name="Neutral 2 3" xfId="1044" xr:uid="{00000000-0005-0000-0000-000034040000}"/>
    <cellStyle name="Neutral 3" xfId="1045" xr:uid="{00000000-0005-0000-0000-000035040000}"/>
    <cellStyle name="Neutral 4" xfId="1046" xr:uid="{00000000-0005-0000-0000-000036040000}"/>
    <cellStyle name="Neutral 5" xfId="1047" xr:uid="{00000000-0005-0000-0000-000037040000}"/>
    <cellStyle name="Neutral 6" xfId="1048" xr:uid="{00000000-0005-0000-0000-000038040000}"/>
    <cellStyle name="Neutral 7" xfId="1049" xr:uid="{00000000-0005-0000-0000-000039040000}"/>
    <cellStyle name="Neutral 8" xfId="1404" xr:uid="{E3156576-BA13-4EF4-A4A2-2C2FE8971128}"/>
    <cellStyle name="Normal" xfId="0" builtinId="0"/>
    <cellStyle name="Normal 10" xfId="1318" xr:uid="{00000000-0005-0000-0000-00003B040000}"/>
    <cellStyle name="Normal 10 2" xfId="1321" xr:uid="{00000000-0005-0000-0000-00003C040000}"/>
    <cellStyle name="Normal 10 2 2 2 2" xfId="1359" xr:uid="{D6DD2456-B19A-454F-826A-3C14AFA349E8}"/>
    <cellStyle name="Normal 11" xfId="1319" xr:uid="{00000000-0005-0000-0000-00003D040000}"/>
    <cellStyle name="Normal 12" xfId="1320" xr:uid="{00000000-0005-0000-0000-00003E040000}"/>
    <cellStyle name="Normal 13" xfId="1322" xr:uid="{00000000-0005-0000-0000-00003F040000}"/>
    <cellStyle name="Normal 14" xfId="1283" xr:uid="{00000000-0005-0000-0000-000040040000}"/>
    <cellStyle name="Normal 14 2" xfId="1454" xr:uid="{1C7B8269-0025-4A27-AC0B-21D785E01881}"/>
    <cellStyle name="Normal 2" xfId="3" xr:uid="{00000000-0005-0000-0000-000041040000}"/>
    <cellStyle name="Normal 2 2" xfId="1050" xr:uid="{00000000-0005-0000-0000-000042040000}"/>
    <cellStyle name="Normal 2 2 10 10" xfId="1425" xr:uid="{72DD5BEC-8BF9-4F05-98D2-89E3F5AFC079}"/>
    <cellStyle name="Normal 2 2 2" xfId="1051" xr:uid="{00000000-0005-0000-0000-000043040000}"/>
    <cellStyle name="Normal 2 2 2 2" xfId="1052" xr:uid="{00000000-0005-0000-0000-000044040000}"/>
    <cellStyle name="Normal 2 2 3" xfId="1053" xr:uid="{00000000-0005-0000-0000-000045040000}"/>
    <cellStyle name="Normal 2 2 4" xfId="1414" xr:uid="{8D383D5D-9DAB-4250-9E7B-781AF8AE0480}"/>
    <cellStyle name="Normal 2 3" xfId="1054" xr:uid="{00000000-0005-0000-0000-000046040000}"/>
    <cellStyle name="Normal 2 3 2" xfId="1055" xr:uid="{00000000-0005-0000-0000-000047040000}"/>
    <cellStyle name="Normal 2 3 2 2" xfId="1056" xr:uid="{00000000-0005-0000-0000-000048040000}"/>
    <cellStyle name="Normal 2 3 2 2 2" xfId="1057" xr:uid="{00000000-0005-0000-0000-000049040000}"/>
    <cellStyle name="Normal 2 3 2 2 2 2" xfId="1058" xr:uid="{00000000-0005-0000-0000-00004A040000}"/>
    <cellStyle name="Normal 2 3 2 2 3" xfId="1059" xr:uid="{00000000-0005-0000-0000-00004B040000}"/>
    <cellStyle name="Normal 2 3 2 3" xfId="1060" xr:uid="{00000000-0005-0000-0000-00004C040000}"/>
    <cellStyle name="Normal 2 3 2 3 2" xfId="1061" xr:uid="{00000000-0005-0000-0000-00004D040000}"/>
    <cellStyle name="Normal 2 3 2 4" xfId="1062" xr:uid="{00000000-0005-0000-0000-00004E040000}"/>
    <cellStyle name="Normal 2 3 3" xfId="1063" xr:uid="{00000000-0005-0000-0000-00004F040000}"/>
    <cellStyle name="Normal 2 3 3 2" xfId="1064" xr:uid="{00000000-0005-0000-0000-000050040000}"/>
    <cellStyle name="Normal 2 3 3 2 2" xfId="1065" xr:uid="{00000000-0005-0000-0000-000051040000}"/>
    <cellStyle name="Normal 2 3 3 3" xfId="1066" xr:uid="{00000000-0005-0000-0000-000052040000}"/>
    <cellStyle name="Normal 2 3 4" xfId="1067" xr:uid="{00000000-0005-0000-0000-000053040000}"/>
    <cellStyle name="Normal 2 3 4 2" xfId="1068" xr:uid="{00000000-0005-0000-0000-000054040000}"/>
    <cellStyle name="Normal 2 3 5" xfId="1069" xr:uid="{00000000-0005-0000-0000-000055040000}"/>
    <cellStyle name="Normal 2 4" xfId="1070" xr:uid="{00000000-0005-0000-0000-000056040000}"/>
    <cellStyle name="Normal 2 4 2" xfId="1071" xr:uid="{00000000-0005-0000-0000-000057040000}"/>
    <cellStyle name="Normal 2 4 2 2" xfId="1072" xr:uid="{00000000-0005-0000-0000-000058040000}"/>
    <cellStyle name="Normal 2 4 2 2 2" xfId="1073" xr:uid="{00000000-0005-0000-0000-000059040000}"/>
    <cellStyle name="Normal 2 4 2 3" xfId="1074" xr:uid="{00000000-0005-0000-0000-00005A040000}"/>
    <cellStyle name="Normal 2 4 3" xfId="1075" xr:uid="{00000000-0005-0000-0000-00005B040000}"/>
    <cellStyle name="Normal 2 4 3 2" xfId="1076" xr:uid="{00000000-0005-0000-0000-00005C040000}"/>
    <cellStyle name="Normal 2 4 4" xfId="1077" xr:uid="{00000000-0005-0000-0000-00005D040000}"/>
    <cellStyle name="Normal 2 5" xfId="1078" xr:uid="{00000000-0005-0000-0000-00005E040000}"/>
    <cellStyle name="Normal 2 5 2" xfId="1079" xr:uid="{00000000-0005-0000-0000-00005F040000}"/>
    <cellStyle name="Normal 2 5 2 2" xfId="1080" xr:uid="{00000000-0005-0000-0000-000060040000}"/>
    <cellStyle name="Normal 2 5 3" xfId="1081" xr:uid="{00000000-0005-0000-0000-000061040000}"/>
    <cellStyle name="Normal 2 6" xfId="1082" xr:uid="{00000000-0005-0000-0000-000062040000}"/>
    <cellStyle name="Normal 2 6 2" xfId="1083" xr:uid="{00000000-0005-0000-0000-000063040000}"/>
    <cellStyle name="Normal 2 7" xfId="1084" xr:uid="{00000000-0005-0000-0000-000064040000}"/>
    <cellStyle name="Normal 2 8" xfId="1316" xr:uid="{00000000-0005-0000-0000-000065040000}"/>
    <cellStyle name="Normal 2 9" xfId="1360" xr:uid="{5A592A3E-653B-4931-B434-92D3E5539730}"/>
    <cellStyle name="Normal 3" xfId="1085" xr:uid="{00000000-0005-0000-0000-000066040000}"/>
    <cellStyle name="Normal 3 2" xfId="1086" xr:uid="{00000000-0005-0000-0000-000067040000}"/>
    <cellStyle name="Normal 3 2 2" xfId="1087" xr:uid="{00000000-0005-0000-0000-000068040000}"/>
    <cellStyle name="Normal 3 2 2 2" xfId="1088" xr:uid="{00000000-0005-0000-0000-000069040000}"/>
    <cellStyle name="Normal 3 2 2 2 2" xfId="1089" xr:uid="{00000000-0005-0000-0000-00006A040000}"/>
    <cellStyle name="Normal 3 2 2 2 2 2" xfId="1090" xr:uid="{00000000-0005-0000-0000-00006B040000}"/>
    <cellStyle name="Normal 3 2 2 2 3" xfId="1091" xr:uid="{00000000-0005-0000-0000-00006C040000}"/>
    <cellStyle name="Normal 3 2 2 3" xfId="1092" xr:uid="{00000000-0005-0000-0000-00006D040000}"/>
    <cellStyle name="Normal 3 2 2 3 2" xfId="1093" xr:uid="{00000000-0005-0000-0000-00006E040000}"/>
    <cellStyle name="Normal 3 2 2 4" xfId="1094" xr:uid="{00000000-0005-0000-0000-00006F040000}"/>
    <cellStyle name="Normal 3 2 3" xfId="1095" xr:uid="{00000000-0005-0000-0000-000070040000}"/>
    <cellStyle name="Normal 3 2 3 2" xfId="1096" xr:uid="{00000000-0005-0000-0000-000071040000}"/>
    <cellStyle name="Normal 3 2 3 2 2" xfId="1097" xr:uid="{00000000-0005-0000-0000-000072040000}"/>
    <cellStyle name="Normal 3 2 3 3" xfId="1098" xr:uid="{00000000-0005-0000-0000-000073040000}"/>
    <cellStyle name="Normal 3 2 4" xfId="1099" xr:uid="{00000000-0005-0000-0000-000074040000}"/>
    <cellStyle name="Normal 3 2 4 2" xfId="1100" xr:uid="{00000000-0005-0000-0000-000075040000}"/>
    <cellStyle name="Normal 3 2 5" xfId="1101" xr:uid="{00000000-0005-0000-0000-000076040000}"/>
    <cellStyle name="Normal 3 3" xfId="1102" xr:uid="{00000000-0005-0000-0000-000077040000}"/>
    <cellStyle name="Normal 3 3 2" xfId="1103" xr:uid="{00000000-0005-0000-0000-000078040000}"/>
    <cellStyle name="Normal 3 3 2 2" xfId="1104" xr:uid="{00000000-0005-0000-0000-000079040000}"/>
    <cellStyle name="Normal 3 3 2 2 2" xfId="1105" xr:uid="{00000000-0005-0000-0000-00007A040000}"/>
    <cellStyle name="Normal 3 3 2 3" xfId="1106" xr:uid="{00000000-0005-0000-0000-00007B040000}"/>
    <cellStyle name="Normal 3 3 3" xfId="1107" xr:uid="{00000000-0005-0000-0000-00007C040000}"/>
    <cellStyle name="Normal 3 3 3 2" xfId="1108" xr:uid="{00000000-0005-0000-0000-00007D040000}"/>
    <cellStyle name="Normal 3 3 4" xfId="1109" xr:uid="{00000000-0005-0000-0000-00007E040000}"/>
    <cellStyle name="Normal 3 4" xfId="1110" xr:uid="{00000000-0005-0000-0000-00007F040000}"/>
    <cellStyle name="Normal 3 4 2" xfId="1111" xr:uid="{00000000-0005-0000-0000-000080040000}"/>
    <cellStyle name="Normal 3 4 2 2" xfId="1112" xr:uid="{00000000-0005-0000-0000-000081040000}"/>
    <cellStyle name="Normal 3 4 3" xfId="1113" xr:uid="{00000000-0005-0000-0000-000082040000}"/>
    <cellStyle name="Normal 3 5" xfId="1114" xr:uid="{00000000-0005-0000-0000-000083040000}"/>
    <cellStyle name="Normal 3 5 2" xfId="1115" xr:uid="{00000000-0005-0000-0000-000084040000}"/>
    <cellStyle name="Normal 3 6" xfId="1116" xr:uid="{00000000-0005-0000-0000-000085040000}"/>
    <cellStyle name="Normal 3 7" xfId="1416" xr:uid="{4B4B3714-8A34-437C-8E13-AC1EC1F26B5B}"/>
    <cellStyle name="Normal 3 8" xfId="1431" xr:uid="{5D1BDF67-0997-4A33-A76E-507D8ADBBB44}"/>
    <cellStyle name="Normal 33" xfId="1358" xr:uid="{36A8B8E1-10A3-4343-9BA8-A0D8D55CFE19}"/>
    <cellStyle name="Normal 4" xfId="1117" xr:uid="{00000000-0005-0000-0000-000086040000}"/>
    <cellStyle name="Normal 4 2" xfId="1118" xr:uid="{00000000-0005-0000-0000-000087040000}"/>
    <cellStyle name="Normal 4 3" xfId="1415" xr:uid="{E972E35A-8797-407E-B99F-EE869C3C65FF}"/>
    <cellStyle name="Normal 4 4" xfId="1429" xr:uid="{B2640048-8C23-480E-AAF3-2AA77A5A627C}"/>
    <cellStyle name="Normal 5" xfId="1119" xr:uid="{00000000-0005-0000-0000-000088040000}"/>
    <cellStyle name="Normal 5 2" xfId="1120" xr:uid="{00000000-0005-0000-0000-000089040000}"/>
    <cellStyle name="Normal 5 2 2" xfId="1121" xr:uid="{00000000-0005-0000-0000-00008A040000}"/>
    <cellStyle name="Normal 5 2 2 2" xfId="1122" xr:uid="{00000000-0005-0000-0000-00008B040000}"/>
    <cellStyle name="Normal 5 2 3" xfId="1123" xr:uid="{00000000-0005-0000-0000-00008C040000}"/>
    <cellStyle name="Normal 5 3" xfId="1124" xr:uid="{00000000-0005-0000-0000-00008D040000}"/>
    <cellStyle name="Normal 5 3 2" xfId="1125" xr:uid="{00000000-0005-0000-0000-00008E040000}"/>
    <cellStyle name="Normal 5 4" xfId="1126" xr:uid="{00000000-0005-0000-0000-00008F040000}"/>
    <cellStyle name="Normal 6" xfId="1127" xr:uid="{00000000-0005-0000-0000-000090040000}"/>
    <cellStyle name="Normal 6 2" xfId="1128" xr:uid="{00000000-0005-0000-0000-000091040000}"/>
    <cellStyle name="Normal 7" xfId="1129" xr:uid="{00000000-0005-0000-0000-000092040000}"/>
    <cellStyle name="Normal 7 2" xfId="1130" xr:uid="{00000000-0005-0000-0000-000093040000}"/>
    <cellStyle name="Normal 7 2 2" xfId="1131" xr:uid="{00000000-0005-0000-0000-000094040000}"/>
    <cellStyle name="Normal 7 3" xfId="1132" xr:uid="{00000000-0005-0000-0000-000095040000}"/>
    <cellStyle name="Normal 8" xfId="1133" xr:uid="{00000000-0005-0000-0000-000096040000}"/>
    <cellStyle name="Normal 9" xfId="1134" xr:uid="{00000000-0005-0000-0000-000097040000}"/>
    <cellStyle name="Notas" xfId="1337" builtinId="10" customBuiltin="1"/>
    <cellStyle name="Notas 2" xfId="1135" xr:uid="{00000000-0005-0000-0000-000098040000}"/>
    <cellStyle name="Notas 2 2" xfId="1136" xr:uid="{00000000-0005-0000-0000-000099040000}"/>
    <cellStyle name="Notas 2 2 2" xfId="1137" xr:uid="{00000000-0005-0000-0000-00009A040000}"/>
    <cellStyle name="Notas 2 2 2 2" xfId="1138" xr:uid="{00000000-0005-0000-0000-00009B040000}"/>
    <cellStyle name="Notas 2 2 3" xfId="1139" xr:uid="{00000000-0005-0000-0000-00009C040000}"/>
    <cellStyle name="Notas 2 3" xfId="1140" xr:uid="{00000000-0005-0000-0000-00009D040000}"/>
    <cellStyle name="Notas 2 3 2" xfId="1141" xr:uid="{00000000-0005-0000-0000-00009E040000}"/>
    <cellStyle name="Notas 2 3 2 2" xfId="1142" xr:uid="{00000000-0005-0000-0000-00009F040000}"/>
    <cellStyle name="Notas 2 3 2 2 2" xfId="1143" xr:uid="{00000000-0005-0000-0000-0000A0040000}"/>
    <cellStyle name="Notas 2 3 2 2 2 2" xfId="1144" xr:uid="{00000000-0005-0000-0000-0000A1040000}"/>
    <cellStyle name="Notas 2 3 2 2 3" xfId="1145" xr:uid="{00000000-0005-0000-0000-0000A2040000}"/>
    <cellStyle name="Notas 2 3 2 3" xfId="1146" xr:uid="{00000000-0005-0000-0000-0000A3040000}"/>
    <cellStyle name="Notas 2 3 2 3 2" xfId="1147" xr:uid="{00000000-0005-0000-0000-0000A4040000}"/>
    <cellStyle name="Notas 2 3 2 4" xfId="1148" xr:uid="{00000000-0005-0000-0000-0000A5040000}"/>
    <cellStyle name="Notas 2 3 3" xfId="1149" xr:uid="{00000000-0005-0000-0000-0000A6040000}"/>
    <cellStyle name="Notas 2 3 3 2" xfId="1150" xr:uid="{00000000-0005-0000-0000-0000A7040000}"/>
    <cellStyle name="Notas 2 3 3 2 2" xfId="1151" xr:uid="{00000000-0005-0000-0000-0000A8040000}"/>
    <cellStyle name="Notas 2 3 3 3" xfId="1152" xr:uid="{00000000-0005-0000-0000-0000A9040000}"/>
    <cellStyle name="Notas 2 3 4" xfId="1153" xr:uid="{00000000-0005-0000-0000-0000AA040000}"/>
    <cellStyle name="Notas 2 3 4 2" xfId="1154" xr:uid="{00000000-0005-0000-0000-0000AB040000}"/>
    <cellStyle name="Notas 2 3 5" xfId="1155" xr:uid="{00000000-0005-0000-0000-0000AC040000}"/>
    <cellStyle name="Notas 2 4" xfId="1156" xr:uid="{00000000-0005-0000-0000-0000AD040000}"/>
    <cellStyle name="Notas 2 4 2" xfId="1157" xr:uid="{00000000-0005-0000-0000-0000AE040000}"/>
    <cellStyle name="Notas 2 4 2 2" xfId="1158" xr:uid="{00000000-0005-0000-0000-0000AF040000}"/>
    <cellStyle name="Notas 2 4 2 2 2" xfId="1159" xr:uid="{00000000-0005-0000-0000-0000B0040000}"/>
    <cellStyle name="Notas 2 4 2 3" xfId="1160" xr:uid="{00000000-0005-0000-0000-0000B1040000}"/>
    <cellStyle name="Notas 2 4 3" xfId="1161" xr:uid="{00000000-0005-0000-0000-0000B2040000}"/>
    <cellStyle name="Notas 2 4 3 2" xfId="1162" xr:uid="{00000000-0005-0000-0000-0000B3040000}"/>
    <cellStyle name="Notas 2 4 4" xfId="1163" xr:uid="{00000000-0005-0000-0000-0000B4040000}"/>
    <cellStyle name="Notas 2 5" xfId="1164" xr:uid="{00000000-0005-0000-0000-0000B5040000}"/>
    <cellStyle name="Notas 2 5 2" xfId="1165" xr:uid="{00000000-0005-0000-0000-0000B6040000}"/>
    <cellStyle name="Notas 2 5 2 2" xfId="1166" xr:uid="{00000000-0005-0000-0000-0000B7040000}"/>
    <cellStyle name="Notas 2 5 3" xfId="1167" xr:uid="{00000000-0005-0000-0000-0000B8040000}"/>
    <cellStyle name="Notas 2 6" xfId="1168" xr:uid="{00000000-0005-0000-0000-0000B9040000}"/>
    <cellStyle name="Notas 2 6 2" xfId="1169" xr:uid="{00000000-0005-0000-0000-0000BA040000}"/>
    <cellStyle name="Notas 2 7" xfId="1170" xr:uid="{00000000-0005-0000-0000-0000BB040000}"/>
    <cellStyle name="Notas 3" xfId="1171" xr:uid="{00000000-0005-0000-0000-0000BC040000}"/>
    <cellStyle name="Notas 3 2" xfId="1172" xr:uid="{00000000-0005-0000-0000-0000BD040000}"/>
    <cellStyle name="Notas 3 2 2" xfId="1173" xr:uid="{00000000-0005-0000-0000-0000BE040000}"/>
    <cellStyle name="Notas 3 3" xfId="1174" xr:uid="{00000000-0005-0000-0000-0000BF040000}"/>
    <cellStyle name="Notas 4" xfId="1175" xr:uid="{00000000-0005-0000-0000-0000C0040000}"/>
    <cellStyle name="Notas 4 2" xfId="1176" xr:uid="{00000000-0005-0000-0000-0000C1040000}"/>
    <cellStyle name="Notas 4 2 2" xfId="1177" xr:uid="{00000000-0005-0000-0000-0000C2040000}"/>
    <cellStyle name="Notas 4 2 2 2" xfId="1178" xr:uid="{00000000-0005-0000-0000-0000C3040000}"/>
    <cellStyle name="Notas 4 2 2 2 2" xfId="1179" xr:uid="{00000000-0005-0000-0000-0000C4040000}"/>
    <cellStyle name="Notas 4 2 2 2 2 2" xfId="1180" xr:uid="{00000000-0005-0000-0000-0000C5040000}"/>
    <cellStyle name="Notas 4 2 2 2 3" xfId="1181" xr:uid="{00000000-0005-0000-0000-0000C6040000}"/>
    <cellStyle name="Notas 4 2 2 3" xfId="1182" xr:uid="{00000000-0005-0000-0000-0000C7040000}"/>
    <cellStyle name="Notas 4 2 2 3 2" xfId="1183" xr:uid="{00000000-0005-0000-0000-0000C8040000}"/>
    <cellStyle name="Notas 4 2 2 4" xfId="1184" xr:uid="{00000000-0005-0000-0000-0000C9040000}"/>
    <cellStyle name="Notas 4 2 3" xfId="1185" xr:uid="{00000000-0005-0000-0000-0000CA040000}"/>
    <cellStyle name="Notas 4 2 3 2" xfId="1186" xr:uid="{00000000-0005-0000-0000-0000CB040000}"/>
    <cellStyle name="Notas 4 2 3 2 2" xfId="1187" xr:uid="{00000000-0005-0000-0000-0000CC040000}"/>
    <cellStyle name="Notas 4 2 3 3" xfId="1188" xr:uid="{00000000-0005-0000-0000-0000CD040000}"/>
    <cellStyle name="Notas 4 2 4" xfId="1189" xr:uid="{00000000-0005-0000-0000-0000CE040000}"/>
    <cellStyle name="Notas 4 2 4 2" xfId="1190" xr:uid="{00000000-0005-0000-0000-0000CF040000}"/>
    <cellStyle name="Notas 4 2 5" xfId="1191" xr:uid="{00000000-0005-0000-0000-0000D0040000}"/>
    <cellStyle name="Notas 4 3" xfId="1192" xr:uid="{00000000-0005-0000-0000-0000D1040000}"/>
    <cellStyle name="Notas 4 3 2" xfId="1193" xr:uid="{00000000-0005-0000-0000-0000D2040000}"/>
    <cellStyle name="Notas 4 3 2 2" xfId="1194" xr:uid="{00000000-0005-0000-0000-0000D3040000}"/>
    <cellStyle name="Notas 4 3 2 2 2" xfId="1195" xr:uid="{00000000-0005-0000-0000-0000D4040000}"/>
    <cellStyle name="Notas 4 3 2 3" xfId="1196" xr:uid="{00000000-0005-0000-0000-0000D5040000}"/>
    <cellStyle name="Notas 4 3 3" xfId="1197" xr:uid="{00000000-0005-0000-0000-0000D6040000}"/>
    <cellStyle name="Notas 4 3 3 2" xfId="1198" xr:uid="{00000000-0005-0000-0000-0000D7040000}"/>
    <cellStyle name="Notas 4 3 4" xfId="1199" xr:uid="{00000000-0005-0000-0000-0000D8040000}"/>
    <cellStyle name="Notas 4 4" xfId="1200" xr:uid="{00000000-0005-0000-0000-0000D9040000}"/>
    <cellStyle name="Notas 4 4 2" xfId="1201" xr:uid="{00000000-0005-0000-0000-0000DA040000}"/>
    <cellStyle name="Notas 4 4 2 2" xfId="1202" xr:uid="{00000000-0005-0000-0000-0000DB040000}"/>
    <cellStyle name="Notas 4 4 3" xfId="1203" xr:uid="{00000000-0005-0000-0000-0000DC040000}"/>
    <cellStyle name="Notas 4 5" xfId="1204" xr:uid="{00000000-0005-0000-0000-0000DD040000}"/>
    <cellStyle name="Notas 4 5 2" xfId="1205" xr:uid="{00000000-0005-0000-0000-0000DE040000}"/>
    <cellStyle name="Notas 4 6" xfId="1206" xr:uid="{00000000-0005-0000-0000-0000DF040000}"/>
    <cellStyle name="Notas 5" xfId="1207" xr:uid="{00000000-0005-0000-0000-0000E0040000}"/>
    <cellStyle name="Notas 5 2" xfId="1208" xr:uid="{00000000-0005-0000-0000-0000E1040000}"/>
    <cellStyle name="Notas 6" xfId="1209" xr:uid="{00000000-0005-0000-0000-0000E2040000}"/>
    <cellStyle name="Notas 6 2" xfId="1210" xr:uid="{00000000-0005-0000-0000-0000E3040000}"/>
    <cellStyle name="Notas 7" xfId="1211" xr:uid="{00000000-0005-0000-0000-0000E4040000}"/>
    <cellStyle name="Notas 7 2" xfId="1212" xr:uid="{00000000-0005-0000-0000-0000E5040000}"/>
    <cellStyle name="Notas 7 3" xfId="1213" xr:uid="{00000000-0005-0000-0000-0000E6040000}"/>
    <cellStyle name="Notas 8" xfId="1214" xr:uid="{00000000-0005-0000-0000-0000E7040000}"/>
    <cellStyle name="Notas 8 2" xfId="1215" xr:uid="{00000000-0005-0000-0000-0000E8040000}"/>
    <cellStyle name="Notas 9" xfId="1405" xr:uid="{1CC0F0E3-635D-4DA3-B452-D12DCAB276DD}"/>
    <cellStyle name="Porcentaje" xfId="2" builtinId="5"/>
    <cellStyle name="Porcentaje 2" xfId="5" xr:uid="{00000000-0005-0000-0000-0000EA040000}"/>
    <cellStyle name="Porcentaje 2 2" xfId="1438" xr:uid="{88BDEBD0-6B28-4777-95A6-805460E043C3}"/>
    <cellStyle name="Porcentaje 2 3" xfId="1453" xr:uid="{A19CB0AE-E185-4E80-978A-472DCAD38987}"/>
    <cellStyle name="Porcentaje 2 4" xfId="1365" xr:uid="{2C76DE00-E4B6-4A8E-81F2-F5A39028F6D3}"/>
    <cellStyle name="Porcentaje 2 5" xfId="1421" xr:uid="{5EA8075F-F7B6-4708-A748-291F1684DBB7}"/>
    <cellStyle name="Porcentaje 2 6" xfId="1428" xr:uid="{080F2129-4911-4B18-8D26-35E480F03F1A}"/>
    <cellStyle name="Porcentaje 3" xfId="1440" xr:uid="{1ECDD265-27CE-4C13-80EC-2C15B93F1FB6}"/>
    <cellStyle name="Porcentual 2" xfId="1216" xr:uid="{00000000-0005-0000-0000-0000EB040000}"/>
    <cellStyle name="Porcentual 3" xfId="1217" xr:uid="{00000000-0005-0000-0000-0000EC040000}"/>
    <cellStyle name="Salida" xfId="1332" builtinId="21" customBuiltin="1"/>
    <cellStyle name="Salida 2" xfId="1218" xr:uid="{00000000-0005-0000-0000-0000ED040000}"/>
    <cellStyle name="Salida 2 2" xfId="1219" xr:uid="{00000000-0005-0000-0000-0000EE040000}"/>
    <cellStyle name="Salida 2 3" xfId="1220" xr:uid="{00000000-0005-0000-0000-0000EF040000}"/>
    <cellStyle name="Salida 3" xfId="1221" xr:uid="{00000000-0005-0000-0000-0000F0040000}"/>
    <cellStyle name="Salida 4" xfId="1222" xr:uid="{00000000-0005-0000-0000-0000F1040000}"/>
    <cellStyle name="Salida 5" xfId="1223" xr:uid="{00000000-0005-0000-0000-0000F2040000}"/>
    <cellStyle name="Salida 6" xfId="1224" xr:uid="{00000000-0005-0000-0000-0000F3040000}"/>
    <cellStyle name="Salida 7" xfId="1225" xr:uid="{00000000-0005-0000-0000-0000F4040000}"/>
    <cellStyle name="Salida 8" xfId="1406" xr:uid="{3C65ABAF-E44B-4F24-AEA4-EB15BF5A0A89}"/>
    <cellStyle name="Standard_T1" xfId="1430" xr:uid="{A8A72059-CB33-4C4A-AD54-05B835EE5E30}"/>
    <cellStyle name="Table Header" xfId="1433" xr:uid="{623DB29D-7219-42B6-8AC2-2B0E9AEFCA62}"/>
    <cellStyle name="Texto de advertencia" xfId="1336" builtinId="11" customBuiltin="1"/>
    <cellStyle name="Texto de advertencia 2" xfId="1226" xr:uid="{00000000-0005-0000-0000-0000F5040000}"/>
    <cellStyle name="Texto de advertencia 2 2" xfId="1227" xr:uid="{00000000-0005-0000-0000-0000F6040000}"/>
    <cellStyle name="Texto de advertencia 2 3" xfId="1228" xr:uid="{00000000-0005-0000-0000-0000F7040000}"/>
    <cellStyle name="Texto de advertencia 3" xfId="1229" xr:uid="{00000000-0005-0000-0000-0000F8040000}"/>
    <cellStyle name="Texto de advertencia 4" xfId="1230" xr:uid="{00000000-0005-0000-0000-0000F9040000}"/>
    <cellStyle name="Texto de advertencia 5" xfId="1231" xr:uid="{00000000-0005-0000-0000-0000FA040000}"/>
    <cellStyle name="Texto de advertencia 6" xfId="1232" xr:uid="{00000000-0005-0000-0000-0000FB040000}"/>
    <cellStyle name="Texto de advertencia 7" xfId="1233" xr:uid="{00000000-0005-0000-0000-0000FC040000}"/>
    <cellStyle name="Texto de advertencia 8" xfId="1407" xr:uid="{840DA3F4-4B27-46D8-A526-742FC93923C9}"/>
    <cellStyle name="Texto explicativo" xfId="1338" builtinId="53" customBuiltin="1"/>
    <cellStyle name="Texto explicativo 2" xfId="1234" xr:uid="{00000000-0005-0000-0000-0000FD040000}"/>
    <cellStyle name="Texto explicativo 2 2" xfId="1235" xr:uid="{00000000-0005-0000-0000-0000FE040000}"/>
    <cellStyle name="Texto explicativo 2 3" xfId="1236" xr:uid="{00000000-0005-0000-0000-0000FF040000}"/>
    <cellStyle name="Texto explicativo 3" xfId="1237" xr:uid="{00000000-0005-0000-0000-000000050000}"/>
    <cellStyle name="Texto explicativo 4" xfId="1238" xr:uid="{00000000-0005-0000-0000-000001050000}"/>
    <cellStyle name="Texto explicativo 5" xfId="1239" xr:uid="{00000000-0005-0000-0000-000002050000}"/>
    <cellStyle name="Texto explicativo 6" xfId="1240" xr:uid="{00000000-0005-0000-0000-000003050000}"/>
    <cellStyle name="Texto explicativo 7" xfId="1241" xr:uid="{00000000-0005-0000-0000-000004050000}"/>
    <cellStyle name="Texto explicativo 8" xfId="1408" xr:uid="{8D0B54A9-2ED3-4DC9-A5FF-95DBDFD587C2}"/>
    <cellStyle name="Título 1 2" xfId="1242" xr:uid="{00000000-0005-0000-0000-000005050000}"/>
    <cellStyle name="Título 1 2 2" xfId="1243" xr:uid="{00000000-0005-0000-0000-000006050000}"/>
    <cellStyle name="Título 1 2 3" xfId="1244" xr:uid="{00000000-0005-0000-0000-000007050000}"/>
    <cellStyle name="Título 1 3" xfId="1245" xr:uid="{00000000-0005-0000-0000-000008050000}"/>
    <cellStyle name="Título 1 4" xfId="1246" xr:uid="{00000000-0005-0000-0000-000009050000}"/>
    <cellStyle name="Título 1 5" xfId="1247" xr:uid="{00000000-0005-0000-0000-00000A050000}"/>
    <cellStyle name="Título 1 6" xfId="1248" xr:uid="{00000000-0005-0000-0000-00000B050000}"/>
    <cellStyle name="Título 1 7" xfId="1249" xr:uid="{00000000-0005-0000-0000-00000C050000}"/>
    <cellStyle name="Título 10" xfId="1409" xr:uid="{8357D29B-BDB1-4C0F-9E77-E7BCE57115CD}"/>
    <cellStyle name="Título 2" xfId="1326" builtinId="17" customBuiltin="1"/>
    <cellStyle name="Título 2 2" xfId="1250" xr:uid="{00000000-0005-0000-0000-00000D050000}"/>
    <cellStyle name="Título 2 2 2" xfId="1251" xr:uid="{00000000-0005-0000-0000-00000E050000}"/>
    <cellStyle name="Título 2 2 3" xfId="1252" xr:uid="{00000000-0005-0000-0000-00000F050000}"/>
    <cellStyle name="Título 2 2 4" xfId="1434" xr:uid="{56472A10-4491-4F1A-8976-85B7297EE110}"/>
    <cellStyle name="Título 2 2 5" xfId="1367" xr:uid="{3EDCA473-0B1F-437B-8775-2AEE0F2416FE}"/>
    <cellStyle name="Título 2 3" xfId="1253" xr:uid="{00000000-0005-0000-0000-000010050000}"/>
    <cellStyle name="Título 2 4" xfId="1254" xr:uid="{00000000-0005-0000-0000-000011050000}"/>
    <cellStyle name="Título 2 5" xfId="1255" xr:uid="{00000000-0005-0000-0000-000012050000}"/>
    <cellStyle name="Título 2 6" xfId="1256" xr:uid="{00000000-0005-0000-0000-000013050000}"/>
    <cellStyle name="Título 2 7" xfId="1257" xr:uid="{00000000-0005-0000-0000-000014050000}"/>
    <cellStyle name="Título 2 8" xfId="1411" xr:uid="{6D99AC9A-6ED3-477C-8754-5047DC6B4E68}"/>
    <cellStyle name="Título 3" xfId="1327" builtinId="18" customBuiltin="1"/>
    <cellStyle name="Título 3 2" xfId="1258" xr:uid="{00000000-0005-0000-0000-000015050000}"/>
    <cellStyle name="Título 3 2 2" xfId="1259" xr:uid="{00000000-0005-0000-0000-000016050000}"/>
    <cellStyle name="Título 3 2 3" xfId="1260" xr:uid="{00000000-0005-0000-0000-000017050000}"/>
    <cellStyle name="Título 3 2 4" xfId="1435" xr:uid="{A766A0D4-2F5D-4AD3-8E36-967FCD35CA57}"/>
    <cellStyle name="Título 3 2 5" xfId="1368" xr:uid="{B3D723CB-BD7E-431F-AA8D-A919E83D08E4}"/>
    <cellStyle name="Título 3 3" xfId="1261" xr:uid="{00000000-0005-0000-0000-000018050000}"/>
    <cellStyle name="Título 3 4" xfId="1262" xr:uid="{00000000-0005-0000-0000-000019050000}"/>
    <cellStyle name="Título 3 5" xfId="1263" xr:uid="{00000000-0005-0000-0000-00001A050000}"/>
    <cellStyle name="Título 3 6" xfId="1264" xr:uid="{00000000-0005-0000-0000-00001B050000}"/>
    <cellStyle name="Título 3 7" xfId="1265" xr:uid="{00000000-0005-0000-0000-00001C050000}"/>
    <cellStyle name="Título 3 8" xfId="1412" xr:uid="{E09E2B80-B53B-49EB-9DA1-C21228817983}"/>
    <cellStyle name="Título 4" xfId="1266" xr:uid="{00000000-0005-0000-0000-00001D050000}"/>
    <cellStyle name="Título 4 2" xfId="1267" xr:uid="{00000000-0005-0000-0000-00001E050000}"/>
    <cellStyle name="Título 4 3" xfId="1268" xr:uid="{00000000-0005-0000-0000-00001F050000}"/>
    <cellStyle name="Título 4 4" xfId="1437" xr:uid="{DC2BD37C-0105-49C7-8ADB-E84273B7C0E2}"/>
    <cellStyle name="Título 4 5" xfId="1369" xr:uid="{E6EB99EB-320C-4E7B-8FDF-40FA167898B5}"/>
    <cellStyle name="Título 5" xfId="1269" xr:uid="{00000000-0005-0000-0000-000020050000}"/>
    <cellStyle name="Título 6" xfId="1270" xr:uid="{00000000-0005-0000-0000-000021050000}"/>
    <cellStyle name="Título 7" xfId="1271" xr:uid="{00000000-0005-0000-0000-000022050000}"/>
    <cellStyle name="Título 8" xfId="1272" xr:uid="{00000000-0005-0000-0000-000023050000}"/>
    <cellStyle name="Título 9" xfId="1273" xr:uid="{00000000-0005-0000-0000-000024050000}"/>
    <cellStyle name="Total" xfId="1339" builtinId="25" customBuiltin="1"/>
    <cellStyle name="Total 2" xfId="1274" xr:uid="{00000000-0005-0000-0000-000025050000}"/>
    <cellStyle name="Total 2 2" xfId="1275" xr:uid="{00000000-0005-0000-0000-000026050000}"/>
    <cellStyle name="Total 2 3" xfId="1276" xr:uid="{00000000-0005-0000-0000-000027050000}"/>
    <cellStyle name="Total 3" xfId="1277" xr:uid="{00000000-0005-0000-0000-000028050000}"/>
    <cellStyle name="Total 4" xfId="1278" xr:uid="{00000000-0005-0000-0000-000029050000}"/>
    <cellStyle name="Total 5" xfId="1279" xr:uid="{00000000-0005-0000-0000-00002A050000}"/>
    <cellStyle name="Total 6" xfId="1280" xr:uid="{00000000-0005-0000-0000-00002B050000}"/>
    <cellStyle name="Total 7" xfId="1281" xr:uid="{00000000-0005-0000-0000-00002C050000}"/>
    <cellStyle name="Total 8" xfId="1413" xr:uid="{DD64321D-09C0-4210-A961-6156279DBB73}"/>
    <cellStyle name="zTextoOculto" xfId="1362" xr:uid="{55A445C5-2BE1-4D42-BC28-95F50D7DDEBD}"/>
  </cellStyles>
  <dxfs count="15">
    <dxf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fill>
        <patternFill patternType="none">
          <fgColor indexed="64"/>
          <bgColor auto="1"/>
        </patternFill>
      </fill>
      <border diagonalUp="0" diagonalDown="0">
        <left/>
        <right/>
        <top/>
        <bottom/>
        <vertical/>
        <horizontal/>
      </border>
    </dxf>
    <dxf>
      <font>
        <color theme="0"/>
      </font>
      <fill>
        <patternFill>
          <bgColor theme="1" tint="0.34998626667073579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>
          <bgColor theme="0" tint="-4.9989318521683403E-2"/>
        </patternFill>
      </fill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fill>
        <patternFill patternType="none">
          <fgColor indexed="64"/>
          <bgColor auto="1"/>
        </patternFill>
      </fill>
      <border diagonalUp="0" diagonalDown="0">
        <left/>
        <right/>
        <top/>
        <bottom/>
        <vertical/>
        <horizontal/>
      </border>
    </dxf>
    <dxf>
      <font>
        <color theme="0"/>
      </font>
      <fill>
        <patternFill>
          <bgColor theme="1" tint="0.34998626667073579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>
          <bgColor theme="0" tint="-4.9989318521683403E-2"/>
        </patternFill>
      </fill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fill>
        <patternFill patternType="none">
          <fgColor indexed="64"/>
          <bgColor auto="1"/>
        </patternFill>
      </fill>
      <border diagonalUp="0" diagonalDown="0">
        <left/>
        <right/>
        <top/>
        <bottom/>
        <vertical/>
        <horizontal/>
      </border>
    </dxf>
    <dxf>
      <font>
        <color theme="0"/>
      </font>
      <fill>
        <patternFill>
          <bgColor theme="1" tint="0.34998626667073579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>
          <bgColor theme="0" tint="-4.9989318521683403E-2"/>
        </patternFill>
      </fill>
      <border diagonalUp="0" diagonalDown="0">
        <left/>
        <right/>
        <top/>
        <bottom/>
        <vertical/>
        <horizontal/>
      </border>
    </dxf>
  </dxfs>
  <tableStyles count="3" defaultTableStyle="TableStyleMedium2" defaultPivotStyle="PivotStyleMedium9">
    <tableStyle name="Estilo de tabla personalizado" pivot="0" count="5" xr9:uid="{E7D495F9-CD87-49A6-AF03-15C034C1AA72}">
      <tableStyleElement type="wholeTable" dxfId="14"/>
      <tableStyleElement type="headerRow" dxfId="13"/>
      <tableStyleElement type="firstRowStripe" dxfId="12"/>
      <tableStyleElement type="firstColumnStripe" dxfId="11"/>
      <tableStyleElement type="secondColumnStripe" dxfId="10"/>
    </tableStyle>
    <tableStyle name="Estilo de tabla personalizado 2" pivot="0" count="5" xr9:uid="{8020B964-F494-42DF-81BD-32B75C0011B1}">
      <tableStyleElement type="wholeTable" dxfId="9"/>
      <tableStyleElement type="headerRow" dxfId="8"/>
      <tableStyleElement type="firstRowStripe" dxfId="7"/>
      <tableStyleElement type="firstColumnStripe" dxfId="6"/>
      <tableStyleElement type="secondColumnStripe" dxfId="5"/>
    </tableStyle>
    <tableStyle name="Estilo de tabla personalizado 3" pivot="0" count="5" xr9:uid="{F8E4F9D1-DF49-4D92-8C74-DBDC54D2D6F4}">
      <tableStyleElement type="wholeTable" dxfId="4"/>
      <tableStyleElement type="headerRow" dxfId="3"/>
      <tableStyleElement type="firstRowStripe" dxfId="2"/>
      <tableStyleElement type="firstColumnStripe" dxfId="1"/>
      <tableStyleElement type="secondColumnStripe" dxfId="0"/>
    </tableStyle>
  </tableStyles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hyperlink" Target="#'2.3Previsi&#243;n Traspasos CL-&gt;CR'!A1"/><Relationship Id="rId13" Type="http://schemas.openxmlformats.org/officeDocument/2006/relationships/hyperlink" Target="#'3b) Prev. Total nivel Nacional'!A1"/><Relationship Id="rId3" Type="http://schemas.openxmlformats.org/officeDocument/2006/relationships/hyperlink" Target="#'1.4 Tasas Distribuidora'!A1"/><Relationship Id="rId7" Type="http://schemas.openxmlformats.org/officeDocument/2006/relationships/hyperlink" Target="#'2.4Previsi&#243;n Traspasos CR-&gt;CL'!A1"/><Relationship Id="rId12" Type="http://schemas.openxmlformats.org/officeDocument/2006/relationships/hyperlink" Target="#'3a) Prev. Total nivel SSPP'!A1"/><Relationship Id="rId2" Type="http://schemas.openxmlformats.org/officeDocument/2006/relationships/hyperlink" Target="#'1.2a Proyecci&#243;n Empresas'!A1"/><Relationship Id="rId1" Type="http://schemas.openxmlformats.org/officeDocument/2006/relationships/hyperlink" Target="#'1.1 Demanda Hist&#243;rica'!A1"/><Relationship Id="rId6" Type="http://schemas.openxmlformats.org/officeDocument/2006/relationships/hyperlink" Target="#'2.2 Previsi&#243;n Ef. Energ&#233;tica'!A1"/><Relationship Id="rId11" Type="http://schemas.openxmlformats.org/officeDocument/2006/relationships/hyperlink" Target="#'2.6Previsi&#243;n Electromovilidad'!A1"/><Relationship Id="rId5" Type="http://schemas.openxmlformats.org/officeDocument/2006/relationships/hyperlink" Target="#'2.1 Previsi&#243;n BAU'!A1"/><Relationship Id="rId10" Type="http://schemas.openxmlformats.org/officeDocument/2006/relationships/hyperlink" Target="#'2.5Previsi&#243;n Gen. Residencial'!A1"/><Relationship Id="rId4" Type="http://schemas.openxmlformats.org/officeDocument/2006/relationships/hyperlink" Target="#'1.3 Revisi&#243;n Metodolog&#237;a Dx'!A1"/><Relationship Id="rId9" Type="http://schemas.openxmlformats.org/officeDocument/2006/relationships/hyperlink" Target="#'1.6 Factores Ajuste y P&#233;rdidas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2352676</xdr:colOff>
      <xdr:row>0</xdr:row>
      <xdr:rowOff>152400</xdr:rowOff>
    </xdr:from>
    <xdr:to>
      <xdr:col>2</xdr:col>
      <xdr:colOff>4219576</xdr:colOff>
      <xdr:row>3</xdr:row>
      <xdr:rowOff>52451</xdr:rowOff>
    </xdr:to>
    <xdr:pic>
      <xdr:nvPicPr>
        <xdr:cNvPr id="3" name="1 Imagen" descr="Logo Comisión Nacional de Energía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0426" y="152400"/>
          <a:ext cx="1866900" cy="3858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402665</xdr:colOff>
      <xdr:row>24</xdr:row>
      <xdr:rowOff>65618</xdr:rowOff>
    </xdr:from>
    <xdr:to>
      <xdr:col>10</xdr:col>
      <xdr:colOff>938448</xdr:colOff>
      <xdr:row>34</xdr:row>
      <xdr:rowOff>27014</xdr:rowOff>
    </xdr:to>
    <xdr:sp macro="" textlink="">
      <xdr:nvSpPr>
        <xdr:cNvPr id="2" name="Flecha abaj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9499040" y="3989918"/>
          <a:ext cx="535783" cy="1580646"/>
        </a:xfrm>
        <a:prstGeom prst="downArrow">
          <a:avLst>
            <a:gd name="adj1" fmla="val 50000"/>
            <a:gd name="adj2" fmla="val 103065"/>
          </a:avLst>
        </a:prstGeom>
        <a:noFill/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2</xdr:col>
      <xdr:colOff>162250</xdr:colOff>
      <xdr:row>14</xdr:row>
      <xdr:rowOff>24788</xdr:rowOff>
    </xdr:from>
    <xdr:to>
      <xdr:col>3</xdr:col>
      <xdr:colOff>795885</xdr:colOff>
      <xdr:row>16</xdr:row>
      <xdr:rowOff>16895</xdr:rowOff>
    </xdr:to>
    <xdr:sp macro="" textlink="">
      <xdr:nvSpPr>
        <xdr:cNvPr id="3" name="CuadroTexto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1638625" y="2485413"/>
          <a:ext cx="1649635" cy="341357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Demanda Histórica</a:t>
          </a:r>
        </a:p>
      </xdr:txBody>
    </xdr:sp>
    <xdr:clientData/>
  </xdr:twoCellAnchor>
  <xdr:twoCellAnchor>
    <xdr:from>
      <xdr:col>2</xdr:col>
      <xdr:colOff>178125</xdr:colOff>
      <xdr:row>17</xdr:row>
      <xdr:rowOff>83296</xdr:rowOff>
    </xdr:from>
    <xdr:to>
      <xdr:col>3</xdr:col>
      <xdr:colOff>811760</xdr:colOff>
      <xdr:row>22</xdr:row>
      <xdr:rowOff>35643</xdr:rowOff>
    </xdr:to>
    <xdr:sp macro="" textlink="">
      <xdr:nvSpPr>
        <xdr:cNvPr id="4" name="CuadroTexto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1654500" y="3067796"/>
          <a:ext cx="1649635" cy="825472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Proyección Empresas Distribuidoras</a:t>
          </a:r>
        </a:p>
      </xdr:txBody>
    </xdr:sp>
    <xdr:clientData/>
  </xdr:twoCellAnchor>
  <xdr:twoCellAnchor>
    <xdr:from>
      <xdr:col>2</xdr:col>
      <xdr:colOff>157401</xdr:colOff>
      <xdr:row>24</xdr:row>
      <xdr:rowOff>63006</xdr:rowOff>
    </xdr:from>
    <xdr:to>
      <xdr:col>3</xdr:col>
      <xdr:colOff>795335</xdr:colOff>
      <xdr:row>26</xdr:row>
      <xdr:rowOff>55113</xdr:rowOff>
    </xdr:to>
    <xdr:sp macro="" textlink="">
      <xdr:nvSpPr>
        <xdr:cNvPr id="5" name="CuadroTexto 5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/>
      </xdr:nvSpPr>
      <xdr:spPr>
        <a:xfrm>
          <a:off x="1633776" y="4269881"/>
          <a:ext cx="1653934" cy="341357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Modelación CNE</a:t>
          </a:r>
        </a:p>
      </xdr:txBody>
    </xdr:sp>
    <xdr:clientData/>
  </xdr:twoCellAnchor>
  <xdr:twoCellAnchor>
    <xdr:from>
      <xdr:col>4</xdr:col>
      <xdr:colOff>706009</xdr:colOff>
      <xdr:row>17</xdr:row>
      <xdr:rowOff>145040</xdr:rowOff>
    </xdr:from>
    <xdr:to>
      <xdr:col>6</xdr:col>
      <xdr:colOff>172816</xdr:colOff>
      <xdr:row>23</xdr:row>
      <xdr:rowOff>34743</xdr:rowOff>
    </xdr:to>
    <xdr:sp macro="" textlink="">
      <xdr:nvSpPr>
        <xdr:cNvPr id="6" name="CuadroTexto 6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4144534" y="2935865"/>
          <a:ext cx="1352757" cy="861253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600"/>
            <a:t>Análisis de Metodologías de Empresas</a:t>
          </a:r>
        </a:p>
      </xdr:txBody>
    </xdr:sp>
    <xdr:clientData/>
  </xdr:twoCellAnchor>
  <xdr:twoCellAnchor>
    <xdr:from>
      <xdr:col>7</xdr:col>
      <xdr:colOff>30126</xdr:colOff>
      <xdr:row>16</xdr:row>
      <xdr:rowOff>153470</xdr:rowOff>
    </xdr:from>
    <xdr:to>
      <xdr:col>8</xdr:col>
      <xdr:colOff>563408</xdr:colOff>
      <xdr:row>24</xdr:row>
      <xdr:rowOff>98740</xdr:rowOff>
    </xdr:to>
    <xdr:sp macro="" textlink="">
      <xdr:nvSpPr>
        <xdr:cNvPr id="7" name="CuadroTexto 7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6297576" y="2782370"/>
          <a:ext cx="1476257" cy="124067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/>
            <a:t>Previsión Modelación Econométrica</a:t>
          </a:r>
        </a:p>
        <a:p>
          <a:pPr algn="ctr"/>
          <a:r>
            <a:rPr lang="es-CL"/>
            <a:t>“BAU”</a:t>
          </a:r>
        </a:p>
      </xdr:txBody>
    </xdr:sp>
    <xdr:clientData/>
  </xdr:twoCellAnchor>
  <xdr:twoCellAnchor>
    <xdr:from>
      <xdr:col>6</xdr:col>
      <xdr:colOff>602110</xdr:colOff>
      <xdr:row>3</xdr:row>
      <xdr:rowOff>8761</xdr:rowOff>
    </xdr:from>
    <xdr:to>
      <xdr:col>7</xdr:col>
      <xdr:colOff>816116</xdr:colOff>
      <xdr:row>10</xdr:row>
      <xdr:rowOff>80136</xdr:rowOff>
    </xdr:to>
    <xdr:sp macro="" textlink="">
      <xdr:nvSpPr>
        <xdr:cNvPr id="8" name="CuadroTexto 8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 txBox="1"/>
      </xdr:nvSpPr>
      <xdr:spPr>
        <a:xfrm>
          <a:off x="5926585" y="532636"/>
          <a:ext cx="1156981" cy="12048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Ahorro de Energía  por Eficiencia Energética</a:t>
          </a:r>
        </a:p>
      </xdr:txBody>
    </xdr:sp>
    <xdr:clientData/>
  </xdr:twoCellAnchor>
  <xdr:twoCellAnchor>
    <xdr:from>
      <xdr:col>7</xdr:col>
      <xdr:colOff>967055</xdr:colOff>
      <xdr:row>3</xdr:row>
      <xdr:rowOff>46357</xdr:rowOff>
    </xdr:from>
    <xdr:to>
      <xdr:col>9</xdr:col>
      <xdr:colOff>380426</xdr:colOff>
      <xdr:row>10</xdr:row>
      <xdr:rowOff>117732</xdr:rowOff>
    </xdr:to>
    <xdr:sp macro="" textlink="">
      <xdr:nvSpPr>
        <xdr:cNvPr id="9" name="CuadroTexto 11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/>
      </xdr:nvSpPr>
      <xdr:spPr>
        <a:xfrm>
          <a:off x="7403714" y="593204"/>
          <a:ext cx="1349747" cy="1326434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Traspasos de Clientes Regulados a Clientes Libres</a:t>
          </a:r>
        </a:p>
      </xdr:txBody>
    </xdr:sp>
    <xdr:clientData/>
  </xdr:twoCellAnchor>
  <xdr:twoCellAnchor>
    <xdr:from>
      <xdr:col>12</xdr:col>
      <xdr:colOff>77938</xdr:colOff>
      <xdr:row>4</xdr:row>
      <xdr:rowOff>66403</xdr:rowOff>
    </xdr:from>
    <xdr:to>
      <xdr:col>13</xdr:col>
      <xdr:colOff>703505</xdr:colOff>
      <xdr:row>9</xdr:row>
      <xdr:rowOff>157752</xdr:rowOff>
    </xdr:to>
    <xdr:sp macro="" textlink="">
      <xdr:nvSpPr>
        <xdr:cNvPr id="10" name="CuadroTexto 12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11365063" y="780778"/>
          <a:ext cx="1593942" cy="964474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Traspasos de Clientes Libres a Clientes Regulados</a:t>
          </a:r>
        </a:p>
      </xdr:txBody>
    </xdr:sp>
    <xdr:clientData/>
  </xdr:twoCellAnchor>
  <xdr:twoCellAnchor>
    <xdr:from>
      <xdr:col>9</xdr:col>
      <xdr:colOff>606835</xdr:colOff>
      <xdr:row>25</xdr:row>
      <xdr:rowOff>136767</xdr:rowOff>
    </xdr:from>
    <xdr:to>
      <xdr:col>11</xdr:col>
      <xdr:colOff>734278</xdr:colOff>
      <xdr:row>27</xdr:row>
      <xdr:rowOff>134498</xdr:rowOff>
    </xdr:to>
    <xdr:sp macro="" textlink="">
      <xdr:nvSpPr>
        <xdr:cNvPr id="11" name="CuadroTexto 9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 txBox="1"/>
      </xdr:nvSpPr>
      <xdr:spPr>
        <a:xfrm>
          <a:off x="8753511" y="4103649"/>
          <a:ext cx="2010032" cy="311496"/>
        </a:xfrm>
        <a:prstGeom prst="rect">
          <a:avLst/>
        </a:prstGeom>
        <a:solidFill>
          <a:schemeClr val="bg1"/>
        </a:solidFill>
        <a:ln>
          <a:solidFill>
            <a:srgbClr val="00B05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>
              <a:solidFill>
                <a:srgbClr val="00B050"/>
              </a:solidFill>
            </a:rPr>
            <a:t>Factores de Pérdidas</a:t>
          </a:r>
        </a:p>
      </xdr:txBody>
    </xdr:sp>
    <xdr:clientData/>
  </xdr:twoCellAnchor>
  <xdr:twoCellAnchor>
    <xdr:from>
      <xdr:col>9</xdr:col>
      <xdr:colOff>489607</xdr:colOff>
      <xdr:row>3</xdr:row>
      <xdr:rowOff>154804</xdr:rowOff>
    </xdr:from>
    <xdr:to>
      <xdr:col>10</xdr:col>
      <xdr:colOff>573741</xdr:colOff>
      <xdr:row>9</xdr:row>
      <xdr:rowOff>170328</xdr:rowOff>
    </xdr:to>
    <xdr:sp macro="" textlink="">
      <xdr:nvSpPr>
        <xdr:cNvPr id="12" name="CuadroTexto 13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8862642" y="701651"/>
          <a:ext cx="1052323" cy="1091289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Generación Residencial</a:t>
          </a:r>
        </a:p>
      </xdr:txBody>
    </xdr:sp>
    <xdr:clientData/>
  </xdr:twoCellAnchor>
  <xdr:twoCellAnchor>
    <xdr:from>
      <xdr:col>10</xdr:col>
      <xdr:colOff>692608</xdr:colOff>
      <xdr:row>3</xdr:row>
      <xdr:rowOff>114900</xdr:rowOff>
    </xdr:from>
    <xdr:to>
      <xdr:col>11</xdr:col>
      <xdr:colOff>824754</xdr:colOff>
      <xdr:row>10</xdr:row>
      <xdr:rowOff>44823</xdr:rowOff>
    </xdr:to>
    <xdr:sp macro="" textlink="">
      <xdr:nvSpPr>
        <xdr:cNvPr id="13" name="CuadroTexto 14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10033832" y="661747"/>
          <a:ext cx="1100334" cy="1184982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Demanda por vehículos eléctricos</a:t>
          </a:r>
        </a:p>
      </xdr:txBody>
    </xdr:sp>
    <xdr:clientData/>
  </xdr:twoCellAnchor>
  <xdr:twoCellAnchor>
    <xdr:from>
      <xdr:col>9</xdr:col>
      <xdr:colOff>416261</xdr:colOff>
      <xdr:row>18</xdr:row>
      <xdr:rowOff>42331</xdr:rowOff>
    </xdr:from>
    <xdr:to>
      <xdr:col>11</xdr:col>
      <xdr:colOff>728705</xdr:colOff>
      <xdr:row>24</xdr:row>
      <xdr:rowOff>24367</xdr:rowOff>
    </xdr:to>
    <xdr:sp macro="" textlink="">
      <xdr:nvSpPr>
        <xdr:cNvPr id="14" name="CuadroTexto 15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 txBox="1"/>
      </xdr:nvSpPr>
      <xdr:spPr>
        <a:xfrm>
          <a:off x="8569661" y="2995081"/>
          <a:ext cx="2198394" cy="953586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/>
            <a:t>Previsión de Clientes Regulados a Nivel de SSPP</a:t>
          </a:r>
        </a:p>
      </xdr:txBody>
    </xdr:sp>
    <xdr:clientData/>
  </xdr:twoCellAnchor>
  <xdr:twoCellAnchor>
    <xdr:from>
      <xdr:col>9</xdr:col>
      <xdr:colOff>516794</xdr:colOff>
      <xdr:row>34</xdr:row>
      <xdr:rowOff>68265</xdr:rowOff>
    </xdr:from>
    <xdr:to>
      <xdr:col>11</xdr:col>
      <xdr:colOff>824319</xdr:colOff>
      <xdr:row>40</xdr:row>
      <xdr:rowOff>50301</xdr:rowOff>
    </xdr:to>
    <xdr:sp macro="" textlink="">
      <xdr:nvSpPr>
        <xdr:cNvPr id="15" name="CuadroTexto 16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8670194" y="5611815"/>
          <a:ext cx="2193475" cy="953586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/>
            <a:t>Previsión de Clientes Regulados a Nivel de Transmisión Nacional</a:t>
          </a:r>
        </a:p>
      </xdr:txBody>
    </xdr:sp>
    <xdr:clientData/>
  </xdr:twoCellAnchor>
  <xdr:twoCellAnchor>
    <xdr:from>
      <xdr:col>1</xdr:col>
      <xdr:colOff>664731</xdr:colOff>
      <xdr:row>12</xdr:row>
      <xdr:rowOff>140970</xdr:rowOff>
    </xdr:from>
    <xdr:to>
      <xdr:col>4</xdr:col>
      <xdr:colOff>660394</xdr:colOff>
      <xdr:row>28</xdr:row>
      <xdr:rowOff>79376</xdr:rowOff>
    </xdr:to>
    <xdr:sp macro="" textlink="">
      <xdr:nvSpPr>
        <xdr:cNvPr id="16" name="Llamada de flecha a la derecha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1442606" y="2252345"/>
          <a:ext cx="2757913" cy="2732406"/>
        </a:xfrm>
        <a:prstGeom prst="rightArrowCallout">
          <a:avLst>
            <a:gd name="adj1" fmla="val 12403"/>
            <a:gd name="adj2" fmla="val 10829"/>
            <a:gd name="adj3" fmla="val 21935"/>
            <a:gd name="adj4" fmla="val 72369"/>
          </a:avLst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6</xdr:col>
      <xdr:colOff>197646</xdr:colOff>
      <xdr:row>19</xdr:row>
      <xdr:rowOff>2742</xdr:rowOff>
    </xdr:from>
    <xdr:to>
      <xdr:col>6</xdr:col>
      <xdr:colOff>940665</xdr:colOff>
      <xdr:row>22</xdr:row>
      <xdr:rowOff>102390</xdr:rowOff>
    </xdr:to>
    <xdr:sp macro="" textlink="">
      <xdr:nvSpPr>
        <xdr:cNvPr id="17" name="Flecha abajo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 rot="16200000">
          <a:off x="5600919" y="3038619"/>
          <a:ext cx="585423" cy="743019"/>
        </a:xfrm>
        <a:prstGeom prst="downArrow">
          <a:avLst>
            <a:gd name="adj1" fmla="val 50000"/>
            <a:gd name="adj2" fmla="val 103065"/>
          </a:avLst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6</xdr:col>
      <xdr:colOff>58942</xdr:colOff>
      <xdr:row>1</xdr:row>
      <xdr:rowOff>2</xdr:rowOff>
    </xdr:from>
    <xdr:to>
      <xdr:col>14</xdr:col>
      <xdr:colOff>476249</xdr:colOff>
      <xdr:row>17</xdr:row>
      <xdr:rowOff>163269</xdr:rowOff>
    </xdr:to>
    <xdr:sp macro="" textlink="">
      <xdr:nvSpPr>
        <xdr:cNvPr id="18" name="Llamada de flecha a la derecha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 rot="5400000">
          <a:off x="8139337" y="-2413018"/>
          <a:ext cx="2957267" cy="8164307"/>
        </a:xfrm>
        <a:prstGeom prst="rightArrowCallout">
          <a:avLst>
            <a:gd name="adj1" fmla="val 12403"/>
            <a:gd name="adj2" fmla="val 10236"/>
            <a:gd name="adj3" fmla="val 16594"/>
            <a:gd name="adj4" fmla="val 72369"/>
          </a:avLst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8</xdr:col>
      <xdr:colOff>592814</xdr:colOff>
      <xdr:row>19</xdr:row>
      <xdr:rowOff>6858</xdr:rowOff>
    </xdr:from>
    <xdr:to>
      <xdr:col>9</xdr:col>
      <xdr:colOff>394539</xdr:colOff>
      <xdr:row>22</xdr:row>
      <xdr:rowOff>106506</xdr:rowOff>
    </xdr:to>
    <xdr:sp macro="" textlink="">
      <xdr:nvSpPr>
        <xdr:cNvPr id="19" name="Flecha abajo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 rot="16200000">
          <a:off x="7882877" y="3041895"/>
          <a:ext cx="585423" cy="744700"/>
        </a:xfrm>
        <a:prstGeom prst="downArrow">
          <a:avLst>
            <a:gd name="adj1" fmla="val 50000"/>
            <a:gd name="adj2" fmla="val 103065"/>
          </a:avLst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Tarfas\Cuenta%20Cliente%20Final%20090213160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_serrano_r\06_Precio%20Nudo%20LP\Users\Mart&#237;n%20y%20Paty\AppData\Local\Microsoft\Windows\Temporary%20Internet%20Files\Low\Content.IE5\7KOHJIJS\Tarfas\Cuenta%20Cliente%20Final%20090213160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Tarfas\Cuenta%20Cliente%20Final%200902131606.xls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microsoft.com/office/2019/04/relationships/externalLinkLongPath" Target="Versiones%20Anteriores/C&#225;lculo%20Demanda%20Informe%20Preliminar%20Julio%202022%20anterior.xlsx?3866ED0C" TargetMode="External"/><Relationship Id="rId1" Type="http://schemas.openxmlformats.org/officeDocument/2006/relationships/externalLinkPath" Target="file:///\\3866ED0C\C&#225;lculo%20Demanda%20Informe%20Preliminar%20Julio%202022%20anterio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INDEXACIÓN_Dx"/>
      <sheetName val="Dx_X_ATip_X_SIST"/>
      <sheetName val="Dx_X_Emp"/>
      <sheetName val="PNUDO"/>
      <sheetName val="Stx"/>
      <sheetName val="Cargos_Dx"/>
      <sheetName val="COMUNAS"/>
      <sheetName val="RESUMEN"/>
      <sheetName val="Sector Económic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INDEXACIÓN_Dx"/>
      <sheetName val="Dx_X_ATip_X_SIST"/>
      <sheetName val="Dx_X_Emp"/>
      <sheetName val="PNUDO"/>
      <sheetName val="Stx"/>
      <sheetName val="Cargos_Dx"/>
      <sheetName val="COMUNAS"/>
      <sheetName val="RESUM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INDEXACIÓN_Dx"/>
      <sheetName val="Dx_X_ATip_X_SIST"/>
      <sheetName val="Dx_X_Emp"/>
      <sheetName val="PNUDO"/>
      <sheetName val="Stx"/>
      <sheetName val="Cargos_Dx"/>
      <sheetName val="COMUNAS"/>
      <sheetName val="RESUMEN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1.0 Esquema"/>
      <sheetName val="1.1 Demanda Histórica"/>
      <sheetName val="1.2a Proyección Empresas"/>
      <sheetName val="1.3 Revisión Metodología Dx"/>
      <sheetName val="1.4 Tasas Distribuidora"/>
      <sheetName val="1.5 Factores Pérdidas"/>
      <sheetName val="1.6 Proyección Ef. Energética"/>
      <sheetName val="2.1 Previsión BAU"/>
      <sheetName val="2.2 Previsión Ef. Energética"/>
      <sheetName val="2.3Previsión Traspasos CL-&gt;CR"/>
      <sheetName val="2.4 Previsión Traspasos CR-&gt; CL"/>
      <sheetName val="2.5Previsión Gen. Residencial"/>
      <sheetName val="2.6 Previsión Electromovilidad"/>
      <sheetName val="3a) Prev. Total nivel SSPP"/>
      <sheetName val="3b) Prev. Total nivel Nacional"/>
    </sheetNames>
    <sheetDataSet>
      <sheetData sheetId="0" refreshError="1"/>
      <sheetData sheetId="1" refreshError="1"/>
      <sheetData sheetId="2">
        <row r="5">
          <cell r="C5" t="str">
            <v>Empresa Dx</v>
          </cell>
          <cell r="D5">
            <v>2006</v>
          </cell>
          <cell r="E5">
            <v>2007</v>
          </cell>
          <cell r="F5">
            <v>2008</v>
          </cell>
          <cell r="G5">
            <v>2009</v>
          </cell>
          <cell r="H5">
            <v>2010</v>
          </cell>
          <cell r="I5">
            <v>2011</v>
          </cell>
          <cell r="J5">
            <v>2012</v>
          </cell>
          <cell r="K5">
            <v>2013</v>
          </cell>
          <cell r="L5">
            <v>2014</v>
          </cell>
          <cell r="M5">
            <v>2015</v>
          </cell>
          <cell r="N5">
            <v>2016</v>
          </cell>
          <cell r="O5">
            <v>2017</v>
          </cell>
          <cell r="P5">
            <v>2018</v>
          </cell>
          <cell r="Q5">
            <v>2019</v>
          </cell>
          <cell r="R5">
            <v>2020</v>
          </cell>
        </row>
        <row r="6">
          <cell r="C6" t="str">
            <v>EMELARI</v>
          </cell>
          <cell r="D6">
            <v>218617.21266653208</v>
          </cell>
          <cell r="E6">
            <v>221730.18036770867</v>
          </cell>
          <cell r="F6">
            <v>236713.85600000003</v>
          </cell>
          <cell r="G6">
            <v>236641.71800000002</v>
          </cell>
          <cell r="H6">
            <v>254197.788</v>
          </cell>
          <cell r="I6">
            <v>276485.78004053183</v>
          </cell>
          <cell r="J6">
            <v>289505.1616718311</v>
          </cell>
          <cell r="K6">
            <v>298797.99415636383</v>
          </cell>
          <cell r="L6">
            <v>311881.81639302202</v>
          </cell>
          <cell r="M6">
            <v>319959.52012258954</v>
          </cell>
          <cell r="N6">
            <v>329902.19158655941</v>
          </cell>
          <cell r="O6">
            <v>338728.78044459369</v>
          </cell>
          <cell r="P6">
            <v>314222.09223015764</v>
          </cell>
          <cell r="Q6">
            <v>292077.92213148915</v>
          </cell>
          <cell r="R6">
            <v>274466.21415519592</v>
          </cell>
        </row>
        <row r="7">
          <cell r="C7" t="str">
            <v>ELIQSA</v>
          </cell>
          <cell r="D7">
            <v>344143.1482101786</v>
          </cell>
          <cell r="E7">
            <v>364439.63485138241</v>
          </cell>
          <cell r="F7">
            <v>384027.815</v>
          </cell>
          <cell r="G7">
            <v>379412.80900000001</v>
          </cell>
          <cell r="H7">
            <v>431607.10100000002</v>
          </cell>
          <cell r="I7">
            <v>466356.45865228848</v>
          </cell>
          <cell r="J7">
            <v>484838.88155272783</v>
          </cell>
          <cell r="K7">
            <v>500069.50212226907</v>
          </cell>
          <cell r="L7">
            <v>506783.26206431485</v>
          </cell>
          <cell r="M7">
            <v>524123.89711472695</v>
          </cell>
          <cell r="N7">
            <v>522730.27644193952</v>
          </cell>
          <cell r="O7">
            <v>534174.21255678101</v>
          </cell>
          <cell r="P7">
            <v>498481.81235480303</v>
          </cell>
          <cell r="Q7">
            <v>455981.49666246562</v>
          </cell>
          <cell r="R7">
            <v>434175.8155241643</v>
          </cell>
        </row>
        <row r="8">
          <cell r="C8" t="str">
            <v>ELECDA SING</v>
          </cell>
          <cell r="D8">
            <v>633655.70299468597</v>
          </cell>
          <cell r="E8">
            <v>664190.61467073683</v>
          </cell>
          <cell r="F8">
            <v>685168.0033845678</v>
          </cell>
          <cell r="G8">
            <v>706166.58199999994</v>
          </cell>
          <cell r="H8">
            <v>749340.92399999988</v>
          </cell>
          <cell r="I8">
            <v>790199.14361023903</v>
          </cell>
          <cell r="J8">
            <v>857666.38099928957</v>
          </cell>
          <cell r="K8">
            <v>907667.13992890425</v>
          </cell>
          <cell r="L8">
            <v>958898.2081646038</v>
          </cell>
          <cell r="M8">
            <v>974092.38472792821</v>
          </cell>
          <cell r="N8">
            <v>990686.36615612102</v>
          </cell>
          <cell r="O8">
            <v>1010445.4702102758</v>
          </cell>
          <cell r="P8">
            <v>975870.03979175235</v>
          </cell>
          <cell r="Q8">
            <v>910366.53854006482</v>
          </cell>
          <cell r="R8">
            <v>878047.76787814021</v>
          </cell>
        </row>
        <row r="9">
          <cell r="C9" t="str">
            <v>ELECDA SIC</v>
          </cell>
          <cell r="D9">
            <v>18057.766</v>
          </cell>
          <cell r="E9">
            <v>20831.694999999996</v>
          </cell>
          <cell r="F9">
            <v>21481.337</v>
          </cell>
          <cell r="G9">
            <v>21298.065000000002</v>
          </cell>
          <cell r="H9">
            <v>18369.967000000001</v>
          </cell>
          <cell r="I9">
            <v>18652.653494071641</v>
          </cell>
          <cell r="J9">
            <v>19243.807700595815</v>
          </cell>
          <cell r="K9">
            <v>23249.901154867359</v>
          </cell>
          <cell r="L9">
            <v>23956.357814846448</v>
          </cell>
          <cell r="M9">
            <v>20522.87879270444</v>
          </cell>
          <cell r="N9">
            <v>21077.986660032311</v>
          </cell>
          <cell r="O9">
            <v>20880.373476096363</v>
          </cell>
          <cell r="P9">
            <v>15967.451599807522</v>
          </cell>
          <cell r="Q9">
            <v>14159.375638687488</v>
          </cell>
          <cell r="R9">
            <v>13811.894653163781</v>
          </cell>
        </row>
        <row r="10">
          <cell r="C10" t="str">
            <v>EMELAT</v>
          </cell>
          <cell r="D10">
            <v>508332.813165</v>
          </cell>
          <cell r="E10">
            <v>550339.91328400001</v>
          </cell>
          <cell r="F10">
            <v>560568.01017933642</v>
          </cell>
          <cell r="G10">
            <v>566130.44861614564</v>
          </cell>
          <cell r="H10">
            <v>571415.24517667422</v>
          </cell>
          <cell r="I10">
            <v>618412.76523474208</v>
          </cell>
          <cell r="J10">
            <v>641166.98287074047</v>
          </cell>
          <cell r="K10">
            <v>675346.31234470336</v>
          </cell>
          <cell r="L10">
            <v>701706.16188348911</v>
          </cell>
          <cell r="M10">
            <v>674725.40513464203</v>
          </cell>
          <cell r="N10">
            <v>690401.78533445229</v>
          </cell>
          <cell r="O10">
            <v>647311.8391153384</v>
          </cell>
          <cell r="P10">
            <v>506894.85668940289</v>
          </cell>
          <cell r="Q10">
            <v>470417.37453109323</v>
          </cell>
          <cell r="R10">
            <v>434520.06227918132</v>
          </cell>
        </row>
        <row r="11">
          <cell r="C11" t="str">
            <v>CHILQUINTA</v>
          </cell>
          <cell r="D11">
            <v>1765074.2007547878</v>
          </cell>
          <cell r="E11">
            <v>1879304.7755511585</v>
          </cell>
          <cell r="F11">
            <v>1861209.3472289841</v>
          </cell>
          <cell r="G11">
            <v>1951745.8692820349</v>
          </cell>
          <cell r="H11">
            <v>2043682.7221758729</v>
          </cell>
          <cell r="I11">
            <v>2160386.9520878685</v>
          </cell>
          <cell r="J11">
            <v>2287519.5968512688</v>
          </cell>
          <cell r="K11">
            <v>2418313</v>
          </cell>
          <cell r="L11">
            <v>2525762</v>
          </cell>
          <cell r="M11">
            <v>2572861</v>
          </cell>
          <cell r="N11">
            <v>2598865</v>
          </cell>
          <cell r="O11">
            <v>2479410.13</v>
          </cell>
          <cell r="P11">
            <v>2372513.9935601754</v>
          </cell>
          <cell r="Q11">
            <v>2305178.1828611214</v>
          </cell>
          <cell r="R11">
            <v>2263329.2414471931</v>
          </cell>
        </row>
        <row r="12">
          <cell r="C12" t="str">
            <v>CONAFE</v>
          </cell>
          <cell r="D12">
            <v>1248158.7869999998</v>
          </cell>
          <cell r="E12">
            <v>1442783.5864363222</v>
          </cell>
          <cell r="F12">
            <v>1368067.4352289918</v>
          </cell>
          <cell r="G12">
            <v>1426002.0012424837</v>
          </cell>
          <cell r="H12">
            <v>1508608.9007269086</v>
          </cell>
          <cell r="I12">
            <v>1545177.2265588799</v>
          </cell>
          <cell r="J12">
            <v>1643657.9415042829</v>
          </cell>
          <cell r="K12">
            <v>1738724.9447567007</v>
          </cell>
          <cell r="L12">
            <v>1809517.6375851491</v>
          </cell>
          <cell r="M12">
            <v>1773591.8852314453</v>
          </cell>
          <cell r="N12">
            <v>1826187.8216247726</v>
          </cell>
          <cell r="O12">
            <v>1765315.2436326405</v>
          </cell>
          <cell r="P12">
            <v>1721970.104612377</v>
          </cell>
          <cell r="Q12">
            <v>1645931.5209139369</v>
          </cell>
          <cell r="R12">
            <v>1568161.0874026148</v>
          </cell>
        </row>
        <row r="13">
          <cell r="C13" t="str">
            <v>EMELCA</v>
          </cell>
          <cell r="D13">
            <v>12276.991</v>
          </cell>
          <cell r="E13">
            <v>13033.403772</v>
          </cell>
          <cell r="F13">
            <v>12936.895218999998</v>
          </cell>
          <cell r="G13">
            <v>11810.949000000001</v>
          </cell>
          <cell r="H13">
            <v>14343.705206189072</v>
          </cell>
          <cell r="I13">
            <v>14685.896567471291</v>
          </cell>
          <cell r="J13">
            <v>14752.92426177521</v>
          </cell>
          <cell r="K13">
            <v>15114.010229964239</v>
          </cell>
          <cell r="L13">
            <v>15460.543490311777</v>
          </cell>
          <cell r="M13">
            <v>16020.807736287934</v>
          </cell>
          <cell r="N13">
            <v>16681.270419556447</v>
          </cell>
          <cell r="O13">
            <v>17128.280076828651</v>
          </cell>
          <cell r="P13">
            <v>18191.930369152524</v>
          </cell>
          <cell r="Q13">
            <v>17107.740000000002</v>
          </cell>
          <cell r="R13">
            <v>15338.906999999999</v>
          </cell>
        </row>
        <row r="14">
          <cell r="C14" t="str">
            <v>LITORAL</v>
          </cell>
          <cell r="D14">
            <v>68315.173790636996</v>
          </cell>
          <cell r="E14">
            <v>71442.771999999997</v>
          </cell>
          <cell r="F14">
            <v>69922.180000000008</v>
          </cell>
          <cell r="G14">
            <v>68778.963240934987</v>
          </cell>
          <cell r="H14">
            <v>70584.039999999994</v>
          </cell>
          <cell r="I14">
            <v>72190.829999999987</v>
          </cell>
          <cell r="J14">
            <v>79519.87999999999</v>
          </cell>
          <cell r="K14">
            <v>84966.311648192073</v>
          </cell>
          <cell r="L14">
            <v>90882.105571454944</v>
          </cell>
          <cell r="M14">
            <v>95498</v>
          </cell>
          <cell r="N14">
            <v>102126</v>
          </cell>
          <cell r="O14">
            <v>107810.95129760004</v>
          </cell>
          <cell r="P14">
            <v>114797.33448789622</v>
          </cell>
          <cell r="Q14">
            <v>120725.33757698303</v>
          </cell>
          <cell r="R14">
            <v>123317.81593747438</v>
          </cell>
        </row>
        <row r="15">
          <cell r="C15" t="str">
            <v>ENEL DISTRIBUCIÓN</v>
          </cell>
          <cell r="D15">
            <v>8616842.2300000004</v>
          </cell>
          <cell r="E15">
            <v>9077117.589999998</v>
          </cell>
          <cell r="F15">
            <v>8769211.7200000007</v>
          </cell>
          <cell r="G15">
            <v>8997593.7693951298</v>
          </cell>
          <cell r="H15">
            <v>9445130.5378960762</v>
          </cell>
          <cell r="I15">
            <v>9935020.2183732595</v>
          </cell>
          <cell r="J15">
            <v>10593356.604051854</v>
          </cell>
          <cell r="K15">
            <v>11225756.400809539</v>
          </cell>
          <cell r="L15">
            <v>11594119.830578368</v>
          </cell>
          <cell r="M15">
            <v>11868521.634594442</v>
          </cell>
          <cell r="N15">
            <v>11961679.657021392</v>
          </cell>
          <cell r="O15">
            <v>11676328.392211491</v>
          </cell>
          <cell r="P15">
            <v>10887527.228502966</v>
          </cell>
          <cell r="Q15">
            <v>10171941.882368306</v>
          </cell>
          <cell r="R15">
            <v>9296430.3074386027</v>
          </cell>
        </row>
        <row r="16">
          <cell r="C16" t="str">
            <v>EEC</v>
          </cell>
          <cell r="D16">
            <v>53976.389000000003</v>
          </cell>
          <cell r="E16">
            <v>59354.041199999985</v>
          </cell>
          <cell r="F16">
            <v>61386.147299999975</v>
          </cell>
          <cell r="G16">
            <v>63583.0959</v>
          </cell>
          <cell r="H16">
            <v>67563.838996102626</v>
          </cell>
          <cell r="I16">
            <v>70694.429496815748</v>
          </cell>
          <cell r="J16">
            <v>74456.076799720526</v>
          </cell>
          <cell r="K16">
            <v>79293.413157341973</v>
          </cell>
          <cell r="L16">
            <v>85904.589299999978</v>
          </cell>
          <cell r="M16">
            <v>89477.657600000006</v>
          </cell>
          <cell r="N16">
            <v>92487.675552000015</v>
          </cell>
          <cell r="O16">
            <v>89425.259000000005</v>
          </cell>
          <cell r="P16">
            <v>92873.986999999994</v>
          </cell>
          <cell r="Q16">
            <v>109662.30042951379</v>
          </cell>
          <cell r="R16">
            <v>115098.9</v>
          </cell>
        </row>
        <row r="17">
          <cell r="C17" t="str">
            <v>TIL-TIL</v>
          </cell>
          <cell r="D17">
            <v>10557.86</v>
          </cell>
          <cell r="E17">
            <v>11616.394</v>
          </cell>
          <cell r="F17">
            <v>11702.054</v>
          </cell>
          <cell r="G17">
            <v>11491.879000000001</v>
          </cell>
          <cell r="H17">
            <v>12416.039999999999</v>
          </cell>
          <cell r="I17">
            <v>16133.058000000001</v>
          </cell>
          <cell r="J17">
            <v>15209.261999999997</v>
          </cell>
          <cell r="K17">
            <v>14128.723999999998</v>
          </cell>
          <cell r="L17">
            <v>14575.874</v>
          </cell>
          <cell r="M17">
            <v>14627.731999999998</v>
          </cell>
          <cell r="N17">
            <v>14470.695000000002</v>
          </cell>
          <cell r="O17">
            <v>16167.144999999999</v>
          </cell>
          <cell r="P17">
            <v>16316.371999999999</v>
          </cell>
          <cell r="Q17">
            <v>15662.402</v>
          </cell>
          <cell r="R17">
            <v>17965.792000000001</v>
          </cell>
        </row>
        <row r="18">
          <cell r="C18" t="str">
            <v>EEPA</v>
          </cell>
          <cell r="D18">
            <v>196654</v>
          </cell>
          <cell r="E18">
            <v>198714</v>
          </cell>
          <cell r="F18">
            <v>201051</v>
          </cell>
          <cell r="G18">
            <v>201253.38409506725</v>
          </cell>
          <cell r="H18">
            <v>221699.68611779017</v>
          </cell>
          <cell r="I18">
            <v>226922.02476913831</v>
          </cell>
          <cell r="J18">
            <v>245850.47574423297</v>
          </cell>
          <cell r="K18">
            <v>248478.11499999999</v>
          </cell>
          <cell r="L18">
            <v>266619.48599999992</v>
          </cell>
          <cell r="M18">
            <v>273313.49799999996</v>
          </cell>
          <cell r="N18">
            <v>291186.85000000003</v>
          </cell>
          <cell r="O18">
            <v>256271.83600000001</v>
          </cell>
          <cell r="P18">
            <v>219541.3909916899</v>
          </cell>
          <cell r="Q18">
            <v>214509.66030783139</v>
          </cell>
          <cell r="R18">
            <v>205161.98393843533</v>
          </cell>
        </row>
        <row r="19">
          <cell r="C19" t="str">
            <v>LUZ ANDES</v>
          </cell>
          <cell r="D19">
            <v>5679.4090000000006</v>
          </cell>
          <cell r="E19">
            <v>6167.4250000000002</v>
          </cell>
          <cell r="F19">
            <v>6600.7650000000003</v>
          </cell>
          <cell r="G19">
            <v>6941.5499999999993</v>
          </cell>
          <cell r="H19">
            <v>7459.3180000000002</v>
          </cell>
          <cell r="I19">
            <v>7632.4070000000011</v>
          </cell>
          <cell r="J19">
            <v>8297.2910000000011</v>
          </cell>
          <cell r="K19">
            <v>9167.6829999999991</v>
          </cell>
          <cell r="L19">
            <v>9235.2689999999984</v>
          </cell>
          <cell r="M19">
            <v>8878.7060000000001</v>
          </cell>
          <cell r="N19">
            <v>9417.8654343638736</v>
          </cell>
          <cell r="O19">
            <v>10491.120999999997</v>
          </cell>
          <cell r="P19">
            <v>9918.9430000000011</v>
          </cell>
        </row>
        <row r="20">
          <cell r="C20" t="str">
            <v>CGE</v>
          </cell>
          <cell r="D20">
            <v>6181529.1476888647</v>
          </cell>
          <cell r="E20">
            <v>6429856.5110761169</v>
          </cell>
          <cell r="F20">
            <v>6768463.3924649088</v>
          </cell>
          <cell r="G20">
            <v>6822012.8399999999</v>
          </cell>
          <cell r="H20">
            <v>7093016.830000001</v>
          </cell>
          <cell r="I20">
            <v>7572635.8511686511</v>
          </cell>
          <cell r="J20">
            <v>8066505.8846013974</v>
          </cell>
          <cell r="K20">
            <v>8688197.8626585603</v>
          </cell>
          <cell r="L20">
            <v>9122209.7790492326</v>
          </cell>
          <cell r="M20">
            <v>9522494.0544418097</v>
          </cell>
          <cell r="N20">
            <v>9884404.2737283334</v>
          </cell>
          <cell r="O20">
            <v>9721413.4003326688</v>
          </cell>
          <cell r="P20">
            <v>8957811.2481905688</v>
          </cell>
          <cell r="Q20">
            <v>8461074.4921664968</v>
          </cell>
          <cell r="R20">
            <v>8192517.8904587235</v>
          </cell>
        </row>
        <row r="21">
          <cell r="C21" t="str">
            <v>COOPERSOL</v>
          </cell>
          <cell r="D21">
            <v>0</v>
          </cell>
          <cell r="E21">
            <v>0</v>
          </cell>
          <cell r="F21">
            <v>0</v>
          </cell>
          <cell r="G21">
            <v>258.01799999999997</v>
          </cell>
          <cell r="H21">
            <v>385.05</v>
          </cell>
          <cell r="I21">
            <v>1446.729</v>
          </cell>
          <cell r="J21">
            <v>1481.0760000000002</v>
          </cell>
          <cell r="K21">
            <v>1271.9490000000001</v>
          </cell>
          <cell r="L21">
            <v>1373.9239999999998</v>
          </cell>
          <cell r="M21">
            <v>2302.056</v>
          </cell>
          <cell r="N21">
            <v>1600.3440000000001</v>
          </cell>
          <cell r="O21">
            <v>2125.8649999999998</v>
          </cell>
          <cell r="P21">
            <v>1887.2929999999997</v>
          </cell>
          <cell r="Q21">
            <v>1412</v>
          </cell>
          <cell r="R21">
            <v>1417</v>
          </cell>
        </row>
        <row r="22">
          <cell r="C22" t="str">
            <v>COOPELAN</v>
          </cell>
          <cell r="D22">
            <v>58458.425875669898</v>
          </cell>
          <cell r="E22">
            <v>61142.568634999989</v>
          </cell>
          <cell r="F22">
            <v>62486.468690000023</v>
          </cell>
          <cell r="G22">
            <v>63702.54321999997</v>
          </cell>
          <cell r="H22">
            <v>69565.550879999995</v>
          </cell>
          <cell r="I22">
            <v>82098.365168180433</v>
          </cell>
          <cell r="J22">
            <v>84085.237966016022</v>
          </cell>
          <cell r="K22">
            <v>87270.984541279016</v>
          </cell>
          <cell r="L22">
            <v>87972.695090853085</v>
          </cell>
          <cell r="M22">
            <v>93853.244999999952</v>
          </cell>
          <cell r="N22">
            <v>97772.364091536496</v>
          </cell>
          <cell r="O22">
            <v>97373.990496794882</v>
          </cell>
          <cell r="P22">
            <v>103138.80224773451</v>
          </cell>
          <cell r="Q22">
            <v>109499.71300135039</v>
          </cell>
          <cell r="R22">
            <v>111922.63335253457</v>
          </cell>
        </row>
        <row r="23">
          <cell r="C23" t="str">
            <v>FRONTEL</v>
          </cell>
          <cell r="D23">
            <v>670396.24700000009</v>
          </cell>
          <cell r="E23">
            <v>709863.75140286004</v>
          </cell>
          <cell r="F23">
            <v>839181.33400000015</v>
          </cell>
          <cell r="G23">
            <v>798744.34900000005</v>
          </cell>
          <cell r="H23">
            <v>815418.85415289097</v>
          </cell>
          <cell r="I23">
            <v>866572.09736000001</v>
          </cell>
          <cell r="J23">
            <v>924330.07999999984</v>
          </cell>
          <cell r="K23">
            <v>969872.92</v>
          </cell>
          <cell r="L23">
            <v>1022130.8000000004</v>
          </cell>
          <cell r="M23">
            <v>1060208.6779056424</v>
          </cell>
          <cell r="N23">
            <v>1059992.2242293477</v>
          </cell>
          <cell r="O23">
            <v>1008147.0954074919</v>
          </cell>
          <cell r="P23">
            <v>989974.94965995138</v>
          </cell>
          <cell r="Q23">
            <v>965613.80432787049</v>
          </cell>
          <cell r="R23">
            <v>978417.36417886906</v>
          </cell>
        </row>
        <row r="24">
          <cell r="C24" t="str">
            <v>SAESA</v>
          </cell>
          <cell r="D24">
            <v>1442648.0286817602</v>
          </cell>
          <cell r="E24">
            <v>1711734.3269999998</v>
          </cell>
          <cell r="F24">
            <v>1736858.7436658847</v>
          </cell>
          <cell r="G24">
            <v>1688898.899787552</v>
          </cell>
          <cell r="H24">
            <v>1735241.8942223643</v>
          </cell>
          <cell r="I24">
            <v>1853549.7514944912</v>
          </cell>
          <cell r="J24">
            <v>1998135.0162624223</v>
          </cell>
          <cell r="K24">
            <v>2115539.6719999998</v>
          </cell>
          <cell r="L24">
            <v>2217052.2760000005</v>
          </cell>
          <cell r="M24">
            <v>2267074.326567193</v>
          </cell>
          <cell r="N24">
            <v>2241137.9461855986</v>
          </cell>
          <cell r="O24">
            <v>2056969.9176072096</v>
          </cell>
          <cell r="P24">
            <v>1795936.9972647943</v>
          </cell>
          <cell r="Q24">
            <v>1656129.5413454676</v>
          </cell>
          <cell r="R24">
            <v>1584108.0455322622</v>
          </cell>
        </row>
        <row r="25">
          <cell r="C25" t="str">
            <v>CODINER</v>
          </cell>
          <cell r="D25">
            <v>48268.521000000001</v>
          </cell>
          <cell r="E25">
            <v>49814.065000000002</v>
          </cell>
          <cell r="F25">
            <v>49467.66</v>
          </cell>
          <cell r="G25">
            <v>47677.597999999998</v>
          </cell>
          <cell r="H25">
            <v>50631.756816808418</v>
          </cell>
          <cell r="I25">
            <v>54981.243755885997</v>
          </cell>
          <cell r="J25">
            <v>60003.018305064237</v>
          </cell>
          <cell r="K25">
            <v>66764.706184481096</v>
          </cell>
          <cell r="L25">
            <v>70675.478748492329</v>
          </cell>
          <cell r="M25">
            <v>76126.917000000001</v>
          </cell>
          <cell r="N25">
            <v>84897.591</v>
          </cell>
          <cell r="O25">
            <v>88587.948509999958</v>
          </cell>
          <cell r="P25">
            <v>87768.543477157116</v>
          </cell>
          <cell r="Q25">
            <v>76356.199594861551</v>
          </cell>
          <cell r="R25">
            <v>74858.963887796199</v>
          </cell>
        </row>
        <row r="26">
          <cell r="C26" t="str">
            <v>EDECSA</v>
          </cell>
          <cell r="D26">
            <v>42654</v>
          </cell>
          <cell r="E26">
            <v>44696.973000000005</v>
          </cell>
          <cell r="F26">
            <v>47030.882000000005</v>
          </cell>
          <cell r="G26">
            <v>40727.722000000002</v>
          </cell>
          <cell r="H26">
            <v>44014.590000000004</v>
          </cell>
          <cell r="I26">
            <v>45843.72</v>
          </cell>
          <cell r="J26">
            <v>46962.770000000004</v>
          </cell>
          <cell r="K26">
            <v>54878.116762825397</v>
          </cell>
          <cell r="L26">
            <v>57557.500553843267</v>
          </cell>
          <cell r="M26">
            <v>58409.411799561894</v>
          </cell>
          <cell r="N26">
            <v>59754.276067108694</v>
          </cell>
          <cell r="O26">
            <v>53052.079342026438</v>
          </cell>
          <cell r="P26">
            <v>54083.411527041666</v>
          </cell>
          <cell r="Q26">
            <v>58356.616951251992</v>
          </cell>
          <cell r="R26">
            <v>55833.747925205651</v>
          </cell>
        </row>
        <row r="27">
          <cell r="C27" t="str">
            <v>CEC</v>
          </cell>
          <cell r="D27">
            <v>80684.230063039999</v>
          </cell>
          <cell r="E27">
            <v>87081.957911039965</v>
          </cell>
          <cell r="F27">
            <v>96189.456272195006</v>
          </cell>
          <cell r="G27">
            <v>93190.470457515024</v>
          </cell>
          <cell r="H27">
            <v>102670.20196614499</v>
          </cell>
          <cell r="I27">
            <v>100505.61579040496</v>
          </cell>
          <cell r="J27">
            <v>103912.86982520456</v>
          </cell>
          <cell r="K27">
            <v>112701.16563299995</v>
          </cell>
          <cell r="L27">
            <v>114881.42808443999</v>
          </cell>
          <cell r="M27">
            <v>117250.48725144</v>
          </cell>
          <cell r="N27">
            <v>121163.18023230341</v>
          </cell>
          <cell r="O27">
            <v>109468.41114169871</v>
          </cell>
          <cell r="P27">
            <v>83196.395059392991</v>
          </cell>
          <cell r="Q27">
            <v>83398.301273088</v>
          </cell>
          <cell r="R27">
            <v>88648.501454129364</v>
          </cell>
        </row>
        <row r="28">
          <cell r="C28" t="str">
            <v>LUZLINARES</v>
          </cell>
          <cell r="D28">
            <v>51479.736173453843</v>
          </cell>
          <cell r="E28">
            <v>70886.760999999999</v>
          </cell>
          <cell r="F28">
            <v>84839.662893294313</v>
          </cell>
          <cell r="G28">
            <v>86130.35100000001</v>
          </cell>
          <cell r="H28">
            <v>94637.868000000017</v>
          </cell>
          <cell r="I28">
            <v>103290.00400000002</v>
          </cell>
          <cell r="J28">
            <v>107248.95856025</v>
          </cell>
          <cell r="K28">
            <v>114371.70572681451</v>
          </cell>
          <cell r="L28">
            <v>125367.20507670546</v>
          </cell>
          <cell r="M28">
            <v>128669</v>
          </cell>
          <cell r="N28">
            <v>139355</v>
          </cell>
          <cell r="O28">
            <v>131788.04200142415</v>
          </cell>
          <cell r="P28">
            <v>134546.78566080157</v>
          </cell>
          <cell r="Q28">
            <v>132307.63881123409</v>
          </cell>
          <cell r="R28">
            <v>132624.86899803151</v>
          </cell>
        </row>
        <row r="29">
          <cell r="C29" t="str">
            <v>LUZPARRAL</v>
          </cell>
          <cell r="D29">
            <v>41805.583838421968</v>
          </cell>
          <cell r="E29">
            <v>48788.770999999993</v>
          </cell>
          <cell r="F29">
            <v>56077.200703910843</v>
          </cell>
          <cell r="G29">
            <v>56118.208999999995</v>
          </cell>
          <cell r="H29">
            <v>59353.225000000006</v>
          </cell>
          <cell r="I29">
            <v>65785.976999999999</v>
          </cell>
          <cell r="J29">
            <v>68829.39</v>
          </cell>
          <cell r="K29">
            <v>80136.030980682975</v>
          </cell>
          <cell r="L29">
            <v>91502.396520591923</v>
          </cell>
          <cell r="M29">
            <v>96656</v>
          </cell>
          <cell r="N29">
            <v>104130</v>
          </cell>
          <cell r="O29">
            <v>103753.55624309002</v>
          </cell>
          <cell r="P29">
            <v>190185.73347086326</v>
          </cell>
          <cell r="Q29">
            <v>98195.173504233302</v>
          </cell>
          <cell r="R29">
            <v>111793.94506752634</v>
          </cell>
        </row>
        <row r="30">
          <cell r="C30" t="str">
            <v>COPELEC</v>
          </cell>
          <cell r="D30">
            <v>99172.88</v>
          </cell>
          <cell r="E30">
            <v>104748.75399999999</v>
          </cell>
          <cell r="F30">
            <v>114142.913</v>
          </cell>
          <cell r="G30">
            <v>115213.3533366</v>
          </cell>
          <cell r="H30">
            <v>114070.08900000001</v>
          </cell>
          <cell r="I30">
            <v>124729.603</v>
          </cell>
          <cell r="J30">
            <v>129680.62299999999</v>
          </cell>
          <cell r="K30">
            <v>144202.74599999998</v>
          </cell>
          <cell r="L30">
            <v>157270.80299999999</v>
          </cell>
          <cell r="M30">
            <v>168618.7563114526</v>
          </cell>
          <cell r="N30">
            <v>186957.71622400809</v>
          </cell>
          <cell r="O30">
            <v>196243.97862099274</v>
          </cell>
          <cell r="P30">
            <v>206586.82319206774</v>
          </cell>
          <cell r="Q30">
            <v>223920.00879794531</v>
          </cell>
          <cell r="R30">
            <v>244551.39033477483</v>
          </cell>
        </row>
        <row r="31">
          <cell r="C31" t="str">
            <v>COELCHA</v>
          </cell>
          <cell r="D31">
            <v>30530.212</v>
          </cell>
          <cell r="E31">
            <v>30788.845999999998</v>
          </cell>
          <cell r="F31">
            <v>35605.211000000003</v>
          </cell>
          <cell r="G31">
            <v>38072.339</v>
          </cell>
          <cell r="H31">
            <v>42004.34</v>
          </cell>
          <cell r="I31">
            <v>47517.23000000001</v>
          </cell>
          <cell r="J31">
            <v>52484.02</v>
          </cell>
          <cell r="K31">
            <v>53306.770000000004</v>
          </cell>
          <cell r="L31">
            <v>56860.633208277293</v>
          </cell>
          <cell r="M31">
            <v>58777.941000000013</v>
          </cell>
          <cell r="N31">
            <v>63410.822000000007</v>
          </cell>
          <cell r="O31">
            <v>45890.845999999998</v>
          </cell>
          <cell r="P31">
            <v>46483.463999999971</v>
          </cell>
          <cell r="Q31">
            <v>46442.584786284126</v>
          </cell>
          <cell r="R31">
            <v>51259.547956042974</v>
          </cell>
        </row>
        <row r="32">
          <cell r="C32" t="str">
            <v>SOCOEPA</v>
          </cell>
          <cell r="D32">
            <v>24340</v>
          </cell>
          <cell r="E32">
            <v>25598</v>
          </cell>
          <cell r="F32">
            <v>26758</v>
          </cell>
          <cell r="G32">
            <v>25727</v>
          </cell>
          <cell r="H32">
            <v>26041</v>
          </cell>
          <cell r="I32">
            <v>28176</v>
          </cell>
          <cell r="J32">
            <v>29558</v>
          </cell>
          <cell r="K32">
            <v>31112</v>
          </cell>
          <cell r="L32">
            <v>33159</v>
          </cell>
          <cell r="M32">
            <v>35236.758000000002</v>
          </cell>
          <cell r="N32">
            <v>37681.475999999995</v>
          </cell>
          <cell r="O32">
            <v>38941.022000000004</v>
          </cell>
          <cell r="P32">
            <v>41187.03</v>
          </cell>
          <cell r="Q32">
            <v>41530.488000000005</v>
          </cell>
          <cell r="R32">
            <v>43819.499989353753</v>
          </cell>
        </row>
        <row r="33">
          <cell r="C33" t="str">
            <v>COOPREL</v>
          </cell>
          <cell r="D33">
            <v>30936.059999999998</v>
          </cell>
          <cell r="E33">
            <v>30461.520000000004</v>
          </cell>
          <cell r="F33">
            <v>30726.199999999997</v>
          </cell>
          <cell r="G33">
            <v>29615.128000000001</v>
          </cell>
          <cell r="H33">
            <v>30745</v>
          </cell>
          <cell r="I33">
            <v>33201.67</v>
          </cell>
          <cell r="J33">
            <v>32181.769999999997</v>
          </cell>
          <cell r="K33">
            <v>36409.836759512007</v>
          </cell>
          <cell r="L33">
            <v>37810.202984263706</v>
          </cell>
          <cell r="M33">
            <v>41514.886684970006</v>
          </cell>
          <cell r="N33">
            <v>45469.176362729995</v>
          </cell>
          <cell r="O33">
            <v>46428.260070719996</v>
          </cell>
          <cell r="P33">
            <v>43136.91331433392</v>
          </cell>
          <cell r="Q33">
            <v>40880.465532100003</v>
          </cell>
          <cell r="R33">
            <v>48108.869487014032</v>
          </cell>
        </row>
        <row r="34">
          <cell r="C34" t="str">
            <v>LUZ OSORNO</v>
          </cell>
          <cell r="D34">
            <v>109104.78633</v>
          </cell>
          <cell r="E34">
            <v>121417.4222</v>
          </cell>
          <cell r="F34">
            <v>127490.45699999999</v>
          </cell>
          <cell r="G34">
            <v>116234.6391</v>
          </cell>
          <cell r="H34">
            <v>124218.53775437801</v>
          </cell>
          <cell r="I34">
            <v>134632.43283037</v>
          </cell>
          <cell r="J34">
            <v>133525.09043175</v>
          </cell>
          <cell r="K34">
            <v>142464.10725576998</v>
          </cell>
          <cell r="L34">
            <v>153050.25018012171</v>
          </cell>
          <cell r="M34">
            <v>167790.29407676414</v>
          </cell>
          <cell r="N34">
            <v>171862.6963886515</v>
          </cell>
          <cell r="O34">
            <v>159067.86577009712</v>
          </cell>
          <cell r="P34">
            <v>157912.25375835219</v>
          </cell>
          <cell r="Q34">
            <v>147274.63852017964</v>
          </cell>
          <cell r="R34">
            <v>138884.95526614567</v>
          </cell>
        </row>
        <row r="35">
          <cell r="C35" t="str">
            <v>CRELL</v>
          </cell>
          <cell r="D35">
            <v>40318</v>
          </cell>
          <cell r="E35">
            <v>47319</v>
          </cell>
          <cell r="F35">
            <v>54924</v>
          </cell>
          <cell r="G35">
            <v>55979</v>
          </cell>
          <cell r="H35">
            <v>63165</v>
          </cell>
          <cell r="I35">
            <v>71166</v>
          </cell>
          <cell r="J35">
            <v>79709.396999999997</v>
          </cell>
          <cell r="K35">
            <v>83232</v>
          </cell>
          <cell r="L35">
            <v>85439</v>
          </cell>
          <cell r="M35">
            <v>85907</v>
          </cell>
          <cell r="N35">
            <v>86869</v>
          </cell>
          <cell r="O35">
            <v>96968</v>
          </cell>
          <cell r="P35">
            <v>99801</v>
          </cell>
          <cell r="Q35">
            <v>102458</v>
          </cell>
          <cell r="R35">
            <v>108959</v>
          </cell>
        </row>
        <row r="36">
          <cell r="C36" t="str">
            <v>MATAQUITO</v>
          </cell>
          <cell r="Q36">
            <v>0</v>
          </cell>
          <cell r="R36">
            <v>417.85092057499975</v>
          </cell>
        </row>
        <row r="37">
          <cell r="C37" t="str">
            <v>TOTAL</v>
          </cell>
          <cell r="D37">
            <v>22652667.542233035</v>
          </cell>
          <cell r="E37">
            <v>24155265.254358333</v>
          </cell>
          <cell r="F37">
            <v>24380288.147231072</v>
          </cell>
          <cell r="G37">
            <v>24727153.543673463</v>
          </cell>
          <cell r="H37">
            <v>25881599.602088206</v>
          </cell>
          <cell r="I37">
            <v>27405082.134453289</v>
          </cell>
          <cell r="J37">
            <v>29173674.468960423</v>
          </cell>
          <cell r="K37">
            <v>31020806.025811765</v>
          </cell>
          <cell r="L37">
            <v>32349616.514342386</v>
          </cell>
          <cell r="M37">
            <v>33207104.8190936</v>
          </cell>
          <cell r="N37">
            <v>33854359.527740814</v>
          </cell>
          <cell r="O37">
            <v>32926109.312565856</v>
          </cell>
          <cell r="P37">
            <v>30758725.181013245</v>
          </cell>
          <cell r="Q37">
            <v>28988571.400573865</v>
          </cell>
          <cell r="R37">
            <v>27607969.864463151</v>
          </cell>
        </row>
        <row r="38">
          <cell r="C38" t="str">
            <v>SEN SING</v>
          </cell>
          <cell r="D38">
            <v>1196416.0638713967</v>
          </cell>
          <cell r="E38">
            <v>1250360.429889828</v>
          </cell>
          <cell r="F38">
            <v>1305909.6743845679</v>
          </cell>
          <cell r="G38">
            <v>1322479.1269999999</v>
          </cell>
          <cell r="H38">
            <v>1435530.8629999999</v>
          </cell>
          <cell r="I38">
            <v>1534488.1113030594</v>
          </cell>
          <cell r="J38">
            <v>1633491.5002238485</v>
          </cell>
          <cell r="K38">
            <v>1707806.5852075373</v>
          </cell>
          <cell r="L38">
            <v>1778937.2106219409</v>
          </cell>
          <cell r="M38">
            <v>1820477.8579652447</v>
          </cell>
          <cell r="N38">
            <v>1844919.1781846201</v>
          </cell>
          <cell r="O38">
            <v>1885474.3282116505</v>
          </cell>
          <cell r="P38">
            <v>1790461.2373767132</v>
          </cell>
          <cell r="Q38">
            <v>1659837.9573340197</v>
          </cell>
          <cell r="R38">
            <v>1588106.7975575004</v>
          </cell>
        </row>
        <row r="39">
          <cell r="C39" t="str">
            <v>SEN SIC</v>
          </cell>
          <cell r="D39">
            <v>21456251.478361636</v>
          </cell>
          <cell r="E39">
            <v>22904904.824468505</v>
          </cell>
          <cell r="F39">
            <v>23074378.472846504</v>
          </cell>
          <cell r="G39">
            <v>23404674.416673463</v>
          </cell>
          <cell r="H39">
            <v>24446068.739088207</v>
          </cell>
          <cell r="I39">
            <v>25870594.023150228</v>
          </cell>
          <cell r="J39">
            <v>27540182.968736574</v>
          </cell>
          <cell r="K39">
            <v>29312999.440604229</v>
          </cell>
          <cell r="L39">
            <v>30570679.303720444</v>
          </cell>
          <cell r="M39">
            <v>31386626.961128354</v>
          </cell>
          <cell r="N39">
            <v>32009440.349556193</v>
          </cell>
          <cell r="O39">
            <v>31040634.984354205</v>
          </cell>
          <cell r="P39">
            <v>28968263.943636533</v>
          </cell>
          <cell r="Q39">
            <v>27328733.443239845</v>
          </cell>
          <cell r="R39">
            <v>26019863.066905651</v>
          </cell>
        </row>
        <row r="133">
          <cell r="D133">
            <v>290099.4968153045</v>
          </cell>
        </row>
        <row r="134">
          <cell r="D134">
            <v>460182.64971380524</v>
          </cell>
        </row>
        <row r="135">
          <cell r="D135">
            <v>898583.64862799156</v>
          </cell>
        </row>
        <row r="136">
          <cell r="D136">
            <v>14654.477927198286</v>
          </cell>
        </row>
        <row r="138">
          <cell r="D138">
            <v>2400130.1171038467</v>
          </cell>
        </row>
        <row r="139">
          <cell r="D139">
            <v>1678221.6713419247</v>
          </cell>
        </row>
        <row r="140">
          <cell r="D140">
            <v>17008.093680000002</v>
          </cell>
        </row>
        <row r="141">
          <cell r="D141">
            <v>141588.33757059445</v>
          </cell>
        </row>
        <row r="142">
          <cell r="D142">
            <v>9539656.8583898339</v>
          </cell>
        </row>
        <row r="144">
          <cell r="D144">
            <v>17807.408967197167</v>
          </cell>
        </row>
        <row r="145">
          <cell r="D145">
            <v>213716.62417995973</v>
          </cell>
        </row>
        <row r="147">
          <cell r="D147">
            <v>8833193.0133262035</v>
          </cell>
        </row>
        <row r="149">
          <cell r="D149">
            <v>124167.91695215968</v>
          </cell>
        </row>
        <row r="150">
          <cell r="D150">
            <v>1105194.3668428825</v>
          </cell>
        </row>
        <row r="151">
          <cell r="D151">
            <v>1747625.7630999091</v>
          </cell>
        </row>
        <row r="152">
          <cell r="D152">
            <v>78262.925367867007</v>
          </cell>
        </row>
        <row r="153">
          <cell r="D153">
            <v>57033.395946207165</v>
          </cell>
        </row>
        <row r="154">
          <cell r="D154">
            <v>89316.799406032093</v>
          </cell>
        </row>
        <row r="155">
          <cell r="D155">
            <v>145762.86447611888</v>
          </cell>
        </row>
        <row r="156">
          <cell r="D156">
            <v>121423.65887165217</v>
          </cell>
        </row>
        <row r="157">
          <cell r="D157">
            <v>274376.85264977824</v>
          </cell>
        </row>
        <row r="158">
          <cell r="D158">
            <v>57962.355377762527</v>
          </cell>
        </row>
        <row r="159">
          <cell r="D159">
            <v>50724.382285079999</v>
          </cell>
        </row>
        <row r="160">
          <cell r="D160">
            <v>54945.704441549693</v>
          </cell>
        </row>
        <row r="161">
          <cell r="D161">
            <v>157209.57902461666</v>
          </cell>
        </row>
        <row r="162">
          <cell r="D162">
            <v>122288.98095222742</v>
          </cell>
        </row>
        <row r="164">
          <cell r="D164">
            <v>29149639.618490905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B5:C28"/>
  <sheetViews>
    <sheetView showGridLines="0" tabSelected="1" zoomScale="85" zoomScaleNormal="85" workbookViewId="0"/>
  </sheetViews>
  <sheetFormatPr defaultColWidth="11.42578125" defaultRowHeight="12.75"/>
  <cols>
    <col min="1" max="1" width="10.140625" style="10" customWidth="1"/>
    <col min="2" max="2" width="5.5703125" style="10" bestFit="1" customWidth="1"/>
    <col min="3" max="3" width="102.7109375" style="10" bestFit="1" customWidth="1"/>
    <col min="4" max="16384" width="11.42578125" style="10"/>
  </cols>
  <sheetData>
    <row r="5" spans="2:3" ht="41.25" customHeight="1">
      <c r="B5" s="286" t="s">
        <v>0</v>
      </c>
      <c r="C5" s="286"/>
    </row>
    <row r="6" spans="2:3" ht="21">
      <c r="B6" s="287" t="s">
        <v>1</v>
      </c>
      <c r="C6" s="287"/>
    </row>
    <row r="10" spans="2:3" ht="15.75">
      <c r="B10" s="55" t="s">
        <v>2</v>
      </c>
    </row>
    <row r="11" spans="2:3" ht="13.5" thickBot="1"/>
    <row r="12" spans="2:3" ht="15.75" thickBot="1">
      <c r="B12" s="57" t="s">
        <v>3</v>
      </c>
      <c r="C12" s="58" t="s">
        <v>4</v>
      </c>
    </row>
    <row r="13" spans="2:3" ht="15">
      <c r="B13" s="59" t="s">
        <v>5</v>
      </c>
      <c r="C13" s="147" t="s">
        <v>6</v>
      </c>
    </row>
    <row r="14" spans="2:3" ht="15">
      <c r="B14" s="60" t="s">
        <v>7</v>
      </c>
      <c r="C14" s="56" t="s">
        <v>8</v>
      </c>
    </row>
    <row r="15" spans="2:3" ht="15">
      <c r="B15" s="60" t="s">
        <v>9</v>
      </c>
      <c r="C15" s="56" t="s">
        <v>10</v>
      </c>
    </row>
    <row r="16" spans="2:3" ht="15">
      <c r="B16" s="60" t="s">
        <v>11</v>
      </c>
      <c r="C16" s="56" t="s">
        <v>12</v>
      </c>
    </row>
    <row r="17" spans="2:3" ht="15">
      <c r="B17" s="60" t="s">
        <v>13</v>
      </c>
      <c r="C17" s="56" t="s">
        <v>14</v>
      </c>
    </row>
    <row r="18" spans="2:3" ht="15">
      <c r="B18" s="60" t="s">
        <v>15</v>
      </c>
      <c r="C18" s="56" t="s">
        <v>16</v>
      </c>
    </row>
    <row r="19" spans="2:3" ht="15">
      <c r="B19" s="60" t="s">
        <v>17</v>
      </c>
      <c r="C19" s="56" t="s">
        <v>18</v>
      </c>
    </row>
    <row r="20" spans="2:3" ht="15">
      <c r="B20" s="60" t="s">
        <v>19</v>
      </c>
      <c r="C20" s="56" t="s">
        <v>20</v>
      </c>
    </row>
    <row r="21" spans="2:3" ht="15">
      <c r="B21" s="60" t="s">
        <v>21</v>
      </c>
      <c r="C21" s="56" t="s">
        <v>22</v>
      </c>
    </row>
    <row r="22" spans="2:3" ht="15">
      <c r="B22" s="60" t="s">
        <v>23</v>
      </c>
      <c r="C22" s="56" t="s">
        <v>24</v>
      </c>
    </row>
    <row r="23" spans="2:3" ht="15">
      <c r="B23" s="60" t="s">
        <v>25</v>
      </c>
      <c r="C23" s="56" t="s">
        <v>26</v>
      </c>
    </row>
    <row r="24" spans="2:3" ht="15">
      <c r="B24" s="60" t="s">
        <v>27</v>
      </c>
      <c r="C24" s="56" t="s">
        <v>28</v>
      </c>
    </row>
    <row r="25" spans="2:3" ht="15">
      <c r="B25" s="60" t="s">
        <v>29</v>
      </c>
      <c r="C25" s="56" t="s">
        <v>30</v>
      </c>
    </row>
    <row r="26" spans="2:3" ht="15">
      <c r="B26" s="60" t="s">
        <v>31</v>
      </c>
      <c r="C26" s="165" t="s">
        <v>32</v>
      </c>
    </row>
    <row r="27" spans="2:3" ht="15">
      <c r="B27" s="60" t="s">
        <v>33</v>
      </c>
      <c r="C27" s="56" t="s">
        <v>34</v>
      </c>
    </row>
    <row r="28" spans="2:3" ht="15.75" thickBot="1">
      <c r="B28" s="61" t="s">
        <v>35</v>
      </c>
      <c r="C28" s="116" t="s">
        <v>36</v>
      </c>
    </row>
  </sheetData>
  <mergeCells count="2">
    <mergeCell ref="B5:C5"/>
    <mergeCell ref="B6:C6"/>
  </mergeCells>
  <hyperlinks>
    <hyperlink ref="C14" location="'1.1 Demanda Histórica'!A1" display="Demanda Histórica" xr:uid="{00000000-0004-0000-0000-000000000000}"/>
    <hyperlink ref="C15" location="'1.2a Proyección Empresas '!A1" display="Proyección presentada por Empresas Distribuidoras" xr:uid="{00000000-0004-0000-0000-000001000000}"/>
    <hyperlink ref="C17" location="'1.3 Revisión Metodología Dx'!A1" display="Análisis de metodología presentada por las Empresas" xr:uid="{00000000-0004-0000-0000-000002000000}"/>
    <hyperlink ref="C18" location="'1.4 Tasas Distribuidora'!A1" display="Tasas de crecimiento por Distribuidora de Clientes Regulados" xr:uid="{00000000-0004-0000-0000-000003000000}"/>
    <hyperlink ref="C19" location="'1.5 Factores Pérdidas'!A1" display="Factores Ajuste y Pérdidas" xr:uid="{00000000-0004-0000-0000-000004000000}"/>
    <hyperlink ref="C27" location="'3a) Prev. Total nivel SSPP'!A1" display="Previsión de Clientes Regulados a Nivel Subestación Primaria" xr:uid="{00000000-0004-0000-0000-000005000000}"/>
    <hyperlink ref="C28" location="'3b) Prev. Total nivel Nacional'!A1" display="Previsión de Clientes Regulados a Nivel Transmisión Nacional" xr:uid="{00000000-0004-0000-0000-000006000000}"/>
    <hyperlink ref="C20" location="'1.6 Proyección Ef. Energética'!A1" display="Proyección de Tasas de Eficiencia Energética" xr:uid="{00000000-0004-0000-0000-000007000000}"/>
    <hyperlink ref="C21" location="'2.1 Previsión BAU'!A1" display="Previsión Modelo Econométrico" xr:uid="{00000000-0004-0000-0000-000008000000}"/>
    <hyperlink ref="C22" location="'2.2 Previsión Ef. Energética'!A1" display="Previsión Ahorros por Eficiencia Energética" xr:uid="{00000000-0004-0000-0000-000009000000}"/>
    <hyperlink ref="C23" location="'2.3Previsión Traspasos CL-&gt;CR'!A1" display="Previsión Traspasos de clientes con regimen de precios libres a clientes sometidos a regulación de precios" xr:uid="{00000000-0004-0000-0000-00000A000000}"/>
    <hyperlink ref="C24" location="'2.4 Previsión Traspasos CR-&gt; CL'!A1" display="Previsión Traspasos de clientes sometidos a regulación de precios a un regimen de precios libres" xr:uid="{00000000-0004-0000-0000-00000B000000}"/>
    <hyperlink ref="C25" location="'2.5Previsión Gen. Residencial'!A1" display="Previsión de Generación Residencial" xr:uid="{00000000-0004-0000-0000-00000C000000}"/>
    <hyperlink ref="C13" location="'1.0 Esquema'!Área_de_impresión" display="Esquema de metodología de Previsión de Demanda de Clientes Regulados" xr:uid="{00000000-0004-0000-0000-00000E000000}"/>
    <hyperlink ref="C26" location="'2.6 Previsión Electromovilidad'!A1" display="Previsión Electromovilidad" xr:uid="{00000000-0004-0000-0000-00000F000000}"/>
    <hyperlink ref="C16" location="'1.2b Proyección CNE'!A1" display="Proyección presentada por Empresas Distribuidoras ajustada por la CNE " xr:uid="{2389D668-D9FE-48AE-B556-F04AD1B6973C}"/>
  </hyperlinks>
  <pageMargins left="0.7" right="0.7" top="0.75" bottom="0.75" header="0.3" footer="0.3"/>
  <pageSetup orientation="portrait" horizontalDpi="1200" verticalDpi="1200" r:id="rId1"/>
  <ignoredErrors>
    <ignoredError sqref="B17:B18 B14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B87"/>
  <sheetViews>
    <sheetView showGridLines="0" zoomScale="80" zoomScaleNormal="80" workbookViewId="0"/>
  </sheetViews>
  <sheetFormatPr defaultColWidth="11.42578125" defaultRowHeight="12.75"/>
  <cols>
    <col min="1" max="1" width="11.42578125" style="10"/>
    <col min="2" max="2" width="10.140625" style="10" customWidth="1"/>
    <col min="3" max="3" width="14.7109375" style="10" bestFit="1" customWidth="1"/>
    <col min="4" max="4" width="15.28515625" style="10" bestFit="1" customWidth="1"/>
    <col min="5" max="18" width="14.140625" style="10" bestFit="1" customWidth="1"/>
    <col min="19" max="40" width="11.42578125" style="10"/>
    <col min="41" max="51" width="12.5703125" style="10" customWidth="1"/>
    <col min="52" max="16384" width="11.42578125" style="10"/>
  </cols>
  <sheetData>
    <row r="1" spans="1:1" ht="15.75" thickBot="1">
      <c r="A1" s="85" t="s">
        <v>37</v>
      </c>
    </row>
    <row r="23" spans="2:2">
      <c r="B23" s="10" t="s">
        <v>38</v>
      </c>
    </row>
    <row r="87" ht="12" customHeight="1"/>
  </sheetData>
  <hyperlinks>
    <hyperlink ref="A1" location="Indice!A1" display="Índice" xr:uid="{00000000-0004-0000-0100-000000000000}"/>
  </hyperlinks>
  <pageMargins left="0.7" right="0.7" top="0.75" bottom="0.75" header="0.3" footer="0.3"/>
  <pageSetup paperSize="128" orientation="portrait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A1:U166"/>
  <sheetViews>
    <sheetView showGridLines="0" zoomScale="85" zoomScaleNormal="85" workbookViewId="0">
      <pane xSplit="3" ySplit="5" topLeftCell="D6" activePane="bottomRight" state="frozen"/>
      <selection pane="bottomRight" activeCell="D6" sqref="D6"/>
      <selection pane="bottomLeft" activeCell="A6" sqref="A6"/>
      <selection pane="topRight" activeCell="D1" sqref="D1"/>
    </sheetView>
  </sheetViews>
  <sheetFormatPr defaultColWidth="11.42578125" defaultRowHeight="12.75"/>
  <cols>
    <col min="1" max="2" width="10.140625" style="10" customWidth="1"/>
    <col min="3" max="3" width="38.5703125" style="10" customWidth="1"/>
    <col min="4" max="14" width="13" style="10" customWidth="1"/>
    <col min="15" max="18" width="14.85546875" style="10" bestFit="1" customWidth="1"/>
    <col min="19" max="19" width="10.28515625" style="10" customWidth="1"/>
    <col min="20" max="33" width="14.140625" style="10" bestFit="1" customWidth="1"/>
    <col min="34" max="55" width="11.42578125" style="10"/>
    <col min="56" max="66" width="12.5703125" style="10" customWidth="1"/>
    <col min="67" max="16384" width="11.42578125" style="10"/>
  </cols>
  <sheetData>
    <row r="1" spans="1:21" ht="15.75" thickBot="1">
      <c r="A1" s="85" t="s">
        <v>37</v>
      </c>
      <c r="J1" s="11"/>
    </row>
    <row r="2" spans="1:21">
      <c r="J2" s="11"/>
    </row>
    <row r="3" spans="1:21">
      <c r="B3" s="12" t="s">
        <v>39</v>
      </c>
    </row>
    <row r="4" spans="1:21" ht="13.5" thickBot="1"/>
    <row r="5" spans="1:21" ht="13.5" thickBot="1">
      <c r="B5" s="4" t="s">
        <v>40</v>
      </c>
      <c r="C5" s="1" t="s">
        <v>41</v>
      </c>
      <c r="D5" s="2">
        <v>2006</v>
      </c>
      <c r="E5" s="2">
        <f t="shared" ref="E5:K5" si="0">+D5+1</f>
        <v>2007</v>
      </c>
      <c r="F5" s="2">
        <f t="shared" si="0"/>
        <v>2008</v>
      </c>
      <c r="G5" s="2">
        <f t="shared" si="0"/>
        <v>2009</v>
      </c>
      <c r="H5" s="2">
        <f t="shared" si="0"/>
        <v>2010</v>
      </c>
      <c r="I5" s="2">
        <f t="shared" si="0"/>
        <v>2011</v>
      </c>
      <c r="J5" s="2">
        <f t="shared" si="0"/>
        <v>2012</v>
      </c>
      <c r="K5" s="2">
        <f t="shared" si="0"/>
        <v>2013</v>
      </c>
      <c r="L5" s="2">
        <f t="shared" ref="L5:O5" si="1">+K5+1</f>
        <v>2014</v>
      </c>
      <c r="M5" s="2">
        <f t="shared" si="1"/>
        <v>2015</v>
      </c>
      <c r="N5" s="2">
        <f t="shared" si="1"/>
        <v>2016</v>
      </c>
      <c r="O5" s="2">
        <f t="shared" si="1"/>
        <v>2017</v>
      </c>
      <c r="P5" s="2">
        <v>2018</v>
      </c>
      <c r="Q5" s="2">
        <v>2019</v>
      </c>
      <c r="R5" s="2">
        <v>2020</v>
      </c>
      <c r="S5" s="2">
        <v>2021</v>
      </c>
    </row>
    <row r="6" spans="1:21" ht="15">
      <c r="B6" s="18">
        <v>1</v>
      </c>
      <c r="C6" s="13" t="s">
        <v>42</v>
      </c>
      <c r="D6" s="65">
        <v>218617.21266653208</v>
      </c>
      <c r="E6" s="65">
        <v>221730.18036770867</v>
      </c>
      <c r="F6" s="65">
        <v>236713.85600000003</v>
      </c>
      <c r="G6" s="65">
        <v>236641.71800000002</v>
      </c>
      <c r="H6" s="65">
        <v>254197.788</v>
      </c>
      <c r="I6" s="65">
        <v>276485.78004053183</v>
      </c>
      <c r="J6" s="65">
        <v>289505.1616718311</v>
      </c>
      <c r="K6" s="65">
        <v>298797.99415636383</v>
      </c>
      <c r="L6" s="65">
        <v>311881.81639302202</v>
      </c>
      <c r="M6" s="65">
        <v>319959.52012258954</v>
      </c>
      <c r="N6" s="65">
        <v>329902.19158655941</v>
      </c>
      <c r="O6" s="109">
        <v>338728.78044459369</v>
      </c>
      <c r="P6" s="109">
        <v>314222.09223015764</v>
      </c>
      <c r="Q6" s="109">
        <v>292077.92213148915</v>
      </c>
      <c r="R6" s="109">
        <v>274466.21415519592</v>
      </c>
      <c r="S6" s="109">
        <v>282297.66723857541</v>
      </c>
      <c r="T6" s="197"/>
      <c r="U6" s="224"/>
    </row>
    <row r="7" spans="1:21">
      <c r="B7" s="18">
        <v>2</v>
      </c>
      <c r="C7" s="13" t="s">
        <v>43</v>
      </c>
      <c r="D7" s="65">
        <v>344143.1482101786</v>
      </c>
      <c r="E7" s="65">
        <v>364439.63485138241</v>
      </c>
      <c r="F7" s="65">
        <v>384027.815</v>
      </c>
      <c r="G7" s="65">
        <v>379412.80900000001</v>
      </c>
      <c r="H7" s="65">
        <v>431607.10100000002</v>
      </c>
      <c r="I7" s="65">
        <v>466356.45865228848</v>
      </c>
      <c r="J7" s="65">
        <v>484838.88155272783</v>
      </c>
      <c r="K7" s="65">
        <v>500069.50212226907</v>
      </c>
      <c r="L7" s="65">
        <v>506783.26206431485</v>
      </c>
      <c r="M7" s="65">
        <v>524123.89711472695</v>
      </c>
      <c r="N7" s="65">
        <v>522730.27644193952</v>
      </c>
      <c r="O7" s="109">
        <v>534174.21255678101</v>
      </c>
      <c r="P7" s="109">
        <v>498481.81235480303</v>
      </c>
      <c r="Q7" s="109">
        <v>455981.49666246562</v>
      </c>
      <c r="R7" s="109">
        <v>434175.8155241643</v>
      </c>
      <c r="S7" s="109">
        <v>447806.66614041588</v>
      </c>
      <c r="U7" s="224">
        <f>+T7+T15</f>
        <v>0</v>
      </c>
    </row>
    <row r="8" spans="1:21">
      <c r="B8" s="18" t="s">
        <v>44</v>
      </c>
      <c r="C8" s="13" t="s">
        <v>45</v>
      </c>
      <c r="D8" s="65">
        <v>633655.70299468597</v>
      </c>
      <c r="E8" s="65">
        <v>664190.61467073683</v>
      </c>
      <c r="F8" s="65">
        <v>685168.0033845678</v>
      </c>
      <c r="G8" s="65">
        <v>706166.58199999994</v>
      </c>
      <c r="H8" s="65">
        <v>749340.92399999988</v>
      </c>
      <c r="I8" s="65">
        <v>790199.14361023903</v>
      </c>
      <c r="J8" s="65">
        <v>857666.38099928957</v>
      </c>
      <c r="K8" s="65">
        <v>907667.13992890425</v>
      </c>
      <c r="L8" s="65">
        <v>958898.2081646038</v>
      </c>
      <c r="M8" s="65">
        <v>974092.38472792821</v>
      </c>
      <c r="N8" s="65">
        <v>990686.36615612102</v>
      </c>
      <c r="O8" s="109">
        <v>1010445.4702102758</v>
      </c>
      <c r="P8" s="109">
        <v>975870.03979175235</v>
      </c>
      <c r="Q8" s="109">
        <v>910366.53854006482</v>
      </c>
      <c r="R8" s="109">
        <v>878047.76787814021</v>
      </c>
      <c r="S8" s="109">
        <v>874417.46921715862</v>
      </c>
    </row>
    <row r="9" spans="1:21">
      <c r="B9" s="18" t="s">
        <v>46</v>
      </c>
      <c r="C9" s="13" t="s">
        <v>47</v>
      </c>
      <c r="D9" s="65">
        <v>18057.766</v>
      </c>
      <c r="E9" s="65">
        <v>20831.694999999996</v>
      </c>
      <c r="F9" s="65">
        <v>21481.337</v>
      </c>
      <c r="G9" s="65">
        <v>21298.065000000002</v>
      </c>
      <c r="H9" s="65">
        <v>18369.967000000001</v>
      </c>
      <c r="I9" s="65">
        <v>18652.653494071641</v>
      </c>
      <c r="J9" s="65">
        <v>19243.807700595815</v>
      </c>
      <c r="K9" s="65">
        <v>23249.901154867359</v>
      </c>
      <c r="L9" s="65">
        <v>23956.357814846448</v>
      </c>
      <c r="M9" s="65">
        <v>20522.87879270444</v>
      </c>
      <c r="N9" s="65">
        <v>21077.986660032311</v>
      </c>
      <c r="O9" s="109">
        <v>20880.373476096363</v>
      </c>
      <c r="P9" s="109">
        <v>15967.451599807522</v>
      </c>
      <c r="Q9" s="109">
        <v>14159.375638687488</v>
      </c>
      <c r="R9" s="109">
        <v>13811.894653163781</v>
      </c>
      <c r="S9" s="109">
        <v>14260.365767132287</v>
      </c>
    </row>
    <row r="10" spans="1:21">
      <c r="B10" s="18">
        <v>4</v>
      </c>
      <c r="C10" s="13" t="s">
        <v>48</v>
      </c>
      <c r="D10" s="65">
        <v>508332.813165</v>
      </c>
      <c r="E10" s="65">
        <v>550339.91328400001</v>
      </c>
      <c r="F10" s="65">
        <v>560568.01017933642</v>
      </c>
      <c r="G10" s="65">
        <v>566130.44861614564</v>
      </c>
      <c r="H10" s="65">
        <v>571415.24517667422</v>
      </c>
      <c r="I10" s="65">
        <v>618412.76523474208</v>
      </c>
      <c r="J10" s="65">
        <v>641166.98287074047</v>
      </c>
      <c r="K10" s="65">
        <v>675346.31234470336</v>
      </c>
      <c r="L10" s="65">
        <v>701706.16188348911</v>
      </c>
      <c r="M10" s="65">
        <v>674725.40513464203</v>
      </c>
      <c r="N10" s="65">
        <v>690401.78533445229</v>
      </c>
      <c r="O10" s="109">
        <v>647311.8391153384</v>
      </c>
      <c r="P10" s="109">
        <v>506894.85668940289</v>
      </c>
      <c r="Q10" s="109">
        <v>470417.37453109323</v>
      </c>
      <c r="R10" s="109">
        <v>434520.06227918132</v>
      </c>
      <c r="S10" s="109">
        <v>443497.16933938692</v>
      </c>
    </row>
    <row r="11" spans="1:21">
      <c r="B11" s="18">
        <v>6</v>
      </c>
      <c r="C11" s="13" t="s">
        <v>49</v>
      </c>
      <c r="D11" s="65">
        <v>1765074.2007547878</v>
      </c>
      <c r="E11" s="65">
        <v>1879304.7755511585</v>
      </c>
      <c r="F11" s="65">
        <v>1861209.3472289841</v>
      </c>
      <c r="G11" s="65">
        <v>1951745.8692820349</v>
      </c>
      <c r="H11" s="65">
        <v>2043682.7221758729</v>
      </c>
      <c r="I11" s="65">
        <v>2160386.9520878685</v>
      </c>
      <c r="J11" s="65">
        <v>2287519.5968512688</v>
      </c>
      <c r="K11" s="65">
        <v>2418313</v>
      </c>
      <c r="L11" s="65">
        <v>2525762</v>
      </c>
      <c r="M11" s="65">
        <v>2572861</v>
      </c>
      <c r="N11" s="65">
        <v>2598865</v>
      </c>
      <c r="O11" s="109">
        <v>2479410.13</v>
      </c>
      <c r="P11" s="109">
        <v>2372513.9935601754</v>
      </c>
      <c r="Q11" s="109">
        <v>2305178.1828611214</v>
      </c>
      <c r="R11" s="109">
        <v>2263329.2414471931</v>
      </c>
      <c r="S11" s="109">
        <v>2355100.5937513215</v>
      </c>
    </row>
    <row r="12" spans="1:21">
      <c r="B12" s="18">
        <v>7</v>
      </c>
      <c r="C12" s="13" t="s">
        <v>50</v>
      </c>
      <c r="D12" s="65">
        <v>1248158.7869999998</v>
      </c>
      <c r="E12" s="65">
        <v>1442783.5864363222</v>
      </c>
      <c r="F12" s="65">
        <v>1368067.4352289918</v>
      </c>
      <c r="G12" s="65">
        <v>1426002.0012424837</v>
      </c>
      <c r="H12" s="65">
        <v>1508608.9007269086</v>
      </c>
      <c r="I12" s="65">
        <v>1545177.2265588799</v>
      </c>
      <c r="J12" s="65">
        <v>1643657.9415042829</v>
      </c>
      <c r="K12" s="65">
        <v>1738724.9447567007</v>
      </c>
      <c r="L12" s="65">
        <v>1809517.6375851491</v>
      </c>
      <c r="M12" s="65">
        <v>1773591.8852314453</v>
      </c>
      <c r="N12" s="65">
        <v>1826187.8216247726</v>
      </c>
      <c r="O12" s="109">
        <v>1765315.2436326405</v>
      </c>
      <c r="P12" s="109">
        <v>1721970.104612377</v>
      </c>
      <c r="Q12" s="109">
        <v>1645931.5209139369</v>
      </c>
      <c r="R12" s="109">
        <v>1568161.0874026148</v>
      </c>
      <c r="S12" s="109">
        <v>1633088.1926026661</v>
      </c>
    </row>
    <row r="13" spans="1:21">
      <c r="B13" s="18">
        <v>8</v>
      </c>
      <c r="C13" s="13" t="s">
        <v>51</v>
      </c>
      <c r="D13" s="65">
        <v>12276.991</v>
      </c>
      <c r="E13" s="65">
        <v>13033.403772</v>
      </c>
      <c r="F13" s="65">
        <v>12936.895218999998</v>
      </c>
      <c r="G13" s="65">
        <v>11810.949000000001</v>
      </c>
      <c r="H13" s="65">
        <v>14343.705206189072</v>
      </c>
      <c r="I13" s="65">
        <v>14685.896567471291</v>
      </c>
      <c r="J13" s="65">
        <v>14752.92426177521</v>
      </c>
      <c r="K13" s="65">
        <v>15114.010229964239</v>
      </c>
      <c r="L13" s="65">
        <v>15460.543490311777</v>
      </c>
      <c r="M13" s="65">
        <v>16020.807736287934</v>
      </c>
      <c r="N13" s="65">
        <v>16681.270419556447</v>
      </c>
      <c r="O13" s="109">
        <v>17128.280076828651</v>
      </c>
      <c r="P13" s="109">
        <v>18191.930369152524</v>
      </c>
      <c r="Q13" s="109">
        <v>17107.740000000002</v>
      </c>
      <c r="R13" s="109">
        <v>15338.906999999999</v>
      </c>
      <c r="S13" s="109">
        <v>16689</v>
      </c>
    </row>
    <row r="14" spans="1:21">
      <c r="B14" s="18">
        <v>9</v>
      </c>
      <c r="C14" s="13" t="s">
        <v>52</v>
      </c>
      <c r="D14" s="65">
        <v>68315.173790636996</v>
      </c>
      <c r="E14" s="65">
        <v>71442.771999999997</v>
      </c>
      <c r="F14" s="65">
        <v>69922.180000000008</v>
      </c>
      <c r="G14" s="65">
        <v>68778.963240934987</v>
      </c>
      <c r="H14" s="65">
        <v>70584.039999999994</v>
      </c>
      <c r="I14" s="65">
        <v>72190.829999999987</v>
      </c>
      <c r="J14" s="65">
        <v>79519.87999999999</v>
      </c>
      <c r="K14" s="65">
        <v>84966.311648192073</v>
      </c>
      <c r="L14" s="65">
        <v>90882.105571454944</v>
      </c>
      <c r="M14" s="65">
        <v>95498</v>
      </c>
      <c r="N14" s="65">
        <v>102126</v>
      </c>
      <c r="O14" s="109">
        <v>107810.95129760004</v>
      </c>
      <c r="P14" s="109">
        <v>114797.33448789622</v>
      </c>
      <c r="Q14" s="109">
        <v>120725.33757698303</v>
      </c>
      <c r="R14" s="109">
        <v>123317.81593747438</v>
      </c>
      <c r="S14" s="109">
        <v>138931.95852362277</v>
      </c>
    </row>
    <row r="15" spans="1:21">
      <c r="B15" s="18">
        <v>10</v>
      </c>
      <c r="C15" s="13" t="s">
        <v>53</v>
      </c>
      <c r="D15" s="65">
        <v>8616842.2300000004</v>
      </c>
      <c r="E15" s="65">
        <v>9077117.589999998</v>
      </c>
      <c r="F15" s="65">
        <v>8769211.7200000007</v>
      </c>
      <c r="G15" s="65">
        <v>8997593.7693951298</v>
      </c>
      <c r="H15" s="65">
        <v>9445130.5378960762</v>
      </c>
      <c r="I15" s="65">
        <v>9935020.2183732595</v>
      </c>
      <c r="J15" s="65">
        <v>10593356.604051854</v>
      </c>
      <c r="K15" s="65">
        <v>11225756.400809539</v>
      </c>
      <c r="L15" s="65">
        <v>11594119.830578368</v>
      </c>
      <c r="M15" s="65">
        <v>11868521.634594442</v>
      </c>
      <c r="N15" s="65">
        <v>11961679.657021392</v>
      </c>
      <c r="O15" s="109">
        <v>11676328.392211491</v>
      </c>
      <c r="P15" s="109">
        <v>10887527.228502966</v>
      </c>
      <c r="Q15" s="109">
        <v>10171941.882368306</v>
      </c>
      <c r="R15" s="109">
        <v>9296430.3074386027</v>
      </c>
      <c r="S15" s="109">
        <v>9352610.4480473641</v>
      </c>
    </row>
    <row r="16" spans="1:21">
      <c r="B16" s="18">
        <v>12</v>
      </c>
      <c r="C16" s="13" t="s">
        <v>54</v>
      </c>
      <c r="D16" s="65">
        <v>53976.389000000003</v>
      </c>
      <c r="E16" s="65">
        <v>59354.041199999985</v>
      </c>
      <c r="F16" s="65">
        <v>61386.147299999975</v>
      </c>
      <c r="G16" s="65">
        <v>63583.0959</v>
      </c>
      <c r="H16" s="65">
        <v>67563.838996102626</v>
      </c>
      <c r="I16" s="65">
        <v>70694.429496815748</v>
      </c>
      <c r="J16" s="65">
        <v>74456.076799720526</v>
      </c>
      <c r="K16" s="65">
        <v>79293.413157341973</v>
      </c>
      <c r="L16" s="65">
        <v>85904.589299999978</v>
      </c>
      <c r="M16" s="65">
        <v>89477.657600000006</v>
      </c>
      <c r="N16" s="65">
        <v>92487.675552000015</v>
      </c>
      <c r="O16" s="109">
        <v>89425.259000000005</v>
      </c>
      <c r="P16" s="109">
        <v>92873.986999999994</v>
      </c>
      <c r="Q16" s="109">
        <v>109662.30042951379</v>
      </c>
      <c r="R16" s="109">
        <v>115098.9</v>
      </c>
      <c r="S16" s="109"/>
    </row>
    <row r="17" spans="1:19">
      <c r="B17" s="18">
        <v>13</v>
      </c>
      <c r="C17" s="13" t="s">
        <v>55</v>
      </c>
      <c r="D17" s="65">
        <v>10557.86</v>
      </c>
      <c r="E17" s="65">
        <v>11616.394</v>
      </c>
      <c r="F17" s="65">
        <v>11702.054</v>
      </c>
      <c r="G17" s="65">
        <v>11491.879000000001</v>
      </c>
      <c r="H17" s="65">
        <v>12416.039999999999</v>
      </c>
      <c r="I17" s="65">
        <v>16133.058000000001</v>
      </c>
      <c r="J17" s="65">
        <v>15209.261999999997</v>
      </c>
      <c r="K17" s="65">
        <v>14128.723999999998</v>
      </c>
      <c r="L17" s="65">
        <v>14575.874</v>
      </c>
      <c r="M17" s="65">
        <v>14627.731999999998</v>
      </c>
      <c r="N17" s="65">
        <v>14470.695000000002</v>
      </c>
      <c r="O17" s="109">
        <v>16167.144999999999</v>
      </c>
      <c r="P17" s="109">
        <v>16316.371999999999</v>
      </c>
      <c r="Q17" s="109">
        <v>15662.402</v>
      </c>
      <c r="R17" s="109">
        <v>17965.792000000001</v>
      </c>
      <c r="S17" s="109">
        <v>17463.791750000004</v>
      </c>
    </row>
    <row r="18" spans="1:19">
      <c r="B18" s="18">
        <v>14</v>
      </c>
      <c r="C18" s="13" t="s">
        <v>56</v>
      </c>
      <c r="D18" s="65">
        <v>196654</v>
      </c>
      <c r="E18" s="65">
        <v>198714</v>
      </c>
      <c r="F18" s="65">
        <v>201051</v>
      </c>
      <c r="G18" s="65">
        <v>201253.38409506725</v>
      </c>
      <c r="H18" s="65">
        <v>221699.68611779017</v>
      </c>
      <c r="I18" s="65">
        <v>226922.02476913831</v>
      </c>
      <c r="J18" s="65">
        <v>245850.47574423297</v>
      </c>
      <c r="K18" s="65">
        <v>248478.11499999999</v>
      </c>
      <c r="L18" s="65">
        <v>266619.48599999992</v>
      </c>
      <c r="M18" s="65">
        <v>273313.49799999996</v>
      </c>
      <c r="N18" s="65">
        <v>291186.85000000003</v>
      </c>
      <c r="O18" s="109">
        <v>256271.83600000001</v>
      </c>
      <c r="P18" s="109">
        <v>219541.3909916899</v>
      </c>
      <c r="Q18" s="109">
        <v>214509.66030783139</v>
      </c>
      <c r="R18" s="109">
        <v>205161.98393843533</v>
      </c>
      <c r="S18" s="109">
        <v>209526.10213721544</v>
      </c>
    </row>
    <row r="19" spans="1:19">
      <c r="B19" s="18">
        <v>15</v>
      </c>
      <c r="C19" s="13" t="s">
        <v>57</v>
      </c>
      <c r="D19" s="65">
        <v>5679.4090000000006</v>
      </c>
      <c r="E19" s="65">
        <v>6167.4250000000002</v>
      </c>
      <c r="F19" s="65">
        <v>6600.7650000000003</v>
      </c>
      <c r="G19" s="65">
        <v>6941.5499999999993</v>
      </c>
      <c r="H19" s="65">
        <v>7459.3180000000002</v>
      </c>
      <c r="I19" s="65">
        <v>7632.4070000000011</v>
      </c>
      <c r="J19" s="65">
        <v>8297.2910000000011</v>
      </c>
      <c r="K19" s="65">
        <v>9167.6829999999991</v>
      </c>
      <c r="L19" s="65">
        <v>9235.2689999999984</v>
      </c>
      <c r="M19" s="65">
        <v>8878.7060000000001</v>
      </c>
      <c r="N19" s="65">
        <v>9417.8654343638736</v>
      </c>
      <c r="O19" s="109">
        <v>10491.120999999997</v>
      </c>
      <c r="P19" s="109">
        <v>9918.9430000000011</v>
      </c>
      <c r="Q19" s="109"/>
      <c r="R19" s="109"/>
      <c r="S19" s="109"/>
    </row>
    <row r="20" spans="1:19">
      <c r="B20" s="18">
        <v>18</v>
      </c>
      <c r="C20" s="13" t="s">
        <v>58</v>
      </c>
      <c r="D20" s="65">
        <v>6181529.1476888647</v>
      </c>
      <c r="E20" s="65">
        <v>6429856.5110761169</v>
      </c>
      <c r="F20" s="65">
        <v>6768463.3924649088</v>
      </c>
      <c r="G20" s="65">
        <v>6822012.8399999999</v>
      </c>
      <c r="H20" s="65">
        <v>7093016.830000001</v>
      </c>
      <c r="I20" s="65">
        <v>7572635.8511686511</v>
      </c>
      <c r="J20" s="65">
        <v>8066505.8846013974</v>
      </c>
      <c r="K20" s="65">
        <v>8688197.8626585603</v>
      </c>
      <c r="L20" s="65">
        <v>9122209.7790492326</v>
      </c>
      <c r="M20" s="65">
        <v>9522494.0544418097</v>
      </c>
      <c r="N20" s="65">
        <v>9884404.2737283334</v>
      </c>
      <c r="O20" s="109">
        <v>9721413.4003326688</v>
      </c>
      <c r="P20" s="109">
        <v>8957811.2481905688</v>
      </c>
      <c r="Q20" s="109">
        <v>8461074.4921664968</v>
      </c>
      <c r="R20" s="109">
        <v>8192517.8904587235</v>
      </c>
      <c r="S20" s="109">
        <v>8595636.356851887</v>
      </c>
    </row>
    <row r="21" spans="1:19">
      <c r="B21" s="18">
        <v>20</v>
      </c>
      <c r="C21" s="13" t="s">
        <v>59</v>
      </c>
      <c r="D21" s="65">
        <v>0</v>
      </c>
      <c r="E21" s="65">
        <v>0</v>
      </c>
      <c r="F21" s="65">
        <v>0</v>
      </c>
      <c r="G21" s="65">
        <v>258.01799999999997</v>
      </c>
      <c r="H21" s="65">
        <v>385.05</v>
      </c>
      <c r="I21" s="65">
        <v>1446.729</v>
      </c>
      <c r="J21" s="65">
        <v>1481.0760000000002</v>
      </c>
      <c r="K21" s="65">
        <v>1271.9490000000001</v>
      </c>
      <c r="L21" s="65">
        <v>1373.9239999999998</v>
      </c>
      <c r="M21" s="65">
        <v>2302.056</v>
      </c>
      <c r="N21" s="65">
        <v>1600.3440000000001</v>
      </c>
      <c r="O21" s="109">
        <v>2125.8649999999998</v>
      </c>
      <c r="P21" s="109">
        <v>1887.2929999999997</v>
      </c>
      <c r="Q21" s="109">
        <v>1412</v>
      </c>
      <c r="R21" s="109">
        <v>1417</v>
      </c>
      <c r="S21" s="109">
        <v>1733</v>
      </c>
    </row>
    <row r="22" spans="1:19">
      <c r="B22" s="18">
        <v>21</v>
      </c>
      <c r="C22" s="13" t="s">
        <v>60</v>
      </c>
      <c r="D22" s="65">
        <v>58458.425875669898</v>
      </c>
      <c r="E22" s="65">
        <v>61142.568634999989</v>
      </c>
      <c r="F22" s="65">
        <v>62486.468690000023</v>
      </c>
      <c r="G22" s="65">
        <v>63702.54321999997</v>
      </c>
      <c r="H22" s="65">
        <v>69565.550879999995</v>
      </c>
      <c r="I22" s="65">
        <v>82098.365168180433</v>
      </c>
      <c r="J22" s="65">
        <v>84085.237966016022</v>
      </c>
      <c r="K22" s="65">
        <v>87270.984541279016</v>
      </c>
      <c r="L22" s="65">
        <v>87972.695090853085</v>
      </c>
      <c r="M22" s="65">
        <v>93853.244999999952</v>
      </c>
      <c r="N22" s="65">
        <v>97772.364091536496</v>
      </c>
      <c r="O22" s="109">
        <v>97373.990496794882</v>
      </c>
      <c r="P22" s="109">
        <v>103138.80224773451</v>
      </c>
      <c r="Q22" s="109">
        <v>109499.71300135039</v>
      </c>
      <c r="R22" s="109">
        <v>111922.63335253457</v>
      </c>
      <c r="S22" s="109">
        <v>120114.06718467684</v>
      </c>
    </row>
    <row r="23" spans="1:19">
      <c r="A23" s="10" t="s">
        <v>38</v>
      </c>
      <c r="B23" s="18">
        <v>22</v>
      </c>
      <c r="C23" s="13" t="s">
        <v>61</v>
      </c>
      <c r="D23" s="65">
        <v>670396.24700000009</v>
      </c>
      <c r="E23" s="65">
        <v>709863.75140286004</v>
      </c>
      <c r="F23" s="65">
        <v>839181.33400000015</v>
      </c>
      <c r="G23" s="65">
        <v>798744.34900000005</v>
      </c>
      <c r="H23" s="65">
        <v>815418.85415289097</v>
      </c>
      <c r="I23" s="65">
        <v>866572.09736000001</v>
      </c>
      <c r="J23" s="65">
        <v>924330.07999999984</v>
      </c>
      <c r="K23" s="65">
        <v>969872.92</v>
      </c>
      <c r="L23" s="65">
        <v>1022130.8000000004</v>
      </c>
      <c r="M23" s="65">
        <v>1060208.6779056424</v>
      </c>
      <c r="N23" s="65">
        <v>1059992.2242293477</v>
      </c>
      <c r="O23" s="109">
        <v>1008147.0954074919</v>
      </c>
      <c r="P23" s="109">
        <v>989974.94965995138</v>
      </c>
      <c r="Q23" s="109">
        <v>965613.80432787049</v>
      </c>
      <c r="R23" s="109">
        <v>978417.36417886906</v>
      </c>
      <c r="S23" s="109">
        <v>1069111.8421696567</v>
      </c>
    </row>
    <row r="24" spans="1:19">
      <c r="B24" s="18">
        <v>23</v>
      </c>
      <c r="C24" s="13" t="s">
        <v>62</v>
      </c>
      <c r="D24" s="65">
        <v>1442648.0286817602</v>
      </c>
      <c r="E24" s="65">
        <v>1711734.3269999998</v>
      </c>
      <c r="F24" s="65">
        <v>1736858.7436658847</v>
      </c>
      <c r="G24" s="65">
        <v>1688898.899787552</v>
      </c>
      <c r="H24" s="65">
        <v>1735241.8942223643</v>
      </c>
      <c r="I24" s="65">
        <v>1853549.7514944912</v>
      </c>
      <c r="J24" s="65">
        <v>1998135.0162624223</v>
      </c>
      <c r="K24" s="65">
        <v>2115539.6719999998</v>
      </c>
      <c r="L24" s="65">
        <v>2217052.2760000005</v>
      </c>
      <c r="M24" s="65">
        <v>2267074.326567193</v>
      </c>
      <c r="N24" s="65">
        <v>2241137.9461855986</v>
      </c>
      <c r="O24" s="109">
        <v>2056969.9176072096</v>
      </c>
      <c r="P24" s="109">
        <v>1795936.9972647943</v>
      </c>
      <c r="Q24" s="109">
        <v>1656129.5413454676</v>
      </c>
      <c r="R24" s="109">
        <v>1584108.0455322622</v>
      </c>
      <c r="S24" s="109">
        <v>1693785.8988683503</v>
      </c>
    </row>
    <row r="25" spans="1:19">
      <c r="B25" s="18">
        <v>26</v>
      </c>
      <c r="C25" s="3" t="s">
        <v>63</v>
      </c>
      <c r="D25" s="65">
        <v>48268.521000000001</v>
      </c>
      <c r="E25" s="65">
        <v>49814.065000000002</v>
      </c>
      <c r="F25" s="65">
        <v>49467.66</v>
      </c>
      <c r="G25" s="65">
        <v>47677.597999999998</v>
      </c>
      <c r="H25" s="65">
        <v>50631.756816808418</v>
      </c>
      <c r="I25" s="65">
        <v>54981.243755885997</v>
      </c>
      <c r="J25" s="65">
        <v>60003.018305064237</v>
      </c>
      <c r="K25" s="65">
        <v>66764.706184481096</v>
      </c>
      <c r="L25" s="65">
        <v>70675.478748492329</v>
      </c>
      <c r="M25" s="65">
        <v>76126.917000000001</v>
      </c>
      <c r="N25" s="65">
        <v>84897.591</v>
      </c>
      <c r="O25" s="109">
        <v>88587.948509999958</v>
      </c>
      <c r="P25" s="109">
        <v>87768.543477157116</v>
      </c>
      <c r="Q25" s="109">
        <v>76356.199594861551</v>
      </c>
      <c r="R25" s="109">
        <v>74858.963887796199</v>
      </c>
      <c r="S25" s="109">
        <v>75707.787538444507</v>
      </c>
    </row>
    <row r="26" spans="1:19">
      <c r="B26" s="18">
        <v>28</v>
      </c>
      <c r="C26" s="13" t="s">
        <v>64</v>
      </c>
      <c r="D26" s="65">
        <v>42654</v>
      </c>
      <c r="E26" s="65">
        <v>44696.973000000005</v>
      </c>
      <c r="F26" s="65">
        <v>47030.882000000005</v>
      </c>
      <c r="G26" s="65">
        <v>40727.722000000002</v>
      </c>
      <c r="H26" s="65">
        <v>44014.590000000004</v>
      </c>
      <c r="I26" s="65">
        <v>45843.72</v>
      </c>
      <c r="J26" s="65">
        <v>46962.770000000004</v>
      </c>
      <c r="K26" s="65">
        <v>54878.116762825397</v>
      </c>
      <c r="L26" s="65">
        <v>57557.500553843267</v>
      </c>
      <c r="M26" s="65">
        <v>58409.411799561894</v>
      </c>
      <c r="N26" s="65">
        <v>59754.276067108694</v>
      </c>
      <c r="O26" s="109">
        <v>53052.079342026438</v>
      </c>
      <c r="P26" s="109">
        <v>54083.411527041666</v>
      </c>
      <c r="Q26" s="109">
        <v>58356.616951251992</v>
      </c>
      <c r="R26" s="109">
        <v>55833.747925205651</v>
      </c>
      <c r="S26" s="109">
        <v>55963.376193389558</v>
      </c>
    </row>
    <row r="27" spans="1:19">
      <c r="B27" s="18">
        <v>29</v>
      </c>
      <c r="C27" s="13" t="s">
        <v>65</v>
      </c>
      <c r="D27" s="65">
        <v>80684.230063039999</v>
      </c>
      <c r="E27" s="65">
        <v>87081.957911039965</v>
      </c>
      <c r="F27" s="65">
        <v>96189.456272195006</v>
      </c>
      <c r="G27" s="65">
        <v>93190.470457515024</v>
      </c>
      <c r="H27" s="65">
        <v>102670.20196614499</v>
      </c>
      <c r="I27" s="65">
        <v>100505.61579040496</v>
      </c>
      <c r="J27" s="65">
        <v>103912.86982520456</v>
      </c>
      <c r="K27" s="65">
        <v>112701.16563299995</v>
      </c>
      <c r="L27" s="65">
        <v>114881.42808443999</v>
      </c>
      <c r="M27" s="65">
        <v>117250.48725144</v>
      </c>
      <c r="N27" s="65">
        <v>121163.18023230341</v>
      </c>
      <c r="O27" s="109">
        <v>109468.41114169871</v>
      </c>
      <c r="P27" s="109">
        <v>83196.395059392991</v>
      </c>
      <c r="Q27" s="109">
        <v>83398.301273088</v>
      </c>
      <c r="R27" s="109">
        <v>88648.501454129364</v>
      </c>
      <c r="S27" s="109">
        <v>86400.773306923438</v>
      </c>
    </row>
    <row r="28" spans="1:19">
      <c r="B28" s="18">
        <v>31</v>
      </c>
      <c r="C28" s="13" t="s">
        <v>66</v>
      </c>
      <c r="D28" s="65">
        <v>51479.736173453843</v>
      </c>
      <c r="E28" s="65">
        <v>70886.760999999999</v>
      </c>
      <c r="F28" s="65">
        <v>84839.662893294313</v>
      </c>
      <c r="G28" s="65">
        <v>86130.35100000001</v>
      </c>
      <c r="H28" s="65">
        <v>94637.868000000017</v>
      </c>
      <c r="I28" s="65">
        <v>103290.00400000002</v>
      </c>
      <c r="J28" s="65">
        <v>107248.95856025</v>
      </c>
      <c r="K28" s="65">
        <v>114371.70572681451</v>
      </c>
      <c r="L28" s="65">
        <v>125367.20507670546</v>
      </c>
      <c r="M28" s="65">
        <v>128669</v>
      </c>
      <c r="N28" s="65">
        <v>139355</v>
      </c>
      <c r="O28" s="109">
        <v>131788.04200142415</v>
      </c>
      <c r="P28" s="109">
        <v>134546.78566080157</v>
      </c>
      <c r="Q28" s="109">
        <v>132307.63881123409</v>
      </c>
      <c r="R28" s="109">
        <v>132624.86899803151</v>
      </c>
      <c r="S28" s="109">
        <v>141003.98014618515</v>
      </c>
    </row>
    <row r="29" spans="1:19">
      <c r="B29" s="18">
        <v>32</v>
      </c>
      <c r="C29" s="13" t="s">
        <v>67</v>
      </c>
      <c r="D29" s="65">
        <v>41805.583838421968</v>
      </c>
      <c r="E29" s="65">
        <v>48788.770999999993</v>
      </c>
      <c r="F29" s="65">
        <v>56077.200703910843</v>
      </c>
      <c r="G29" s="65">
        <v>56118.208999999995</v>
      </c>
      <c r="H29" s="65">
        <v>59353.225000000006</v>
      </c>
      <c r="I29" s="65">
        <v>65785.976999999999</v>
      </c>
      <c r="J29" s="65">
        <v>68829.39</v>
      </c>
      <c r="K29" s="65">
        <v>80136.030980682975</v>
      </c>
      <c r="L29" s="65">
        <v>91502.396520591923</v>
      </c>
      <c r="M29" s="65">
        <v>96656</v>
      </c>
      <c r="N29" s="65">
        <v>104130</v>
      </c>
      <c r="O29" s="109">
        <v>103753.55624309002</v>
      </c>
      <c r="P29" s="109">
        <v>190185.73347086326</v>
      </c>
      <c r="Q29" s="109">
        <v>98195.173504233302</v>
      </c>
      <c r="R29" s="109">
        <v>111793.94506752634</v>
      </c>
      <c r="S29" s="109">
        <v>117459.40398708795</v>
      </c>
    </row>
    <row r="30" spans="1:19">
      <c r="B30" s="18">
        <v>33</v>
      </c>
      <c r="C30" s="13" t="s">
        <v>68</v>
      </c>
      <c r="D30" s="65">
        <v>99172.88</v>
      </c>
      <c r="E30" s="65">
        <v>104748.75399999999</v>
      </c>
      <c r="F30" s="65">
        <v>114142.913</v>
      </c>
      <c r="G30" s="65">
        <v>115213.3533366</v>
      </c>
      <c r="H30" s="65">
        <v>114070.08900000001</v>
      </c>
      <c r="I30" s="65">
        <v>124729.603</v>
      </c>
      <c r="J30" s="65">
        <v>129680.62299999999</v>
      </c>
      <c r="K30" s="65">
        <v>144202.74599999998</v>
      </c>
      <c r="L30" s="65">
        <v>157270.80299999999</v>
      </c>
      <c r="M30" s="65">
        <v>168618.7563114526</v>
      </c>
      <c r="N30" s="65">
        <v>186957.71622400809</v>
      </c>
      <c r="O30" s="109">
        <v>196243.97862099274</v>
      </c>
      <c r="P30" s="109">
        <v>206586.82319206774</v>
      </c>
      <c r="Q30" s="109">
        <v>223920.00879794531</v>
      </c>
      <c r="R30" s="109">
        <v>244551.39033477483</v>
      </c>
      <c r="S30" s="109">
        <v>265418.96266000316</v>
      </c>
    </row>
    <row r="31" spans="1:19">
      <c r="B31" s="18">
        <v>34</v>
      </c>
      <c r="C31" s="13" t="s">
        <v>69</v>
      </c>
      <c r="D31" s="65">
        <v>30530.212</v>
      </c>
      <c r="E31" s="65">
        <v>30788.845999999998</v>
      </c>
      <c r="F31" s="65">
        <v>35605.211000000003</v>
      </c>
      <c r="G31" s="65">
        <v>38072.339</v>
      </c>
      <c r="H31" s="65">
        <v>42004.34</v>
      </c>
      <c r="I31" s="65">
        <v>47517.23000000001</v>
      </c>
      <c r="J31" s="65">
        <v>52484.02</v>
      </c>
      <c r="K31" s="65">
        <v>53306.770000000004</v>
      </c>
      <c r="L31" s="65">
        <v>56860.633208277293</v>
      </c>
      <c r="M31" s="65">
        <v>58777.941000000013</v>
      </c>
      <c r="N31" s="65">
        <v>63410.822000000007</v>
      </c>
      <c r="O31" s="109">
        <v>45890.845999999998</v>
      </c>
      <c r="P31" s="109">
        <v>46483.463999999971</v>
      </c>
      <c r="Q31" s="109">
        <v>46442.584786284126</v>
      </c>
      <c r="R31" s="109">
        <v>51259.547956042974</v>
      </c>
      <c r="S31" s="109">
        <v>56069.993110290234</v>
      </c>
    </row>
    <row r="32" spans="1:19">
      <c r="B32" s="18">
        <v>35</v>
      </c>
      <c r="C32" s="13" t="s">
        <v>70</v>
      </c>
      <c r="D32" s="65">
        <v>24340</v>
      </c>
      <c r="E32" s="65">
        <v>25598</v>
      </c>
      <c r="F32" s="65">
        <v>26758</v>
      </c>
      <c r="G32" s="65">
        <v>25727</v>
      </c>
      <c r="H32" s="65">
        <v>26041</v>
      </c>
      <c r="I32" s="65">
        <v>28176</v>
      </c>
      <c r="J32" s="65">
        <v>29558</v>
      </c>
      <c r="K32" s="65">
        <v>31112</v>
      </c>
      <c r="L32" s="65">
        <v>33159</v>
      </c>
      <c r="M32" s="65">
        <v>35236.758000000002</v>
      </c>
      <c r="N32" s="65">
        <v>37681.475999999995</v>
      </c>
      <c r="O32" s="109">
        <v>38941.022000000004</v>
      </c>
      <c r="P32" s="109">
        <v>41187.03</v>
      </c>
      <c r="Q32" s="109">
        <v>41530.488000000005</v>
      </c>
      <c r="R32" s="109">
        <v>43819.499989353753</v>
      </c>
      <c r="S32" s="109">
        <v>49164.396000000001</v>
      </c>
    </row>
    <row r="33" spans="2:19">
      <c r="B33" s="18">
        <v>36</v>
      </c>
      <c r="C33" s="13" t="s">
        <v>71</v>
      </c>
      <c r="D33" s="65">
        <v>30936.059999999998</v>
      </c>
      <c r="E33" s="65">
        <v>30461.520000000004</v>
      </c>
      <c r="F33" s="65">
        <v>30726.199999999997</v>
      </c>
      <c r="G33" s="65">
        <v>29615.128000000001</v>
      </c>
      <c r="H33" s="65">
        <v>30745</v>
      </c>
      <c r="I33" s="65">
        <v>33201.67</v>
      </c>
      <c r="J33" s="65">
        <v>32181.769999999997</v>
      </c>
      <c r="K33" s="65">
        <v>36409.836759512007</v>
      </c>
      <c r="L33" s="65">
        <v>37810.202984263706</v>
      </c>
      <c r="M33" s="65">
        <v>41514.886684970006</v>
      </c>
      <c r="N33" s="65">
        <v>45469.176362729995</v>
      </c>
      <c r="O33" s="109">
        <v>46428.260070719996</v>
      </c>
      <c r="P33" s="109">
        <v>43136.91331433392</v>
      </c>
      <c r="Q33" s="109">
        <v>40880.465532100003</v>
      </c>
      <c r="R33" s="109">
        <v>48108.869487014032</v>
      </c>
      <c r="S33" s="109">
        <v>53255.894896484249</v>
      </c>
    </row>
    <row r="34" spans="2:19">
      <c r="B34" s="18">
        <v>39</v>
      </c>
      <c r="C34" s="13" t="s">
        <v>72</v>
      </c>
      <c r="D34" s="65">
        <v>109104.78633</v>
      </c>
      <c r="E34" s="65">
        <v>121417.4222</v>
      </c>
      <c r="F34" s="65">
        <v>127490.45699999999</v>
      </c>
      <c r="G34" s="65">
        <v>116234.6391</v>
      </c>
      <c r="H34" s="65">
        <v>124218.53775437801</v>
      </c>
      <c r="I34" s="65">
        <v>134632.43283037</v>
      </c>
      <c r="J34" s="65">
        <v>133525.09043175</v>
      </c>
      <c r="K34" s="65">
        <v>142464.10725576998</v>
      </c>
      <c r="L34" s="65">
        <v>153050.25018012171</v>
      </c>
      <c r="M34" s="65">
        <v>167790.29407676414</v>
      </c>
      <c r="N34" s="65">
        <v>171862.6963886515</v>
      </c>
      <c r="O34" s="109">
        <v>159067.86577009712</v>
      </c>
      <c r="P34" s="109">
        <v>157912.25375835219</v>
      </c>
      <c r="Q34" s="109">
        <v>147274.63852017964</v>
      </c>
      <c r="R34" s="109">
        <v>138884.95526614567</v>
      </c>
      <c r="S34" s="109">
        <v>152374.7288773387</v>
      </c>
    </row>
    <row r="35" spans="2:19">
      <c r="B35" s="18">
        <v>40</v>
      </c>
      <c r="C35" s="13" t="s">
        <v>73</v>
      </c>
      <c r="D35" s="65">
        <v>40318</v>
      </c>
      <c r="E35" s="65">
        <v>47319</v>
      </c>
      <c r="F35" s="65">
        <v>54924</v>
      </c>
      <c r="G35" s="65">
        <v>55979</v>
      </c>
      <c r="H35" s="65">
        <v>63165</v>
      </c>
      <c r="I35" s="65">
        <v>71166</v>
      </c>
      <c r="J35" s="65">
        <v>79709.396999999997</v>
      </c>
      <c r="K35" s="65">
        <v>83232</v>
      </c>
      <c r="L35" s="65">
        <v>85439</v>
      </c>
      <c r="M35" s="65">
        <v>85907</v>
      </c>
      <c r="N35" s="65">
        <v>86869</v>
      </c>
      <c r="O35" s="109">
        <v>96968</v>
      </c>
      <c r="P35" s="109">
        <v>99801</v>
      </c>
      <c r="Q35" s="109">
        <v>102458</v>
      </c>
      <c r="R35" s="109">
        <v>108959</v>
      </c>
      <c r="S35" s="109">
        <v>118528.08482086148</v>
      </c>
    </row>
    <row r="36" spans="2:19" ht="13.5" thickBot="1">
      <c r="B36" s="128">
        <v>45</v>
      </c>
      <c r="C36" s="13" t="s">
        <v>74</v>
      </c>
      <c r="D36" s="253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109"/>
      <c r="P36" s="109"/>
      <c r="Q36" s="109">
        <v>0</v>
      </c>
      <c r="R36" s="109">
        <v>417.85092057499975</v>
      </c>
      <c r="S36" s="109">
        <v>967.59693731590085</v>
      </c>
    </row>
    <row r="37" spans="2:19" ht="13.5" thickBot="1">
      <c r="B37" s="22"/>
      <c r="C37" s="64" t="s">
        <v>75</v>
      </c>
      <c r="D37" s="66">
        <f t="shared" ref="D37:M37" si="2">+SUM(D6:D35)</f>
        <v>22652667.542233035</v>
      </c>
      <c r="E37" s="67">
        <f t="shared" si="2"/>
        <v>24155265.254358333</v>
      </c>
      <c r="F37" s="67">
        <f t="shared" si="2"/>
        <v>24380288.147231072</v>
      </c>
      <c r="G37" s="67">
        <f t="shared" si="2"/>
        <v>24727153.543673463</v>
      </c>
      <c r="H37" s="67">
        <f t="shared" si="2"/>
        <v>25881599.602088206</v>
      </c>
      <c r="I37" s="67">
        <f t="shared" si="2"/>
        <v>27405082.134453289</v>
      </c>
      <c r="J37" s="67">
        <f t="shared" si="2"/>
        <v>29173674.468960423</v>
      </c>
      <c r="K37" s="67">
        <f t="shared" si="2"/>
        <v>31020806.025811765</v>
      </c>
      <c r="L37" s="67">
        <f t="shared" si="2"/>
        <v>32349616.514342386</v>
      </c>
      <c r="M37" s="67">
        <f t="shared" si="2"/>
        <v>33207104.8190936</v>
      </c>
      <c r="N37" s="67">
        <f t="shared" ref="N37:O37" si="3">+SUM(N6:N35)</f>
        <v>33854359.527740814</v>
      </c>
      <c r="O37" s="67">
        <f t="shared" si="3"/>
        <v>32926109.312565856</v>
      </c>
      <c r="P37" s="67">
        <f t="shared" ref="P37" si="4">+SUM(P6:P35)</f>
        <v>30758725.181013245</v>
      </c>
      <c r="Q37" s="67">
        <f t="shared" ref="Q37" si="5">+SUM(Q6:Q35)</f>
        <v>28988571.400573865</v>
      </c>
      <c r="R37" s="67">
        <f>+SUM(R6:R36)</f>
        <v>27607969.864463151</v>
      </c>
      <c r="S37" s="67">
        <f>+SUM(S6:S36)</f>
        <v>28438385.568063762</v>
      </c>
    </row>
    <row r="38" spans="2:19">
      <c r="C38" s="74" t="s">
        <v>76</v>
      </c>
      <c r="D38" s="68">
        <f t="shared" ref="D38:M38" si="6">+D6+D7+D8+D21</f>
        <v>1196416.0638713967</v>
      </c>
      <c r="E38" s="69">
        <f t="shared" si="6"/>
        <v>1250360.429889828</v>
      </c>
      <c r="F38" s="69">
        <f t="shared" si="6"/>
        <v>1305909.6743845679</v>
      </c>
      <c r="G38" s="69">
        <f t="shared" si="6"/>
        <v>1322479.1269999999</v>
      </c>
      <c r="H38" s="69">
        <f t="shared" si="6"/>
        <v>1435530.8629999999</v>
      </c>
      <c r="I38" s="69">
        <f t="shared" si="6"/>
        <v>1534488.1113030594</v>
      </c>
      <c r="J38" s="69">
        <f t="shared" si="6"/>
        <v>1633491.5002238485</v>
      </c>
      <c r="K38" s="70">
        <f t="shared" si="6"/>
        <v>1707806.5852075373</v>
      </c>
      <c r="L38" s="69">
        <f t="shared" si="6"/>
        <v>1778937.2106219409</v>
      </c>
      <c r="M38" s="69">
        <f t="shared" si="6"/>
        <v>1820477.8579652447</v>
      </c>
      <c r="N38" s="69">
        <f t="shared" ref="N38:O38" si="7">+N6+N7+N8+N21</f>
        <v>1844919.1781846201</v>
      </c>
      <c r="O38" s="69">
        <f t="shared" si="7"/>
        <v>1885474.3282116505</v>
      </c>
      <c r="P38" s="69">
        <f t="shared" ref="P38:R38" si="8">+P6+P7+P8+P21</f>
        <v>1790461.2373767132</v>
      </c>
      <c r="Q38" s="69">
        <f t="shared" si="8"/>
        <v>1659837.9573340197</v>
      </c>
      <c r="R38" s="69">
        <f t="shared" si="8"/>
        <v>1588106.7975575004</v>
      </c>
      <c r="S38" s="69">
        <f t="shared" ref="S38" si="9">+S6+S7+S8+S21</f>
        <v>1606254.80259615</v>
      </c>
    </row>
    <row r="39" spans="2:19" ht="13.5" thickBot="1">
      <c r="C39" s="75" t="s">
        <v>77</v>
      </c>
      <c r="D39" s="71">
        <f t="shared" ref="D39:M39" si="10">+D37-D38</f>
        <v>21456251.478361636</v>
      </c>
      <c r="E39" s="72">
        <f t="shared" si="10"/>
        <v>22904904.824468505</v>
      </c>
      <c r="F39" s="72">
        <f t="shared" si="10"/>
        <v>23074378.472846504</v>
      </c>
      <c r="G39" s="72">
        <f t="shared" si="10"/>
        <v>23404674.416673463</v>
      </c>
      <c r="H39" s="72">
        <f t="shared" si="10"/>
        <v>24446068.739088207</v>
      </c>
      <c r="I39" s="72">
        <f t="shared" si="10"/>
        <v>25870594.023150228</v>
      </c>
      <c r="J39" s="72">
        <f t="shared" si="10"/>
        <v>27540182.968736574</v>
      </c>
      <c r="K39" s="73">
        <f t="shared" si="10"/>
        <v>29312999.440604229</v>
      </c>
      <c r="L39" s="72">
        <f t="shared" si="10"/>
        <v>30570679.303720444</v>
      </c>
      <c r="M39" s="72">
        <f t="shared" si="10"/>
        <v>31386626.961128354</v>
      </c>
      <c r="N39" s="72">
        <f t="shared" ref="N39:O39" si="11">+N37-N38</f>
        <v>32009440.349556193</v>
      </c>
      <c r="O39" s="72">
        <f t="shared" si="11"/>
        <v>31040634.984354205</v>
      </c>
      <c r="P39" s="72">
        <f t="shared" ref="P39:R39" si="12">+P37-P38</f>
        <v>28968263.943636533</v>
      </c>
      <c r="Q39" s="72">
        <f t="shared" si="12"/>
        <v>27328733.443239845</v>
      </c>
      <c r="R39" s="72">
        <f t="shared" si="12"/>
        <v>26019863.066905651</v>
      </c>
      <c r="S39" s="72">
        <f t="shared" ref="S39" si="13">+S37-S38</f>
        <v>26832130.765467614</v>
      </c>
    </row>
    <row r="40" spans="2:19">
      <c r="K40" s="11"/>
    </row>
    <row r="41" spans="2:19">
      <c r="B41" s="12" t="s">
        <v>78</v>
      </c>
      <c r="K41" s="11"/>
    </row>
    <row r="42" spans="2:19">
      <c r="B42" s="10" t="s">
        <v>79</v>
      </c>
      <c r="K42" s="11"/>
    </row>
    <row r="43" spans="2:19">
      <c r="B43" s="10" t="s">
        <v>80</v>
      </c>
      <c r="K43" s="11"/>
    </row>
    <row r="44" spans="2:19">
      <c r="B44" s="10" t="s">
        <v>81</v>
      </c>
      <c r="K44" s="11"/>
    </row>
    <row r="45" spans="2:19">
      <c r="K45" s="11"/>
    </row>
    <row r="46" spans="2:19">
      <c r="K46" s="11"/>
    </row>
    <row r="47" spans="2:19">
      <c r="K47" s="11"/>
    </row>
    <row r="48" spans="2:19">
      <c r="B48" s="12" t="s">
        <v>82</v>
      </c>
      <c r="K48" s="11"/>
    </row>
    <row r="49" spans="2:19" ht="13.5" thickBot="1">
      <c r="K49" s="11"/>
    </row>
    <row r="50" spans="2:19" ht="13.5" thickBot="1">
      <c r="B50" s="4" t="s">
        <v>40</v>
      </c>
      <c r="C50" s="1" t="s">
        <v>41</v>
      </c>
      <c r="D50" s="2">
        <v>2006</v>
      </c>
      <c r="E50" s="2">
        <f t="shared" ref="E50" si="14">+D50+1</f>
        <v>2007</v>
      </c>
      <c r="F50" s="2">
        <f t="shared" ref="F50" si="15">+E50+1</f>
        <v>2008</v>
      </c>
      <c r="G50" s="2">
        <f t="shared" ref="G50" si="16">+F50+1</f>
        <v>2009</v>
      </c>
      <c r="H50" s="2">
        <f t="shared" ref="H50" si="17">+G50+1</f>
        <v>2010</v>
      </c>
      <c r="I50" s="2">
        <f t="shared" ref="I50" si="18">+H50+1</f>
        <v>2011</v>
      </c>
      <c r="J50" s="2">
        <f t="shared" ref="J50" si="19">+I50+1</f>
        <v>2012</v>
      </c>
      <c r="K50" s="2">
        <f t="shared" ref="K50" si="20">+J50+1</f>
        <v>2013</v>
      </c>
      <c r="L50" s="2">
        <f t="shared" ref="L50" si="21">+K50+1</f>
        <v>2014</v>
      </c>
      <c r="M50" s="2">
        <f t="shared" ref="M50" si="22">+L50+1</f>
        <v>2015</v>
      </c>
      <c r="N50" s="2">
        <f t="shared" ref="N50:P50" si="23">+M50+1</f>
        <v>2016</v>
      </c>
      <c r="O50" s="2">
        <f t="shared" si="23"/>
        <v>2017</v>
      </c>
      <c r="P50" s="2">
        <f t="shared" si="23"/>
        <v>2018</v>
      </c>
      <c r="Q50" s="2">
        <v>2019</v>
      </c>
      <c r="R50" s="2">
        <v>2020</v>
      </c>
      <c r="S50" s="2">
        <v>2021</v>
      </c>
    </row>
    <row r="51" spans="2:19">
      <c r="B51" s="18">
        <v>1</v>
      </c>
      <c r="C51" s="13" t="s">
        <v>42</v>
      </c>
      <c r="D51" s="65">
        <f t="shared" ref="D51:N51" si="24">+D6/1000</f>
        <v>218.61721266653208</v>
      </c>
      <c r="E51" s="65">
        <f t="shared" si="24"/>
        <v>221.73018036770867</v>
      </c>
      <c r="F51" s="65">
        <f t="shared" si="24"/>
        <v>236.71385600000002</v>
      </c>
      <c r="G51" s="65">
        <f t="shared" si="24"/>
        <v>236.64171800000003</v>
      </c>
      <c r="H51" s="65">
        <f t="shared" si="24"/>
        <v>254.197788</v>
      </c>
      <c r="I51" s="65">
        <f t="shared" si="24"/>
        <v>276.48578004053184</v>
      </c>
      <c r="J51" s="65">
        <f t="shared" si="24"/>
        <v>289.5051616718311</v>
      </c>
      <c r="K51" s="65">
        <f t="shared" si="24"/>
        <v>298.79799415636381</v>
      </c>
      <c r="L51" s="65">
        <f t="shared" si="24"/>
        <v>311.88181639302201</v>
      </c>
      <c r="M51" s="65">
        <f t="shared" si="24"/>
        <v>319.95952012258954</v>
      </c>
      <c r="N51" s="65">
        <f t="shared" si="24"/>
        <v>329.90219158655941</v>
      </c>
      <c r="O51" s="65">
        <f t="shared" ref="O51:Q66" si="25">+O6/1000</f>
        <v>338.72878044459367</v>
      </c>
      <c r="P51" s="65">
        <f t="shared" si="25"/>
        <v>314.22209223015761</v>
      </c>
      <c r="Q51" s="65">
        <f t="shared" si="25"/>
        <v>292.07792213148917</v>
      </c>
      <c r="R51" s="65">
        <f t="shared" ref="R51:S66" si="26">+R6/1000</f>
        <v>274.46621415519593</v>
      </c>
      <c r="S51" s="65">
        <f t="shared" si="26"/>
        <v>282.2976672385754</v>
      </c>
    </row>
    <row r="52" spans="2:19">
      <c r="B52" s="18">
        <v>2</v>
      </c>
      <c r="C52" s="13" t="s">
        <v>43</v>
      </c>
      <c r="D52" s="65">
        <f t="shared" ref="D52:N52" si="27">+D7/1000</f>
        <v>344.14314821017859</v>
      </c>
      <c r="E52" s="65">
        <f t="shared" si="27"/>
        <v>364.43963485138238</v>
      </c>
      <c r="F52" s="65">
        <f t="shared" si="27"/>
        <v>384.02781499999998</v>
      </c>
      <c r="G52" s="65">
        <f t="shared" si="27"/>
        <v>379.41280899999998</v>
      </c>
      <c r="H52" s="65">
        <f t="shared" si="27"/>
        <v>431.607101</v>
      </c>
      <c r="I52" s="65">
        <f t="shared" si="27"/>
        <v>466.3564586522885</v>
      </c>
      <c r="J52" s="65">
        <f t="shared" si="27"/>
        <v>484.83888155272786</v>
      </c>
      <c r="K52" s="65">
        <f t="shared" si="27"/>
        <v>500.06950212226906</v>
      </c>
      <c r="L52" s="65">
        <f t="shared" si="27"/>
        <v>506.78326206431484</v>
      </c>
      <c r="M52" s="65">
        <f t="shared" si="27"/>
        <v>524.1238971147269</v>
      </c>
      <c r="N52" s="65">
        <f t="shared" si="27"/>
        <v>522.73027644193951</v>
      </c>
      <c r="O52" s="65">
        <f t="shared" ref="O52:P52" si="28">+O7/1000</f>
        <v>534.17421255678096</v>
      </c>
      <c r="P52" s="65">
        <f t="shared" si="28"/>
        <v>498.48181235480303</v>
      </c>
      <c r="Q52" s="65">
        <f t="shared" si="25"/>
        <v>455.98149666246564</v>
      </c>
      <c r="R52" s="65">
        <f t="shared" si="26"/>
        <v>434.17581552416431</v>
      </c>
      <c r="S52" s="65">
        <f t="shared" si="26"/>
        <v>447.80666614041587</v>
      </c>
    </row>
    <row r="53" spans="2:19">
      <c r="B53" s="18" t="s">
        <v>44</v>
      </c>
      <c r="C53" s="13" t="s">
        <v>45</v>
      </c>
      <c r="D53" s="65">
        <f t="shared" ref="D53:N53" si="29">+D8/1000</f>
        <v>633.65570299468595</v>
      </c>
      <c r="E53" s="65">
        <f t="shared" si="29"/>
        <v>664.19061467073686</v>
      </c>
      <c r="F53" s="65">
        <f t="shared" si="29"/>
        <v>685.16800338456778</v>
      </c>
      <c r="G53" s="65">
        <f t="shared" si="29"/>
        <v>706.16658199999995</v>
      </c>
      <c r="H53" s="65">
        <f t="shared" si="29"/>
        <v>749.34092399999986</v>
      </c>
      <c r="I53" s="65">
        <f t="shared" si="29"/>
        <v>790.19914361023905</v>
      </c>
      <c r="J53" s="65">
        <f t="shared" si="29"/>
        <v>857.66638099928957</v>
      </c>
      <c r="K53" s="65">
        <f t="shared" si="29"/>
        <v>907.66713992890425</v>
      </c>
      <c r="L53" s="65">
        <f t="shared" si="29"/>
        <v>958.89820816460383</v>
      </c>
      <c r="M53" s="65">
        <f t="shared" si="29"/>
        <v>974.09238472792822</v>
      </c>
      <c r="N53" s="65">
        <f t="shared" si="29"/>
        <v>990.68636615612104</v>
      </c>
      <c r="O53" s="65">
        <f t="shared" ref="O53:P53" si="30">+O8/1000</f>
        <v>1010.4454702102759</v>
      </c>
      <c r="P53" s="65">
        <f t="shared" si="30"/>
        <v>975.87003979175233</v>
      </c>
      <c r="Q53" s="65">
        <f t="shared" si="25"/>
        <v>910.36653854006477</v>
      </c>
      <c r="R53" s="65">
        <f t="shared" si="26"/>
        <v>878.04776787814023</v>
      </c>
      <c r="S53" s="65">
        <f t="shared" si="26"/>
        <v>874.41746921715867</v>
      </c>
    </row>
    <row r="54" spans="2:19">
      <c r="B54" s="18" t="s">
        <v>46</v>
      </c>
      <c r="C54" s="13" t="s">
        <v>47</v>
      </c>
      <c r="D54" s="65">
        <f t="shared" ref="D54:N54" si="31">+D9/1000</f>
        <v>18.057766000000001</v>
      </c>
      <c r="E54" s="65">
        <f t="shared" si="31"/>
        <v>20.831694999999996</v>
      </c>
      <c r="F54" s="65">
        <f t="shared" si="31"/>
        <v>21.481337</v>
      </c>
      <c r="G54" s="65">
        <f t="shared" si="31"/>
        <v>21.298065000000001</v>
      </c>
      <c r="H54" s="65">
        <f t="shared" si="31"/>
        <v>18.369966999999999</v>
      </c>
      <c r="I54" s="65">
        <f t="shared" si="31"/>
        <v>18.65265349407164</v>
      </c>
      <c r="J54" s="65">
        <f t="shared" si="31"/>
        <v>19.243807700595816</v>
      </c>
      <c r="K54" s="65">
        <f t="shared" si="31"/>
        <v>23.249901154867359</v>
      </c>
      <c r="L54" s="65">
        <f t="shared" si="31"/>
        <v>23.956357814846449</v>
      </c>
      <c r="M54" s="65">
        <f t="shared" si="31"/>
        <v>20.522878792704439</v>
      </c>
      <c r="N54" s="65">
        <f t="shared" si="31"/>
        <v>21.077986660032312</v>
      </c>
      <c r="O54" s="65">
        <f t="shared" ref="O54:P54" si="32">+O9/1000</f>
        <v>20.880373476096363</v>
      </c>
      <c r="P54" s="65">
        <f t="shared" si="32"/>
        <v>15.967451599807521</v>
      </c>
      <c r="Q54" s="65">
        <f t="shared" si="25"/>
        <v>14.159375638687488</v>
      </c>
      <c r="R54" s="65">
        <f t="shared" si="26"/>
        <v>13.811894653163781</v>
      </c>
      <c r="S54" s="65">
        <f t="shared" si="26"/>
        <v>14.260365767132287</v>
      </c>
    </row>
    <row r="55" spans="2:19">
      <c r="B55" s="18">
        <v>4</v>
      </c>
      <c r="C55" s="13" t="s">
        <v>48</v>
      </c>
      <c r="D55" s="65">
        <f t="shared" ref="D55:N55" si="33">+D10/1000</f>
        <v>508.332813165</v>
      </c>
      <c r="E55" s="65">
        <f t="shared" si="33"/>
        <v>550.33991328399998</v>
      </c>
      <c r="F55" s="65">
        <f t="shared" si="33"/>
        <v>560.5680101793364</v>
      </c>
      <c r="G55" s="65">
        <f t="shared" si="33"/>
        <v>566.1304486161456</v>
      </c>
      <c r="H55" s="65">
        <f t="shared" si="33"/>
        <v>571.41524517667426</v>
      </c>
      <c r="I55" s="65">
        <f t="shared" si="33"/>
        <v>618.4127652347421</v>
      </c>
      <c r="J55" s="65">
        <f t="shared" si="33"/>
        <v>641.16698287074041</v>
      </c>
      <c r="K55" s="65">
        <f t="shared" si="33"/>
        <v>675.34631234470339</v>
      </c>
      <c r="L55" s="65">
        <f t="shared" si="33"/>
        <v>701.70616188348913</v>
      </c>
      <c r="M55" s="65">
        <f t="shared" si="33"/>
        <v>674.72540513464207</v>
      </c>
      <c r="N55" s="65">
        <f t="shared" si="33"/>
        <v>690.40178533445226</v>
      </c>
      <c r="O55" s="65">
        <f t="shared" ref="O55:P55" si="34">+O10/1000</f>
        <v>647.31183911533844</v>
      </c>
      <c r="P55" s="65">
        <f t="shared" si="34"/>
        <v>506.8948566894029</v>
      </c>
      <c r="Q55" s="65">
        <f t="shared" si="25"/>
        <v>470.41737453109323</v>
      </c>
      <c r="R55" s="65">
        <f t="shared" si="26"/>
        <v>434.52006227918133</v>
      </c>
      <c r="S55" s="65">
        <f t="shared" si="26"/>
        <v>443.49716933938691</v>
      </c>
    </row>
    <row r="56" spans="2:19">
      <c r="B56" s="18">
        <v>6</v>
      </c>
      <c r="C56" s="13" t="s">
        <v>49</v>
      </c>
      <c r="D56" s="65">
        <f t="shared" ref="D56:N56" si="35">+D11/1000</f>
        <v>1765.0742007547879</v>
      </c>
      <c r="E56" s="65">
        <f t="shared" si="35"/>
        <v>1879.3047755511584</v>
      </c>
      <c r="F56" s="65">
        <f t="shared" si="35"/>
        <v>1861.2093472289841</v>
      </c>
      <c r="G56" s="65">
        <f t="shared" si="35"/>
        <v>1951.7458692820348</v>
      </c>
      <c r="H56" s="65">
        <f t="shared" si="35"/>
        <v>2043.6827221758729</v>
      </c>
      <c r="I56" s="65">
        <f t="shared" si="35"/>
        <v>2160.3869520878684</v>
      </c>
      <c r="J56" s="65">
        <f t="shared" si="35"/>
        <v>2287.5195968512689</v>
      </c>
      <c r="K56" s="65">
        <f t="shared" si="35"/>
        <v>2418.3130000000001</v>
      </c>
      <c r="L56" s="65">
        <f t="shared" si="35"/>
        <v>2525.7620000000002</v>
      </c>
      <c r="M56" s="65">
        <f t="shared" si="35"/>
        <v>2572.8609999999999</v>
      </c>
      <c r="N56" s="65">
        <f t="shared" si="35"/>
        <v>2598.8649999999998</v>
      </c>
      <c r="O56" s="65">
        <f t="shared" ref="O56:P56" si="36">+O11/1000</f>
        <v>2479.4101299999998</v>
      </c>
      <c r="P56" s="65">
        <f t="shared" si="36"/>
        <v>2372.5139935601755</v>
      </c>
      <c r="Q56" s="65">
        <f t="shared" si="25"/>
        <v>2305.1781828611215</v>
      </c>
      <c r="R56" s="65">
        <f t="shared" si="26"/>
        <v>2263.329241447193</v>
      </c>
      <c r="S56" s="65">
        <f t="shared" si="26"/>
        <v>2355.1005937513214</v>
      </c>
    </row>
    <row r="57" spans="2:19">
      <c r="B57" s="18">
        <v>7</v>
      </c>
      <c r="C57" s="13" t="s">
        <v>50</v>
      </c>
      <c r="D57" s="65">
        <f t="shared" ref="D57:N57" si="37">+D12/1000</f>
        <v>1248.1587869999998</v>
      </c>
      <c r="E57" s="65">
        <f t="shared" si="37"/>
        <v>1442.7835864363221</v>
      </c>
      <c r="F57" s="65">
        <f t="shared" si="37"/>
        <v>1368.0674352289918</v>
      </c>
      <c r="G57" s="65">
        <f t="shared" si="37"/>
        <v>1426.0020012424836</v>
      </c>
      <c r="H57" s="65">
        <f t="shared" si="37"/>
        <v>1508.6089007269086</v>
      </c>
      <c r="I57" s="65">
        <f t="shared" si="37"/>
        <v>1545.17722655888</v>
      </c>
      <c r="J57" s="65">
        <f t="shared" si="37"/>
        <v>1643.6579415042829</v>
      </c>
      <c r="K57" s="65">
        <f t="shared" si="37"/>
        <v>1738.7249447567006</v>
      </c>
      <c r="L57" s="65">
        <f t="shared" si="37"/>
        <v>1809.5176375851493</v>
      </c>
      <c r="M57" s="65">
        <f t="shared" si="37"/>
        <v>1773.5918852314453</v>
      </c>
      <c r="N57" s="65">
        <f t="shared" si="37"/>
        <v>1826.1878216247726</v>
      </c>
      <c r="O57" s="65">
        <f t="shared" ref="O57:P57" si="38">+O12/1000</f>
        <v>1765.3152436326404</v>
      </c>
      <c r="P57" s="65">
        <f t="shared" si="38"/>
        <v>1721.9701046123771</v>
      </c>
      <c r="Q57" s="65">
        <f t="shared" si="25"/>
        <v>1645.931520913937</v>
      </c>
      <c r="R57" s="65">
        <f t="shared" si="26"/>
        <v>1568.1610874026148</v>
      </c>
      <c r="S57" s="65">
        <f t="shared" si="26"/>
        <v>1633.0881926026661</v>
      </c>
    </row>
    <row r="58" spans="2:19">
      <c r="B58" s="18">
        <v>8</v>
      </c>
      <c r="C58" s="13" t="s">
        <v>51</v>
      </c>
      <c r="D58" s="65">
        <f t="shared" ref="D58:N58" si="39">+D13/1000</f>
        <v>12.276991000000001</v>
      </c>
      <c r="E58" s="65">
        <f t="shared" si="39"/>
        <v>13.033403772</v>
      </c>
      <c r="F58" s="65">
        <f t="shared" si="39"/>
        <v>12.936895218999998</v>
      </c>
      <c r="G58" s="65">
        <f t="shared" si="39"/>
        <v>11.810949000000001</v>
      </c>
      <c r="H58" s="65">
        <f t="shared" si="39"/>
        <v>14.343705206189071</v>
      </c>
      <c r="I58" s="65">
        <f t="shared" si="39"/>
        <v>14.685896567471291</v>
      </c>
      <c r="J58" s="65">
        <f t="shared" si="39"/>
        <v>14.75292426177521</v>
      </c>
      <c r="K58" s="65">
        <f t="shared" si="39"/>
        <v>15.114010229964238</v>
      </c>
      <c r="L58" s="65">
        <f t="shared" si="39"/>
        <v>15.460543490311776</v>
      </c>
      <c r="M58" s="65">
        <f t="shared" si="39"/>
        <v>16.020807736287935</v>
      </c>
      <c r="N58" s="65">
        <f t="shared" si="39"/>
        <v>16.681270419556448</v>
      </c>
      <c r="O58" s="65">
        <f t="shared" ref="O58:P58" si="40">+O13/1000</f>
        <v>17.128280076828652</v>
      </c>
      <c r="P58" s="65">
        <f t="shared" si="40"/>
        <v>18.191930369152523</v>
      </c>
      <c r="Q58" s="65">
        <f t="shared" si="25"/>
        <v>17.107740000000003</v>
      </c>
      <c r="R58" s="65">
        <f t="shared" si="26"/>
        <v>15.338906999999999</v>
      </c>
      <c r="S58" s="65">
        <f t="shared" si="26"/>
        <v>16.689</v>
      </c>
    </row>
    <row r="59" spans="2:19">
      <c r="B59" s="18">
        <v>9</v>
      </c>
      <c r="C59" s="13" t="s">
        <v>52</v>
      </c>
      <c r="D59" s="65">
        <f t="shared" ref="D59:N59" si="41">+D14/1000</f>
        <v>68.31517379063699</v>
      </c>
      <c r="E59" s="65">
        <f t="shared" si="41"/>
        <v>71.442771999999991</v>
      </c>
      <c r="F59" s="65">
        <f t="shared" si="41"/>
        <v>69.922180000000012</v>
      </c>
      <c r="G59" s="65">
        <f t="shared" si="41"/>
        <v>68.778963240934985</v>
      </c>
      <c r="H59" s="65">
        <f t="shared" si="41"/>
        <v>70.584039999999987</v>
      </c>
      <c r="I59" s="65">
        <f t="shared" si="41"/>
        <v>72.190829999999991</v>
      </c>
      <c r="J59" s="65">
        <f t="shared" si="41"/>
        <v>79.519879999999986</v>
      </c>
      <c r="K59" s="65">
        <f t="shared" si="41"/>
        <v>84.966311648192075</v>
      </c>
      <c r="L59" s="65">
        <f t="shared" si="41"/>
        <v>90.882105571454943</v>
      </c>
      <c r="M59" s="65">
        <f t="shared" si="41"/>
        <v>95.498000000000005</v>
      </c>
      <c r="N59" s="65">
        <f t="shared" si="41"/>
        <v>102.126</v>
      </c>
      <c r="O59" s="65">
        <f t="shared" ref="O59:P59" si="42">+O14/1000</f>
        <v>107.81095129760004</v>
      </c>
      <c r="P59" s="65">
        <f t="shared" si="42"/>
        <v>114.79733448789622</v>
      </c>
      <c r="Q59" s="65">
        <f t="shared" si="25"/>
        <v>120.72533757698304</v>
      </c>
      <c r="R59" s="65">
        <f t="shared" si="26"/>
        <v>123.31781593747438</v>
      </c>
      <c r="S59" s="65">
        <f t="shared" si="26"/>
        <v>138.93195852362277</v>
      </c>
    </row>
    <row r="60" spans="2:19">
      <c r="B60" s="18">
        <v>10</v>
      </c>
      <c r="C60" s="13" t="s">
        <v>53</v>
      </c>
      <c r="D60" s="65">
        <f t="shared" ref="D60:N60" si="43">+D15/1000</f>
        <v>8616.8422300000002</v>
      </c>
      <c r="E60" s="65">
        <f t="shared" si="43"/>
        <v>9077.117589999998</v>
      </c>
      <c r="F60" s="65">
        <f t="shared" si="43"/>
        <v>8769.2117200000012</v>
      </c>
      <c r="G60" s="65">
        <f t="shared" si="43"/>
        <v>8997.5937693951291</v>
      </c>
      <c r="H60" s="65">
        <f t="shared" si="43"/>
        <v>9445.1305378960769</v>
      </c>
      <c r="I60" s="65">
        <f t="shared" si="43"/>
        <v>9935.0202183732599</v>
      </c>
      <c r="J60" s="65">
        <f t="shared" si="43"/>
        <v>10593.356604051854</v>
      </c>
      <c r="K60" s="65">
        <f t="shared" si="43"/>
        <v>11225.75640080954</v>
      </c>
      <c r="L60" s="65">
        <f t="shared" si="43"/>
        <v>11594.119830578367</v>
      </c>
      <c r="M60" s="65">
        <f t="shared" si="43"/>
        <v>11868.521634594443</v>
      </c>
      <c r="N60" s="65">
        <f t="shared" si="43"/>
        <v>11961.679657021392</v>
      </c>
      <c r="O60" s="65">
        <f t="shared" ref="O60:P60" si="44">+O15/1000</f>
        <v>11676.328392211492</v>
      </c>
      <c r="P60" s="65">
        <f t="shared" si="44"/>
        <v>10887.527228502966</v>
      </c>
      <c r="Q60" s="65">
        <f t="shared" si="25"/>
        <v>10171.941882368306</v>
      </c>
      <c r="R60" s="65">
        <f t="shared" si="26"/>
        <v>9296.4303074386025</v>
      </c>
      <c r="S60" s="65">
        <f t="shared" si="26"/>
        <v>9352.6104480473641</v>
      </c>
    </row>
    <row r="61" spans="2:19">
      <c r="B61" s="18">
        <v>12</v>
      </c>
      <c r="C61" s="13" t="s">
        <v>54</v>
      </c>
      <c r="D61" s="65">
        <f t="shared" ref="D61:N61" si="45">+D16/1000</f>
        <v>53.976389000000005</v>
      </c>
      <c r="E61" s="65">
        <f t="shared" si="45"/>
        <v>59.354041199999983</v>
      </c>
      <c r="F61" s="65">
        <f t="shared" si="45"/>
        <v>61.386147299999976</v>
      </c>
      <c r="G61" s="65">
        <f t="shared" si="45"/>
        <v>63.583095900000004</v>
      </c>
      <c r="H61" s="65">
        <f t="shared" si="45"/>
        <v>67.563838996102632</v>
      </c>
      <c r="I61" s="65">
        <f t="shared" si="45"/>
        <v>70.694429496815744</v>
      </c>
      <c r="J61" s="65">
        <f t="shared" si="45"/>
        <v>74.45607679972052</v>
      </c>
      <c r="K61" s="65">
        <f t="shared" si="45"/>
        <v>79.293413157341973</v>
      </c>
      <c r="L61" s="65">
        <f t="shared" si="45"/>
        <v>85.904589299999984</v>
      </c>
      <c r="M61" s="65">
        <f t="shared" si="45"/>
        <v>89.477657600000001</v>
      </c>
      <c r="N61" s="65">
        <f t="shared" si="45"/>
        <v>92.487675552000013</v>
      </c>
      <c r="O61" s="65">
        <f t="shared" ref="O61:P61" si="46">+O16/1000</f>
        <v>89.425259000000011</v>
      </c>
      <c r="P61" s="65">
        <f t="shared" si="46"/>
        <v>92.873987</v>
      </c>
      <c r="Q61" s="65">
        <f t="shared" si="25"/>
        <v>109.66230042951379</v>
      </c>
      <c r="R61" s="65">
        <f t="shared" si="26"/>
        <v>115.0989</v>
      </c>
      <c r="S61" s="65">
        <f t="shared" si="26"/>
        <v>0</v>
      </c>
    </row>
    <row r="62" spans="2:19">
      <c r="B62" s="18">
        <v>13</v>
      </c>
      <c r="C62" s="13" t="s">
        <v>55</v>
      </c>
      <c r="D62" s="65">
        <f t="shared" ref="D62:N62" si="47">+D17/1000</f>
        <v>10.55786</v>
      </c>
      <c r="E62" s="65">
        <f t="shared" si="47"/>
        <v>11.616394</v>
      </c>
      <c r="F62" s="65">
        <f t="shared" si="47"/>
        <v>11.702054</v>
      </c>
      <c r="G62" s="65">
        <f t="shared" si="47"/>
        <v>11.491879000000001</v>
      </c>
      <c r="H62" s="65">
        <f t="shared" si="47"/>
        <v>12.416039999999999</v>
      </c>
      <c r="I62" s="65">
        <f t="shared" si="47"/>
        <v>16.133058000000002</v>
      </c>
      <c r="J62" s="65">
        <f t="shared" si="47"/>
        <v>15.209261999999997</v>
      </c>
      <c r="K62" s="65">
        <f t="shared" si="47"/>
        <v>14.128723999999998</v>
      </c>
      <c r="L62" s="65">
        <f t="shared" si="47"/>
        <v>14.575874000000001</v>
      </c>
      <c r="M62" s="65">
        <f t="shared" si="47"/>
        <v>14.627731999999998</v>
      </c>
      <c r="N62" s="65">
        <f t="shared" si="47"/>
        <v>14.470695000000001</v>
      </c>
      <c r="O62" s="65">
        <f t="shared" ref="O62:P62" si="48">+O17/1000</f>
        <v>16.167144999999998</v>
      </c>
      <c r="P62" s="65">
        <f t="shared" si="48"/>
        <v>16.316371999999998</v>
      </c>
      <c r="Q62" s="65">
        <f t="shared" si="25"/>
        <v>15.662402</v>
      </c>
      <c r="R62" s="65">
        <f t="shared" si="26"/>
        <v>17.965792</v>
      </c>
      <c r="S62" s="65">
        <f t="shared" si="26"/>
        <v>17.463791750000006</v>
      </c>
    </row>
    <row r="63" spans="2:19">
      <c r="B63" s="18">
        <v>14</v>
      </c>
      <c r="C63" s="13" t="s">
        <v>56</v>
      </c>
      <c r="D63" s="65">
        <f t="shared" ref="D63:N63" si="49">+D18/1000</f>
        <v>196.654</v>
      </c>
      <c r="E63" s="65">
        <f t="shared" si="49"/>
        <v>198.714</v>
      </c>
      <c r="F63" s="65">
        <f t="shared" si="49"/>
        <v>201.05099999999999</v>
      </c>
      <c r="G63" s="65">
        <f t="shared" si="49"/>
        <v>201.25338409506725</v>
      </c>
      <c r="H63" s="65">
        <f t="shared" si="49"/>
        <v>221.69968611779018</v>
      </c>
      <c r="I63" s="65">
        <f t="shared" si="49"/>
        <v>226.92202476913832</v>
      </c>
      <c r="J63" s="65">
        <f t="shared" si="49"/>
        <v>245.85047574423297</v>
      </c>
      <c r="K63" s="65">
        <f t="shared" si="49"/>
        <v>248.478115</v>
      </c>
      <c r="L63" s="65">
        <f t="shared" si="49"/>
        <v>266.61948599999994</v>
      </c>
      <c r="M63" s="65">
        <f t="shared" si="49"/>
        <v>273.31349799999998</v>
      </c>
      <c r="N63" s="65">
        <f t="shared" si="49"/>
        <v>291.18685000000005</v>
      </c>
      <c r="O63" s="65">
        <f t="shared" ref="O63:P63" si="50">+O18/1000</f>
        <v>256.27183600000001</v>
      </c>
      <c r="P63" s="65">
        <f t="shared" si="50"/>
        <v>219.54139099168989</v>
      </c>
      <c r="Q63" s="65">
        <f t="shared" si="25"/>
        <v>214.50966030783138</v>
      </c>
      <c r="R63" s="65">
        <f t="shared" si="26"/>
        <v>205.16198393843533</v>
      </c>
      <c r="S63" s="65">
        <f t="shared" si="26"/>
        <v>209.52610213721545</v>
      </c>
    </row>
    <row r="64" spans="2:19">
      <c r="B64" s="18">
        <v>15</v>
      </c>
      <c r="C64" s="13" t="s">
        <v>57</v>
      </c>
      <c r="D64" s="65">
        <f t="shared" ref="D64:N64" si="51">+D19/1000</f>
        <v>5.6794090000000006</v>
      </c>
      <c r="E64" s="65">
        <f t="shared" si="51"/>
        <v>6.1674250000000006</v>
      </c>
      <c r="F64" s="65">
        <f t="shared" si="51"/>
        <v>6.600765</v>
      </c>
      <c r="G64" s="65">
        <f t="shared" si="51"/>
        <v>6.9415499999999994</v>
      </c>
      <c r="H64" s="65">
        <f t="shared" si="51"/>
        <v>7.4593180000000006</v>
      </c>
      <c r="I64" s="65">
        <f t="shared" si="51"/>
        <v>7.6324070000000015</v>
      </c>
      <c r="J64" s="65">
        <f t="shared" si="51"/>
        <v>8.2972910000000013</v>
      </c>
      <c r="K64" s="65">
        <f t="shared" si="51"/>
        <v>9.1676829999999985</v>
      </c>
      <c r="L64" s="65">
        <f t="shared" si="51"/>
        <v>9.2352689999999988</v>
      </c>
      <c r="M64" s="65">
        <f t="shared" si="51"/>
        <v>8.8787059999999993</v>
      </c>
      <c r="N64" s="65">
        <f t="shared" si="51"/>
        <v>9.4178654343638737</v>
      </c>
      <c r="O64" s="65">
        <f t="shared" ref="O64:P64" si="52">+O19/1000</f>
        <v>10.491120999999998</v>
      </c>
      <c r="P64" s="65">
        <f t="shared" si="52"/>
        <v>9.9189430000000005</v>
      </c>
      <c r="Q64" s="65">
        <f t="shared" si="25"/>
        <v>0</v>
      </c>
      <c r="R64" s="65">
        <f t="shared" si="26"/>
        <v>0</v>
      </c>
      <c r="S64" s="65">
        <f t="shared" si="26"/>
        <v>0</v>
      </c>
    </row>
    <row r="65" spans="2:19">
      <c r="B65" s="18">
        <v>18</v>
      </c>
      <c r="C65" s="13" t="s">
        <v>58</v>
      </c>
      <c r="D65" s="65">
        <f t="shared" ref="D65:N65" si="53">+D20/1000</f>
        <v>6181.5291476888651</v>
      </c>
      <c r="E65" s="65">
        <f t="shared" si="53"/>
        <v>6429.8565110761174</v>
      </c>
      <c r="F65" s="65">
        <f t="shared" si="53"/>
        <v>6768.4633924649088</v>
      </c>
      <c r="G65" s="65">
        <f t="shared" si="53"/>
        <v>6822.0128399999994</v>
      </c>
      <c r="H65" s="65">
        <f t="shared" si="53"/>
        <v>7093.0168300000014</v>
      </c>
      <c r="I65" s="65">
        <f t="shared" si="53"/>
        <v>7572.6358511686512</v>
      </c>
      <c r="J65" s="65">
        <f t="shared" si="53"/>
        <v>8066.5058846013972</v>
      </c>
      <c r="K65" s="65">
        <f t="shared" si="53"/>
        <v>8688.1978626585606</v>
      </c>
      <c r="L65" s="65">
        <f t="shared" si="53"/>
        <v>9122.2097790492335</v>
      </c>
      <c r="M65" s="65">
        <f t="shared" si="53"/>
        <v>9522.4940544418096</v>
      </c>
      <c r="N65" s="65">
        <f t="shared" si="53"/>
        <v>9884.4042737283326</v>
      </c>
      <c r="O65" s="65">
        <f t="shared" ref="O65:P65" si="54">+O20/1000</f>
        <v>9721.413400332669</v>
      </c>
      <c r="P65" s="65">
        <f t="shared" si="54"/>
        <v>8957.8112481905682</v>
      </c>
      <c r="Q65" s="65">
        <f t="shared" si="25"/>
        <v>8461.0744921664973</v>
      </c>
      <c r="R65" s="65">
        <f t="shared" si="26"/>
        <v>8192.5178904587228</v>
      </c>
      <c r="S65" s="65">
        <f t="shared" si="26"/>
        <v>8595.6363568518864</v>
      </c>
    </row>
    <row r="66" spans="2:19">
      <c r="B66" s="18">
        <v>20</v>
      </c>
      <c r="C66" s="13" t="s">
        <v>59</v>
      </c>
      <c r="D66" s="65">
        <f t="shared" ref="D66:N66" si="55">+D21/1000</f>
        <v>0</v>
      </c>
      <c r="E66" s="65">
        <f t="shared" si="55"/>
        <v>0</v>
      </c>
      <c r="F66" s="65">
        <f t="shared" si="55"/>
        <v>0</v>
      </c>
      <c r="G66" s="65">
        <f t="shared" si="55"/>
        <v>0.25801799999999997</v>
      </c>
      <c r="H66" s="65">
        <f t="shared" si="55"/>
        <v>0.38505</v>
      </c>
      <c r="I66" s="65">
        <f t="shared" si="55"/>
        <v>1.4467289999999999</v>
      </c>
      <c r="J66" s="65">
        <f t="shared" si="55"/>
        <v>1.4810760000000003</v>
      </c>
      <c r="K66" s="65">
        <f t="shared" si="55"/>
        <v>1.271949</v>
      </c>
      <c r="L66" s="65">
        <f t="shared" si="55"/>
        <v>1.3739239999999997</v>
      </c>
      <c r="M66" s="65">
        <f t="shared" si="55"/>
        <v>2.3020559999999999</v>
      </c>
      <c r="N66" s="65">
        <f t="shared" si="55"/>
        <v>1.600344</v>
      </c>
      <c r="O66" s="65">
        <f t="shared" ref="O66:P66" si="56">+O21/1000</f>
        <v>2.1258649999999997</v>
      </c>
      <c r="P66" s="65">
        <f t="shared" si="56"/>
        <v>1.8872929999999997</v>
      </c>
      <c r="Q66" s="65">
        <f t="shared" si="25"/>
        <v>1.4119999999999999</v>
      </c>
      <c r="R66" s="65">
        <f t="shared" si="26"/>
        <v>1.417</v>
      </c>
      <c r="S66" s="65">
        <f t="shared" si="26"/>
        <v>1.7330000000000001</v>
      </c>
    </row>
    <row r="67" spans="2:19">
      <c r="B67" s="18">
        <v>21</v>
      </c>
      <c r="C67" s="13" t="s">
        <v>60</v>
      </c>
      <c r="D67" s="65">
        <f t="shared" ref="D67:N67" si="57">+D22/1000</f>
        <v>58.458425875669896</v>
      </c>
      <c r="E67" s="65">
        <f t="shared" si="57"/>
        <v>61.142568634999989</v>
      </c>
      <c r="F67" s="65">
        <f t="shared" si="57"/>
        <v>62.486468690000024</v>
      </c>
      <c r="G67" s="65">
        <f t="shared" si="57"/>
        <v>63.702543219999967</v>
      </c>
      <c r="H67" s="65">
        <f t="shared" si="57"/>
        <v>69.565550879999989</v>
      </c>
      <c r="I67" s="65">
        <f t="shared" si="57"/>
        <v>82.098365168180436</v>
      </c>
      <c r="J67" s="65">
        <f t="shared" si="57"/>
        <v>84.085237966016024</v>
      </c>
      <c r="K67" s="65">
        <f t="shared" si="57"/>
        <v>87.27098454127902</v>
      </c>
      <c r="L67" s="65">
        <f t="shared" si="57"/>
        <v>87.97269509085308</v>
      </c>
      <c r="M67" s="65">
        <f t="shared" si="57"/>
        <v>93.853244999999959</v>
      </c>
      <c r="N67" s="65">
        <f t="shared" si="57"/>
        <v>97.772364091536502</v>
      </c>
      <c r="O67" s="65">
        <f t="shared" ref="O67:Q80" si="58">+O22/1000</f>
        <v>97.373990496794889</v>
      </c>
      <c r="P67" s="65">
        <f t="shared" si="58"/>
        <v>103.1388022477345</v>
      </c>
      <c r="Q67" s="65">
        <f t="shared" si="58"/>
        <v>109.49971300135039</v>
      </c>
      <c r="R67" s="65">
        <f t="shared" ref="R67:S82" si="59">+R22/1000</f>
        <v>111.92263335253458</v>
      </c>
      <c r="S67" s="65">
        <f t="shared" si="59"/>
        <v>120.11406718467684</v>
      </c>
    </row>
    <row r="68" spans="2:19">
      <c r="B68" s="18">
        <v>22</v>
      </c>
      <c r="C68" s="13" t="s">
        <v>61</v>
      </c>
      <c r="D68" s="65">
        <f t="shared" ref="D68:N68" si="60">+D23/1000</f>
        <v>670.39624700000013</v>
      </c>
      <c r="E68" s="65">
        <f t="shared" si="60"/>
        <v>709.86375140286009</v>
      </c>
      <c r="F68" s="65">
        <f t="shared" si="60"/>
        <v>839.18133400000011</v>
      </c>
      <c r="G68" s="65">
        <f t="shared" si="60"/>
        <v>798.74434900000006</v>
      </c>
      <c r="H68" s="65">
        <f t="shared" si="60"/>
        <v>815.41885415289096</v>
      </c>
      <c r="I68" s="65">
        <f t="shared" si="60"/>
        <v>866.57209736000004</v>
      </c>
      <c r="J68" s="65">
        <f t="shared" si="60"/>
        <v>924.33007999999984</v>
      </c>
      <c r="K68" s="65">
        <f t="shared" si="60"/>
        <v>969.87292000000002</v>
      </c>
      <c r="L68" s="65">
        <f t="shared" si="60"/>
        <v>1022.1308000000004</v>
      </c>
      <c r="M68" s="65">
        <f t="shared" si="60"/>
        <v>1060.2086779056424</v>
      </c>
      <c r="N68" s="65">
        <f t="shared" si="60"/>
        <v>1059.9922242293476</v>
      </c>
      <c r="O68" s="65">
        <f t="shared" ref="O68:P68" si="61">+O23/1000</f>
        <v>1008.1470954074919</v>
      </c>
      <c r="P68" s="65">
        <f t="shared" si="61"/>
        <v>989.97494965995133</v>
      </c>
      <c r="Q68" s="65">
        <f t="shared" si="58"/>
        <v>965.61380432787053</v>
      </c>
      <c r="R68" s="65">
        <f t="shared" si="59"/>
        <v>978.41736417886909</v>
      </c>
      <c r="S68" s="65">
        <f t="shared" si="59"/>
        <v>1069.1118421696567</v>
      </c>
    </row>
    <row r="69" spans="2:19">
      <c r="B69" s="18">
        <v>23</v>
      </c>
      <c r="C69" s="13" t="s">
        <v>62</v>
      </c>
      <c r="D69" s="65">
        <f t="shared" ref="D69:N69" si="62">+D24/1000</f>
        <v>1442.6480286817603</v>
      </c>
      <c r="E69" s="65">
        <f t="shared" si="62"/>
        <v>1711.7343269999999</v>
      </c>
      <c r="F69" s="65">
        <f t="shared" si="62"/>
        <v>1736.8587436658847</v>
      </c>
      <c r="G69" s="65">
        <f t="shared" si="62"/>
        <v>1688.898899787552</v>
      </c>
      <c r="H69" s="65">
        <f t="shared" si="62"/>
        <v>1735.2418942223644</v>
      </c>
      <c r="I69" s="65">
        <f t="shared" si="62"/>
        <v>1853.5497514944911</v>
      </c>
      <c r="J69" s="65">
        <f t="shared" si="62"/>
        <v>1998.1350162624224</v>
      </c>
      <c r="K69" s="65">
        <f t="shared" si="62"/>
        <v>2115.5396719999999</v>
      </c>
      <c r="L69" s="65">
        <f t="shared" si="62"/>
        <v>2217.0522760000003</v>
      </c>
      <c r="M69" s="65">
        <f t="shared" si="62"/>
        <v>2267.0743265671931</v>
      </c>
      <c r="N69" s="65">
        <f t="shared" si="62"/>
        <v>2241.1379461855986</v>
      </c>
      <c r="O69" s="65">
        <f t="shared" ref="O69:P69" si="63">+O24/1000</f>
        <v>2056.9699176072095</v>
      </c>
      <c r="P69" s="65">
        <f t="shared" si="63"/>
        <v>1795.9369972647944</v>
      </c>
      <c r="Q69" s="65">
        <f t="shared" si="58"/>
        <v>1656.1295413454675</v>
      </c>
      <c r="R69" s="65">
        <f t="shared" si="59"/>
        <v>1584.1080455322622</v>
      </c>
      <c r="S69" s="65">
        <f t="shared" si="59"/>
        <v>1693.7858988683504</v>
      </c>
    </row>
    <row r="70" spans="2:19">
      <c r="B70" s="18">
        <v>26</v>
      </c>
      <c r="C70" s="3" t="s">
        <v>63</v>
      </c>
      <c r="D70" s="65">
        <f t="shared" ref="D70:N70" si="64">+D25/1000</f>
        <v>48.268521</v>
      </c>
      <c r="E70" s="65">
        <f t="shared" si="64"/>
        <v>49.814064999999999</v>
      </c>
      <c r="F70" s="65">
        <f t="shared" si="64"/>
        <v>49.467660000000002</v>
      </c>
      <c r="G70" s="65">
        <f t="shared" si="64"/>
        <v>47.677597999999996</v>
      </c>
      <c r="H70" s="65">
        <f t="shared" si="64"/>
        <v>50.631756816808419</v>
      </c>
      <c r="I70" s="65">
        <f t="shared" si="64"/>
        <v>54.981243755885998</v>
      </c>
      <c r="J70" s="65">
        <f t="shared" si="64"/>
        <v>60.003018305064238</v>
      </c>
      <c r="K70" s="65">
        <f t="shared" si="64"/>
        <v>66.764706184481099</v>
      </c>
      <c r="L70" s="65">
        <f t="shared" si="64"/>
        <v>70.675478748492324</v>
      </c>
      <c r="M70" s="65">
        <f t="shared" si="64"/>
        <v>76.126917000000006</v>
      </c>
      <c r="N70" s="65">
        <f t="shared" si="64"/>
        <v>84.897591000000006</v>
      </c>
      <c r="O70" s="65">
        <f t="shared" ref="O70:P70" si="65">+O25/1000</f>
        <v>88.587948509999961</v>
      </c>
      <c r="P70" s="65">
        <f t="shared" si="65"/>
        <v>87.76854347715711</v>
      </c>
      <c r="Q70" s="65">
        <f t="shared" si="58"/>
        <v>76.35619959486155</v>
      </c>
      <c r="R70" s="65">
        <f t="shared" si="59"/>
        <v>74.858963887796193</v>
      </c>
      <c r="S70" s="65">
        <f t="shared" si="59"/>
        <v>75.707787538444506</v>
      </c>
    </row>
    <row r="71" spans="2:19">
      <c r="B71" s="18">
        <v>28</v>
      </c>
      <c r="C71" s="13" t="s">
        <v>64</v>
      </c>
      <c r="D71" s="65">
        <f t="shared" ref="D71:N71" si="66">+D26/1000</f>
        <v>42.654000000000003</v>
      </c>
      <c r="E71" s="65">
        <f t="shared" si="66"/>
        <v>44.696973000000007</v>
      </c>
      <c r="F71" s="65">
        <f t="shared" si="66"/>
        <v>47.030882000000005</v>
      </c>
      <c r="G71" s="65">
        <f t="shared" si="66"/>
        <v>40.727722</v>
      </c>
      <c r="H71" s="65">
        <f t="shared" si="66"/>
        <v>44.014590000000005</v>
      </c>
      <c r="I71" s="65">
        <f t="shared" si="66"/>
        <v>45.843720000000005</v>
      </c>
      <c r="J71" s="65">
        <f t="shared" si="66"/>
        <v>46.962770000000006</v>
      </c>
      <c r="K71" s="65">
        <f t="shared" si="66"/>
        <v>54.8781167628254</v>
      </c>
      <c r="L71" s="65">
        <f t="shared" si="66"/>
        <v>57.557500553843269</v>
      </c>
      <c r="M71" s="65">
        <f t="shared" si="66"/>
        <v>58.409411799561894</v>
      </c>
      <c r="N71" s="65">
        <f t="shared" si="66"/>
        <v>59.754276067108691</v>
      </c>
      <c r="O71" s="65">
        <f t="shared" ref="O71:P71" si="67">+O26/1000</f>
        <v>53.052079342026438</v>
      </c>
      <c r="P71" s="65">
        <f t="shared" si="67"/>
        <v>54.083411527041669</v>
      </c>
      <c r="Q71" s="65">
        <f t="shared" si="58"/>
        <v>58.356616951251993</v>
      </c>
      <c r="R71" s="65">
        <f t="shared" si="59"/>
        <v>55.83374792520565</v>
      </c>
      <c r="S71" s="65">
        <f t="shared" si="59"/>
        <v>55.963376193389557</v>
      </c>
    </row>
    <row r="72" spans="2:19">
      <c r="B72" s="18">
        <v>29</v>
      </c>
      <c r="C72" s="13" t="s">
        <v>65</v>
      </c>
      <c r="D72" s="65">
        <f t="shared" ref="D72:N72" si="68">+D27/1000</f>
        <v>80.684230063040005</v>
      </c>
      <c r="E72" s="65">
        <f t="shared" si="68"/>
        <v>87.081957911039964</v>
      </c>
      <c r="F72" s="65">
        <f t="shared" si="68"/>
        <v>96.189456272195002</v>
      </c>
      <c r="G72" s="65">
        <f t="shared" si="68"/>
        <v>93.190470457515019</v>
      </c>
      <c r="H72" s="65">
        <f t="shared" si="68"/>
        <v>102.67020196614499</v>
      </c>
      <c r="I72" s="65">
        <f t="shared" si="68"/>
        <v>100.50561579040496</v>
      </c>
      <c r="J72" s="65">
        <f t="shared" si="68"/>
        <v>103.91286982520455</v>
      </c>
      <c r="K72" s="65">
        <f t="shared" si="68"/>
        <v>112.70116563299996</v>
      </c>
      <c r="L72" s="65">
        <f t="shared" si="68"/>
        <v>114.88142808443999</v>
      </c>
      <c r="M72" s="65">
        <f t="shared" si="68"/>
        <v>117.25048725144001</v>
      </c>
      <c r="N72" s="65">
        <f t="shared" si="68"/>
        <v>121.1631802323034</v>
      </c>
      <c r="O72" s="65">
        <f t="shared" ref="O72:P72" si="69">+O27/1000</f>
        <v>109.46841114169871</v>
      </c>
      <c r="P72" s="65">
        <f t="shared" si="69"/>
        <v>83.196395059392998</v>
      </c>
      <c r="Q72" s="65">
        <f t="shared" si="58"/>
        <v>83.398301273087995</v>
      </c>
      <c r="R72" s="65">
        <f t="shared" si="59"/>
        <v>88.648501454129359</v>
      </c>
      <c r="S72" s="65">
        <f t="shared" si="59"/>
        <v>86.40077330692344</v>
      </c>
    </row>
    <row r="73" spans="2:19">
      <c r="B73" s="18">
        <v>31</v>
      </c>
      <c r="C73" s="13" t="s">
        <v>66</v>
      </c>
      <c r="D73" s="65">
        <f t="shared" ref="D73:N73" si="70">+D28/1000</f>
        <v>51.479736173453844</v>
      </c>
      <c r="E73" s="65">
        <f t="shared" si="70"/>
        <v>70.886760999999993</v>
      </c>
      <c r="F73" s="65">
        <f t="shared" si="70"/>
        <v>84.839662893294317</v>
      </c>
      <c r="G73" s="65">
        <f t="shared" si="70"/>
        <v>86.130351000000005</v>
      </c>
      <c r="H73" s="65">
        <f t="shared" si="70"/>
        <v>94.637868000000012</v>
      </c>
      <c r="I73" s="65">
        <f t="shared" si="70"/>
        <v>103.29000400000001</v>
      </c>
      <c r="J73" s="65">
        <f t="shared" si="70"/>
        <v>107.24895856025</v>
      </c>
      <c r="K73" s="65">
        <f t="shared" si="70"/>
        <v>114.37170572681451</v>
      </c>
      <c r="L73" s="65">
        <f t="shared" si="70"/>
        <v>125.36720507670546</v>
      </c>
      <c r="M73" s="65">
        <f t="shared" si="70"/>
        <v>128.66900000000001</v>
      </c>
      <c r="N73" s="65">
        <f t="shared" si="70"/>
        <v>139.35499999999999</v>
      </c>
      <c r="O73" s="65">
        <f t="shared" ref="O73:P73" si="71">+O28/1000</f>
        <v>131.78804200142415</v>
      </c>
      <c r="P73" s="65">
        <f t="shared" si="71"/>
        <v>134.54678566080156</v>
      </c>
      <c r="Q73" s="65">
        <f t="shared" si="58"/>
        <v>132.30763881123409</v>
      </c>
      <c r="R73" s="65">
        <f t="shared" si="59"/>
        <v>132.6248689980315</v>
      </c>
      <c r="S73" s="65">
        <f t="shared" si="59"/>
        <v>141.00398014618514</v>
      </c>
    </row>
    <row r="74" spans="2:19">
      <c r="B74" s="18">
        <v>32</v>
      </c>
      <c r="C74" s="13" t="s">
        <v>67</v>
      </c>
      <c r="D74" s="65">
        <f t="shared" ref="D74:N74" si="72">+D29/1000</f>
        <v>41.805583838421967</v>
      </c>
      <c r="E74" s="65">
        <f t="shared" si="72"/>
        <v>48.78877099999999</v>
      </c>
      <c r="F74" s="65">
        <f t="shared" si="72"/>
        <v>56.07720070391084</v>
      </c>
      <c r="G74" s="65">
        <f t="shared" si="72"/>
        <v>56.118208999999993</v>
      </c>
      <c r="H74" s="65">
        <f t="shared" si="72"/>
        <v>59.353225000000009</v>
      </c>
      <c r="I74" s="65">
        <f t="shared" si="72"/>
        <v>65.785977000000003</v>
      </c>
      <c r="J74" s="65">
        <f t="shared" si="72"/>
        <v>68.829390000000004</v>
      </c>
      <c r="K74" s="65">
        <f t="shared" si="72"/>
        <v>80.136030980682975</v>
      </c>
      <c r="L74" s="65">
        <f t="shared" si="72"/>
        <v>91.50239652059193</v>
      </c>
      <c r="M74" s="65">
        <f t="shared" si="72"/>
        <v>96.656000000000006</v>
      </c>
      <c r="N74" s="65">
        <f t="shared" si="72"/>
        <v>104.13</v>
      </c>
      <c r="O74" s="65">
        <f t="shared" ref="O74:P74" si="73">+O29/1000</f>
        <v>103.75355624309002</v>
      </c>
      <c r="P74" s="65">
        <f t="shared" si="73"/>
        <v>190.18573347086325</v>
      </c>
      <c r="Q74" s="65">
        <f t="shared" si="58"/>
        <v>98.195173504233296</v>
      </c>
      <c r="R74" s="65">
        <f t="shared" si="59"/>
        <v>111.79394506752634</v>
      </c>
      <c r="S74" s="65">
        <f t="shared" si="59"/>
        <v>117.45940398708795</v>
      </c>
    </row>
    <row r="75" spans="2:19">
      <c r="B75" s="18">
        <v>33</v>
      </c>
      <c r="C75" s="13" t="s">
        <v>68</v>
      </c>
      <c r="D75" s="65">
        <f t="shared" ref="D75:N75" si="74">+D30/1000</f>
        <v>99.172880000000006</v>
      </c>
      <c r="E75" s="65">
        <f t="shared" si="74"/>
        <v>104.74875399999999</v>
      </c>
      <c r="F75" s="65">
        <f t="shared" si="74"/>
        <v>114.14291300000001</v>
      </c>
      <c r="G75" s="65">
        <f t="shared" si="74"/>
        <v>115.21335333660001</v>
      </c>
      <c r="H75" s="65">
        <f t="shared" si="74"/>
        <v>114.07008900000001</v>
      </c>
      <c r="I75" s="65">
        <f t="shared" si="74"/>
        <v>124.729603</v>
      </c>
      <c r="J75" s="65">
        <f t="shared" si="74"/>
        <v>129.680623</v>
      </c>
      <c r="K75" s="65">
        <f t="shared" si="74"/>
        <v>144.20274599999999</v>
      </c>
      <c r="L75" s="65">
        <f t="shared" si="74"/>
        <v>157.27080299999997</v>
      </c>
      <c r="M75" s="65">
        <f t="shared" si="74"/>
        <v>168.61875631145259</v>
      </c>
      <c r="N75" s="65">
        <f t="shared" si="74"/>
        <v>186.9577162240081</v>
      </c>
      <c r="O75" s="65">
        <f t="shared" ref="O75:P75" si="75">+O30/1000</f>
        <v>196.24397862099275</v>
      </c>
      <c r="P75" s="65">
        <f t="shared" si="75"/>
        <v>206.58682319206773</v>
      </c>
      <c r="Q75" s="65">
        <f t="shared" si="58"/>
        <v>223.92000879794531</v>
      </c>
      <c r="R75" s="65">
        <f t="shared" si="59"/>
        <v>244.55139033477482</v>
      </c>
      <c r="S75" s="65">
        <f t="shared" si="59"/>
        <v>265.41896266000316</v>
      </c>
    </row>
    <row r="76" spans="2:19">
      <c r="B76" s="18">
        <v>34</v>
      </c>
      <c r="C76" s="13" t="s">
        <v>69</v>
      </c>
      <c r="D76" s="65">
        <f t="shared" ref="D76:N76" si="76">+D31/1000</f>
        <v>30.530211999999999</v>
      </c>
      <c r="E76" s="65">
        <f t="shared" si="76"/>
        <v>30.788845999999999</v>
      </c>
      <c r="F76" s="65">
        <f t="shared" si="76"/>
        <v>35.605211000000004</v>
      </c>
      <c r="G76" s="65">
        <f t="shared" si="76"/>
        <v>38.072338999999999</v>
      </c>
      <c r="H76" s="65">
        <f t="shared" si="76"/>
        <v>42.004339999999999</v>
      </c>
      <c r="I76" s="65">
        <f t="shared" si="76"/>
        <v>47.517230000000012</v>
      </c>
      <c r="J76" s="65">
        <f t="shared" si="76"/>
        <v>52.484019999999994</v>
      </c>
      <c r="K76" s="65">
        <f t="shared" si="76"/>
        <v>53.306770000000007</v>
      </c>
      <c r="L76" s="65">
        <f t="shared" si="76"/>
        <v>56.860633208277292</v>
      </c>
      <c r="M76" s="65">
        <f t="shared" si="76"/>
        <v>58.777941000000013</v>
      </c>
      <c r="N76" s="65">
        <f t="shared" si="76"/>
        <v>63.41082200000001</v>
      </c>
      <c r="O76" s="65">
        <f t="shared" ref="O76:P76" si="77">+O31/1000</f>
        <v>45.890845999999996</v>
      </c>
      <c r="P76" s="65">
        <f t="shared" si="77"/>
        <v>46.483463999999969</v>
      </c>
      <c r="Q76" s="65">
        <f t="shared" si="58"/>
        <v>46.442584786284122</v>
      </c>
      <c r="R76" s="65">
        <f t="shared" si="59"/>
        <v>51.259547956042972</v>
      </c>
      <c r="S76" s="65">
        <f t="shared" si="59"/>
        <v>56.069993110290234</v>
      </c>
    </row>
    <row r="77" spans="2:19">
      <c r="B77" s="18">
        <v>35</v>
      </c>
      <c r="C77" s="13" t="s">
        <v>70</v>
      </c>
      <c r="D77" s="65">
        <f t="shared" ref="D77:N77" si="78">+D32/1000</f>
        <v>24.34</v>
      </c>
      <c r="E77" s="65">
        <f t="shared" si="78"/>
        <v>25.597999999999999</v>
      </c>
      <c r="F77" s="65">
        <f t="shared" si="78"/>
        <v>26.757999999999999</v>
      </c>
      <c r="G77" s="65">
        <f t="shared" si="78"/>
        <v>25.727</v>
      </c>
      <c r="H77" s="65">
        <f t="shared" si="78"/>
        <v>26.041</v>
      </c>
      <c r="I77" s="65">
        <f t="shared" si="78"/>
        <v>28.175999999999998</v>
      </c>
      <c r="J77" s="65">
        <f t="shared" si="78"/>
        <v>29.558</v>
      </c>
      <c r="K77" s="65">
        <f t="shared" si="78"/>
        <v>31.111999999999998</v>
      </c>
      <c r="L77" s="65">
        <f t="shared" si="78"/>
        <v>33.158999999999999</v>
      </c>
      <c r="M77" s="65">
        <f t="shared" si="78"/>
        <v>35.236758000000002</v>
      </c>
      <c r="N77" s="65">
        <f t="shared" si="78"/>
        <v>37.681475999999996</v>
      </c>
      <c r="O77" s="65">
        <f t="shared" ref="O77:P77" si="79">+O32/1000</f>
        <v>38.941022000000004</v>
      </c>
      <c r="P77" s="65">
        <f t="shared" si="79"/>
        <v>41.18703</v>
      </c>
      <c r="Q77" s="65">
        <f t="shared" si="58"/>
        <v>41.530488000000005</v>
      </c>
      <c r="R77" s="65">
        <f t="shared" si="59"/>
        <v>43.819499989353751</v>
      </c>
      <c r="S77" s="65">
        <f t="shared" si="59"/>
        <v>49.164396000000004</v>
      </c>
    </row>
    <row r="78" spans="2:19">
      <c r="B78" s="18">
        <v>36</v>
      </c>
      <c r="C78" s="13" t="s">
        <v>71</v>
      </c>
      <c r="D78" s="65">
        <f t="shared" ref="D78:N78" si="80">+D33/1000</f>
        <v>30.936059999999998</v>
      </c>
      <c r="E78" s="65">
        <f t="shared" si="80"/>
        <v>30.461520000000004</v>
      </c>
      <c r="F78" s="65">
        <f t="shared" si="80"/>
        <v>30.726199999999999</v>
      </c>
      <c r="G78" s="65">
        <f t="shared" si="80"/>
        <v>29.615128000000002</v>
      </c>
      <c r="H78" s="65">
        <f t="shared" si="80"/>
        <v>30.745000000000001</v>
      </c>
      <c r="I78" s="65">
        <f t="shared" si="80"/>
        <v>33.20167</v>
      </c>
      <c r="J78" s="65">
        <f t="shared" si="80"/>
        <v>32.18177</v>
      </c>
      <c r="K78" s="65">
        <f t="shared" si="80"/>
        <v>36.409836759512004</v>
      </c>
      <c r="L78" s="65">
        <f t="shared" si="80"/>
        <v>37.810202984263704</v>
      </c>
      <c r="M78" s="65">
        <f t="shared" si="80"/>
        <v>41.514886684970008</v>
      </c>
      <c r="N78" s="65">
        <f t="shared" si="80"/>
        <v>45.469176362729996</v>
      </c>
      <c r="O78" s="65">
        <f t="shared" ref="O78:P78" si="81">+O33/1000</f>
        <v>46.428260070719993</v>
      </c>
      <c r="P78" s="65">
        <f t="shared" si="81"/>
        <v>43.136913314333917</v>
      </c>
      <c r="Q78" s="65">
        <f t="shared" si="58"/>
        <v>40.880465532100004</v>
      </c>
      <c r="R78" s="65">
        <f t="shared" si="59"/>
        <v>48.108869487014033</v>
      </c>
      <c r="S78" s="65">
        <f t="shared" si="59"/>
        <v>53.25589489648425</v>
      </c>
    </row>
    <row r="79" spans="2:19">
      <c r="B79" s="18">
        <v>39</v>
      </c>
      <c r="C79" s="13" t="s">
        <v>72</v>
      </c>
      <c r="D79" s="65">
        <f t="shared" ref="D79:N79" si="82">+D34/1000</f>
        <v>109.10478633</v>
      </c>
      <c r="E79" s="65">
        <f t="shared" si="82"/>
        <v>121.4174222</v>
      </c>
      <c r="F79" s="65">
        <f t="shared" si="82"/>
        <v>127.49045699999999</v>
      </c>
      <c r="G79" s="65">
        <f t="shared" si="82"/>
        <v>116.2346391</v>
      </c>
      <c r="H79" s="65">
        <f t="shared" si="82"/>
        <v>124.218537754378</v>
      </c>
      <c r="I79" s="65">
        <f t="shared" si="82"/>
        <v>134.63243283036999</v>
      </c>
      <c r="J79" s="65">
        <f t="shared" si="82"/>
        <v>133.52509043174999</v>
      </c>
      <c r="K79" s="65">
        <f t="shared" si="82"/>
        <v>142.46410725576999</v>
      </c>
      <c r="L79" s="65">
        <f t="shared" si="82"/>
        <v>153.05025018012171</v>
      </c>
      <c r="M79" s="65">
        <f t="shared" si="82"/>
        <v>167.79029407676416</v>
      </c>
      <c r="N79" s="65">
        <f t="shared" si="82"/>
        <v>171.8626963886515</v>
      </c>
      <c r="O79" s="65">
        <f t="shared" ref="O79:P79" si="83">+O34/1000</f>
        <v>159.06786577009711</v>
      </c>
      <c r="P79" s="65">
        <f t="shared" si="83"/>
        <v>157.91225375835219</v>
      </c>
      <c r="Q79" s="65">
        <f t="shared" si="58"/>
        <v>147.27463852017965</v>
      </c>
      <c r="R79" s="65">
        <f t="shared" si="59"/>
        <v>138.88495526614568</v>
      </c>
      <c r="S79" s="65">
        <f t="shared" si="59"/>
        <v>152.3747288773387</v>
      </c>
    </row>
    <row r="80" spans="2:19">
      <c r="B80" s="18">
        <v>40</v>
      </c>
      <c r="C80" s="13" t="s">
        <v>73</v>
      </c>
      <c r="D80" s="65">
        <f t="shared" ref="D80:N80" si="84">+D35/1000</f>
        <v>40.317999999999998</v>
      </c>
      <c r="E80" s="65">
        <f t="shared" si="84"/>
        <v>47.319000000000003</v>
      </c>
      <c r="F80" s="65">
        <f t="shared" si="84"/>
        <v>54.923999999999999</v>
      </c>
      <c r="G80" s="65">
        <f t="shared" si="84"/>
        <v>55.978999999999999</v>
      </c>
      <c r="H80" s="65">
        <f t="shared" si="84"/>
        <v>63.164999999999999</v>
      </c>
      <c r="I80" s="65">
        <f t="shared" si="84"/>
        <v>71.165999999999997</v>
      </c>
      <c r="J80" s="65">
        <f t="shared" si="84"/>
        <v>79.709396999999996</v>
      </c>
      <c r="K80" s="65">
        <f t="shared" si="84"/>
        <v>83.231999999999999</v>
      </c>
      <c r="L80" s="65">
        <f t="shared" si="84"/>
        <v>85.438999999999993</v>
      </c>
      <c r="M80" s="65">
        <f t="shared" si="84"/>
        <v>85.906999999999996</v>
      </c>
      <c r="N80" s="65">
        <f t="shared" si="84"/>
        <v>86.869</v>
      </c>
      <c r="O80" s="65">
        <f t="shared" ref="O80:P80" si="85">+O35/1000</f>
        <v>96.968000000000004</v>
      </c>
      <c r="P80" s="65">
        <f t="shared" si="85"/>
        <v>99.801000000000002</v>
      </c>
      <c r="Q80" s="65">
        <f t="shared" si="58"/>
        <v>102.458</v>
      </c>
      <c r="R80" s="65">
        <f t="shared" si="59"/>
        <v>108.959</v>
      </c>
      <c r="S80" s="65">
        <f t="shared" si="59"/>
        <v>118.52808482086148</v>
      </c>
    </row>
    <row r="81" spans="2:19" ht="13.5" thickBot="1">
      <c r="B81" s="128">
        <v>45</v>
      </c>
      <c r="C81" s="13" t="s">
        <v>74</v>
      </c>
      <c r="D81" s="253"/>
      <c r="E81" s="65"/>
      <c r="F81" s="65"/>
      <c r="G81" s="65"/>
      <c r="H81" s="65"/>
      <c r="I81" s="65"/>
      <c r="J81" s="65"/>
      <c r="K81" s="65"/>
      <c r="L81" s="65"/>
      <c r="M81" s="65"/>
      <c r="N81" s="65"/>
      <c r="O81" s="65"/>
      <c r="P81" s="65"/>
      <c r="Q81" s="65"/>
      <c r="R81" s="65">
        <f t="shared" si="59"/>
        <v>0.41785092057499973</v>
      </c>
      <c r="S81" s="65">
        <f t="shared" si="59"/>
        <v>0.9675969373159008</v>
      </c>
    </row>
    <row r="82" spans="2:19" ht="13.5" thickBot="1">
      <c r="B82" s="22"/>
      <c r="C82" s="64" t="s">
        <v>75</v>
      </c>
      <c r="D82" s="66">
        <f t="shared" ref="D82:N82" si="86">+D37/1000</f>
        <v>22652.667542233034</v>
      </c>
      <c r="E82" s="67">
        <f t="shared" si="86"/>
        <v>24155.265254358332</v>
      </c>
      <c r="F82" s="67">
        <f t="shared" si="86"/>
        <v>24380.288147231073</v>
      </c>
      <c r="G82" s="67">
        <f t="shared" si="86"/>
        <v>24727.153543673463</v>
      </c>
      <c r="H82" s="67">
        <f t="shared" si="86"/>
        <v>25881.599602088205</v>
      </c>
      <c r="I82" s="67">
        <f t="shared" si="86"/>
        <v>27405.082134453289</v>
      </c>
      <c r="J82" s="67">
        <f t="shared" si="86"/>
        <v>29173.674468960424</v>
      </c>
      <c r="K82" s="67">
        <f t="shared" si="86"/>
        <v>31020.806025811766</v>
      </c>
      <c r="L82" s="67">
        <f t="shared" si="86"/>
        <v>32349.616514342386</v>
      </c>
      <c r="M82" s="67">
        <f t="shared" si="86"/>
        <v>33207.104819093598</v>
      </c>
      <c r="N82" s="67">
        <f t="shared" si="86"/>
        <v>33854.359527740817</v>
      </c>
      <c r="O82" s="67">
        <f t="shared" ref="O82:Q84" si="87">+O37/1000</f>
        <v>32926.109312565859</v>
      </c>
      <c r="P82" s="67">
        <f t="shared" si="87"/>
        <v>30758.725181013244</v>
      </c>
      <c r="Q82" s="67">
        <f t="shared" si="87"/>
        <v>28988.571400573863</v>
      </c>
      <c r="R82" s="67">
        <f t="shared" si="59"/>
        <v>27607.96986446315</v>
      </c>
      <c r="S82" s="67">
        <f t="shared" si="59"/>
        <v>28438.385568063761</v>
      </c>
    </row>
    <row r="83" spans="2:19">
      <c r="C83" s="74" t="s">
        <v>76</v>
      </c>
      <c r="D83" s="68">
        <f t="shared" ref="D83:N83" si="88">+D38/1000</f>
        <v>1196.4160638713968</v>
      </c>
      <c r="E83" s="69">
        <f t="shared" si="88"/>
        <v>1250.3604298898279</v>
      </c>
      <c r="F83" s="69">
        <f t="shared" si="88"/>
        <v>1305.9096743845678</v>
      </c>
      <c r="G83" s="69">
        <f t="shared" si="88"/>
        <v>1322.4791269999998</v>
      </c>
      <c r="H83" s="69">
        <f t="shared" si="88"/>
        <v>1435.530863</v>
      </c>
      <c r="I83" s="69">
        <f t="shared" si="88"/>
        <v>1534.4881113030594</v>
      </c>
      <c r="J83" s="69">
        <f t="shared" si="88"/>
        <v>1633.4915002238486</v>
      </c>
      <c r="K83" s="70">
        <f t="shared" si="88"/>
        <v>1707.8065852075372</v>
      </c>
      <c r="L83" s="69">
        <f t="shared" si="88"/>
        <v>1778.9372106219409</v>
      </c>
      <c r="M83" s="69">
        <f t="shared" si="88"/>
        <v>1820.4778579652448</v>
      </c>
      <c r="N83" s="69">
        <f t="shared" si="88"/>
        <v>1844.91917818462</v>
      </c>
      <c r="O83" s="69">
        <f t="shared" ref="O83:P83" si="89">+O38/1000</f>
        <v>1885.4743282116506</v>
      </c>
      <c r="P83" s="69">
        <f t="shared" si="89"/>
        <v>1790.4612373767131</v>
      </c>
      <c r="Q83" s="69">
        <f t="shared" si="87"/>
        <v>1659.8379573340196</v>
      </c>
      <c r="R83" s="69">
        <f t="shared" ref="R83:S84" si="90">+R38/1000</f>
        <v>1588.1067975575004</v>
      </c>
      <c r="S83" s="69">
        <f t="shared" si="90"/>
        <v>1606.2548025961501</v>
      </c>
    </row>
    <row r="84" spans="2:19" ht="13.5" thickBot="1">
      <c r="C84" s="75" t="s">
        <v>77</v>
      </c>
      <c r="D84" s="71">
        <f t="shared" ref="D84:N84" si="91">+D39/1000</f>
        <v>21456.251478361635</v>
      </c>
      <c r="E84" s="72">
        <f t="shared" si="91"/>
        <v>22904.904824468504</v>
      </c>
      <c r="F84" s="72">
        <f t="shared" si="91"/>
        <v>23074.378472846503</v>
      </c>
      <c r="G84" s="72">
        <f t="shared" si="91"/>
        <v>23404.674416673464</v>
      </c>
      <c r="H84" s="72">
        <f t="shared" si="91"/>
        <v>24446.068739088209</v>
      </c>
      <c r="I84" s="72">
        <f t="shared" si="91"/>
        <v>25870.594023150228</v>
      </c>
      <c r="J84" s="72">
        <f t="shared" si="91"/>
        <v>27540.182968736575</v>
      </c>
      <c r="K84" s="73">
        <f t="shared" si="91"/>
        <v>29312.999440604228</v>
      </c>
      <c r="L84" s="72">
        <f t="shared" si="91"/>
        <v>30570.679303720444</v>
      </c>
      <c r="M84" s="72">
        <f t="shared" si="91"/>
        <v>31386.626961128353</v>
      </c>
      <c r="N84" s="72">
        <f t="shared" si="91"/>
        <v>32009.440349556193</v>
      </c>
      <c r="O84" s="72">
        <f t="shared" ref="O84:P84" si="92">+O39/1000</f>
        <v>31040.634984354205</v>
      </c>
      <c r="P84" s="72">
        <f t="shared" si="92"/>
        <v>28968.263943636532</v>
      </c>
      <c r="Q84" s="72">
        <f t="shared" si="87"/>
        <v>27328.733443239846</v>
      </c>
      <c r="R84" s="72">
        <f t="shared" si="90"/>
        <v>26019.863066905651</v>
      </c>
      <c r="S84" s="72">
        <f t="shared" si="90"/>
        <v>26832.130765467613</v>
      </c>
    </row>
    <row r="85" spans="2:19">
      <c r="K85" s="11"/>
    </row>
    <row r="86" spans="2:19">
      <c r="K86" s="11"/>
    </row>
    <row r="87" spans="2:19">
      <c r="K87" s="11"/>
    </row>
    <row r="88" spans="2:19">
      <c r="K88" s="11"/>
    </row>
    <row r="89" spans="2:19" ht="12" customHeight="1">
      <c r="B89" s="12" t="s">
        <v>83</v>
      </c>
      <c r="K89" s="11"/>
    </row>
    <row r="90" spans="2:19" ht="13.5" thickBot="1">
      <c r="L90" s="11"/>
    </row>
    <row r="91" spans="2:19" ht="13.5" thickBot="1">
      <c r="B91" s="4" t="s">
        <v>40</v>
      </c>
      <c r="C91" s="1" t="s">
        <v>41</v>
      </c>
      <c r="D91" s="2">
        <v>2006</v>
      </c>
      <c r="E91" s="2">
        <f t="shared" ref="E91:P91" si="93">+D91+1</f>
        <v>2007</v>
      </c>
      <c r="F91" s="2">
        <f t="shared" si="93"/>
        <v>2008</v>
      </c>
      <c r="G91" s="2">
        <f t="shared" si="93"/>
        <v>2009</v>
      </c>
      <c r="H91" s="2">
        <f t="shared" si="93"/>
        <v>2010</v>
      </c>
      <c r="I91" s="2">
        <f t="shared" si="93"/>
        <v>2011</v>
      </c>
      <c r="J91" s="2">
        <f t="shared" si="93"/>
        <v>2012</v>
      </c>
      <c r="K91" s="2">
        <f t="shared" si="93"/>
        <v>2013</v>
      </c>
      <c r="L91" s="2">
        <f t="shared" si="93"/>
        <v>2014</v>
      </c>
      <c r="M91" s="2">
        <f t="shared" si="93"/>
        <v>2015</v>
      </c>
      <c r="N91" s="2">
        <f t="shared" si="93"/>
        <v>2016</v>
      </c>
      <c r="O91" s="2">
        <f t="shared" si="93"/>
        <v>2017</v>
      </c>
      <c r="P91" s="2">
        <f t="shared" si="93"/>
        <v>2018</v>
      </c>
      <c r="Q91" s="2">
        <v>2019</v>
      </c>
      <c r="R91" s="2">
        <v>2020</v>
      </c>
      <c r="S91" s="2">
        <v>2021</v>
      </c>
    </row>
    <row r="92" spans="2:19">
      <c r="B92" s="18">
        <v>1</v>
      </c>
      <c r="C92" s="13" t="s">
        <v>42</v>
      </c>
      <c r="D92" s="14"/>
      <c r="E92" s="16">
        <f t="shared" ref="E92:S107" si="94">IFERROR(E6/D6-1,"")</f>
        <v>1.4239353174468228E-2</v>
      </c>
      <c r="F92" s="16">
        <f t="shared" si="94"/>
        <v>6.7576166706052376E-2</v>
      </c>
      <c r="G92" s="16">
        <f t="shared" si="94"/>
        <v>-3.0474768659083384E-4</v>
      </c>
      <c r="H92" s="16">
        <f t="shared" si="94"/>
        <v>7.4188398175844883E-2</v>
      </c>
      <c r="I92" s="16">
        <f t="shared" si="94"/>
        <v>8.7679724579396545E-2</v>
      </c>
      <c r="J92" s="16">
        <f t="shared" si="94"/>
        <v>4.7088792882551411E-2</v>
      </c>
      <c r="K92" s="16">
        <f t="shared" si="94"/>
        <v>3.2099021761368807E-2</v>
      </c>
      <c r="L92" s="16">
        <f t="shared" si="94"/>
        <v>4.3788186308276522E-2</v>
      </c>
      <c r="M92" s="16">
        <f t="shared" si="94"/>
        <v>2.5899886767968283E-2</v>
      </c>
      <c r="N92" s="16">
        <f t="shared" si="94"/>
        <v>3.10747792725794E-2</v>
      </c>
      <c r="O92" s="16">
        <f t="shared" si="94"/>
        <v>2.6755168905018945E-2</v>
      </c>
      <c r="P92" s="16">
        <f t="shared" si="94"/>
        <v>-7.2348999049534957E-2</v>
      </c>
      <c r="Q92" s="16">
        <f t="shared" si="94"/>
        <v>-7.0472989157135957E-2</v>
      </c>
      <c r="R92" s="16">
        <f t="shared" si="94"/>
        <v>-6.0297977497815403E-2</v>
      </c>
      <c r="S92" s="16">
        <f t="shared" si="94"/>
        <v>2.853339565849522E-2</v>
      </c>
    </row>
    <row r="93" spans="2:19">
      <c r="B93" s="18">
        <v>2</v>
      </c>
      <c r="C93" s="13" t="s">
        <v>43</v>
      </c>
      <c r="D93" s="14"/>
      <c r="E93" s="16">
        <f t="shared" ref="E93:P93" si="95">IFERROR(E7/D7-1,"")</f>
        <v>5.8976872696033356E-2</v>
      </c>
      <c r="F93" s="16">
        <f t="shared" si="95"/>
        <v>5.3748764611197153E-2</v>
      </c>
      <c r="G93" s="16">
        <f t="shared" si="95"/>
        <v>-1.2017374314409968E-2</v>
      </c>
      <c r="H93" s="16">
        <f t="shared" si="95"/>
        <v>0.13756597237074297</v>
      </c>
      <c r="I93" s="16">
        <f t="shared" si="95"/>
        <v>8.0511552223716754E-2</v>
      </c>
      <c r="J93" s="16">
        <f t="shared" si="95"/>
        <v>3.9631536258447619E-2</v>
      </c>
      <c r="K93" s="16">
        <f t="shared" si="95"/>
        <v>3.1413777131001019E-2</v>
      </c>
      <c r="L93" s="16">
        <f t="shared" si="95"/>
        <v>1.3425653661246928E-2</v>
      </c>
      <c r="M93" s="16">
        <f t="shared" si="95"/>
        <v>3.4217063483464871E-2</v>
      </c>
      <c r="N93" s="16">
        <f t="shared" si="95"/>
        <v>-2.6589527408675817E-3</v>
      </c>
      <c r="O93" s="16">
        <f t="shared" si="95"/>
        <v>2.1892621549944868E-2</v>
      </c>
      <c r="P93" s="16">
        <f t="shared" si="95"/>
        <v>-6.6817902030761211E-2</v>
      </c>
      <c r="Q93" s="16">
        <f t="shared" si="94"/>
        <v>-8.525951125792941E-2</v>
      </c>
      <c r="R93" s="16">
        <f t="shared" si="94"/>
        <v>-4.7821416653761051E-2</v>
      </c>
      <c r="S93" s="16">
        <f t="shared" si="94"/>
        <v>3.1394771723513903E-2</v>
      </c>
    </row>
    <row r="94" spans="2:19">
      <c r="B94" s="18" t="s">
        <v>44</v>
      </c>
      <c r="C94" s="13" t="s">
        <v>45</v>
      </c>
      <c r="D94" s="14"/>
      <c r="E94" s="16">
        <f t="shared" ref="E94:P94" si="96">IFERROR(E8/D8-1,"")</f>
        <v>4.8188490266467321E-2</v>
      </c>
      <c r="F94" s="16">
        <f t="shared" si="96"/>
        <v>3.1583386230517929E-2</v>
      </c>
      <c r="G94" s="16">
        <f t="shared" si="96"/>
        <v>3.0647342712596171E-2</v>
      </c>
      <c r="H94" s="16">
        <f t="shared" si="96"/>
        <v>6.1139033056084147E-2</v>
      </c>
      <c r="I94" s="16">
        <f t="shared" si="96"/>
        <v>5.4525541447992598E-2</v>
      </c>
      <c r="J94" s="16">
        <f t="shared" si="96"/>
        <v>8.5380043669508687E-2</v>
      </c>
      <c r="K94" s="16">
        <f t="shared" si="96"/>
        <v>5.8298611251798693E-2</v>
      </c>
      <c r="L94" s="16">
        <f t="shared" si="96"/>
        <v>5.6442572372634725E-2</v>
      </c>
      <c r="M94" s="16">
        <f t="shared" si="96"/>
        <v>1.5845453077242722E-2</v>
      </c>
      <c r="N94" s="16">
        <f t="shared" si="96"/>
        <v>1.7035326102901038E-2</v>
      </c>
      <c r="O94" s="16">
        <f t="shared" si="96"/>
        <v>1.9944863207132402E-2</v>
      </c>
      <c r="P94" s="16">
        <f t="shared" si="96"/>
        <v>-3.4218007243209558E-2</v>
      </c>
      <c r="Q94" s="16">
        <f t="shared" si="94"/>
        <v>-6.7123180936742077E-2</v>
      </c>
      <c r="R94" s="16">
        <f t="shared" si="94"/>
        <v>-3.5500833228947037E-2</v>
      </c>
      <c r="S94" s="16">
        <f t="shared" si="94"/>
        <v>-4.1345115764651608E-3</v>
      </c>
    </row>
    <row r="95" spans="2:19">
      <c r="B95" s="18" t="s">
        <v>46</v>
      </c>
      <c r="C95" s="13" t="s">
        <v>47</v>
      </c>
      <c r="D95" s="14"/>
      <c r="E95" s="16">
        <f t="shared" ref="E95:P95" si="97">IFERROR(E9/D9-1,"")</f>
        <v>0.15361418461176179</v>
      </c>
      <c r="F95" s="16">
        <f t="shared" si="97"/>
        <v>3.1185268409507971E-2</v>
      </c>
      <c r="G95" s="16">
        <f t="shared" si="97"/>
        <v>-8.5316849691431385E-3</v>
      </c>
      <c r="H95" s="16">
        <f t="shared" si="97"/>
        <v>-0.13748187922236133</v>
      </c>
      <c r="I95" s="16">
        <f t="shared" si="97"/>
        <v>1.5388513984355034E-2</v>
      </c>
      <c r="J95" s="16">
        <f t="shared" si="97"/>
        <v>3.1692767289761781E-2</v>
      </c>
      <c r="K95" s="16">
        <f t="shared" si="97"/>
        <v>0.20817571639668331</v>
      </c>
      <c r="L95" s="16">
        <f t="shared" si="97"/>
        <v>3.0385361867708127E-2</v>
      </c>
      <c r="M95" s="16">
        <f t="shared" si="97"/>
        <v>-0.14332224659018</v>
      </c>
      <c r="N95" s="16">
        <f t="shared" si="97"/>
        <v>2.7048245664502257E-2</v>
      </c>
      <c r="O95" s="16">
        <f t="shared" si="97"/>
        <v>-9.3753348990707197E-3</v>
      </c>
      <c r="P95" s="16">
        <f t="shared" si="97"/>
        <v>-0.23528898474508153</v>
      </c>
      <c r="Q95" s="16">
        <f t="shared" si="94"/>
        <v>-0.11323509890218353</v>
      </c>
      <c r="R95" s="16">
        <f t="shared" si="94"/>
        <v>-2.4540699702484736E-2</v>
      </c>
      <c r="S95" s="16">
        <f t="shared" si="94"/>
        <v>3.2469919966105376E-2</v>
      </c>
    </row>
    <row r="96" spans="2:19">
      <c r="B96" s="18">
        <v>4</v>
      </c>
      <c r="C96" s="13" t="s">
        <v>48</v>
      </c>
      <c r="D96" s="14"/>
      <c r="E96" s="16">
        <f t="shared" ref="E96:P96" si="98">IFERROR(E10/D10-1,"")</f>
        <v>8.2637002827840034E-2</v>
      </c>
      <c r="F96" s="16">
        <f t="shared" si="98"/>
        <v>1.8585053797576023E-2</v>
      </c>
      <c r="G96" s="16">
        <f t="shared" si="98"/>
        <v>9.9228609835044779E-3</v>
      </c>
      <c r="H96" s="16">
        <f t="shared" si="98"/>
        <v>9.3349449291180164E-3</v>
      </c>
      <c r="I96" s="16">
        <f t="shared" si="98"/>
        <v>8.2247578192522486E-2</v>
      </c>
      <c r="J96" s="16">
        <f t="shared" si="98"/>
        <v>3.6794547129636257E-2</v>
      </c>
      <c r="K96" s="16">
        <f t="shared" si="98"/>
        <v>5.3307999923716265E-2</v>
      </c>
      <c r="L96" s="16">
        <f t="shared" si="98"/>
        <v>3.9031603574273266E-2</v>
      </c>
      <c r="M96" s="16">
        <f t="shared" si="98"/>
        <v>-3.8450220639970611E-2</v>
      </c>
      <c r="N96" s="16">
        <f t="shared" si="98"/>
        <v>2.3233718606878284E-2</v>
      </c>
      <c r="O96" s="16">
        <f t="shared" si="98"/>
        <v>-6.2412854564447229E-2</v>
      </c>
      <c r="P96" s="16">
        <f t="shared" si="98"/>
        <v>-0.21692324153662812</v>
      </c>
      <c r="Q96" s="16">
        <f t="shared" si="94"/>
        <v>-7.1962620407216016E-2</v>
      </c>
      <c r="R96" s="16">
        <f t="shared" si="94"/>
        <v>-7.6309494919684751E-2</v>
      </c>
      <c r="S96" s="16">
        <f t="shared" si="94"/>
        <v>2.0659821811490398E-2</v>
      </c>
    </row>
    <row r="97" spans="2:19">
      <c r="B97" s="18">
        <v>6</v>
      </c>
      <c r="C97" s="13" t="s">
        <v>49</v>
      </c>
      <c r="D97" s="14"/>
      <c r="E97" s="16">
        <f t="shared" ref="E97:P97" si="99">IFERROR(E11/D11-1,"")</f>
        <v>6.4717151691143115E-2</v>
      </c>
      <c r="F97" s="16">
        <f t="shared" si="99"/>
        <v>-9.6287885592518663E-3</v>
      </c>
      <c r="G97" s="16">
        <f t="shared" si="99"/>
        <v>4.8643921860721306E-2</v>
      </c>
      <c r="H97" s="16">
        <f t="shared" si="99"/>
        <v>4.710493017600581E-2</v>
      </c>
      <c r="I97" s="16">
        <f t="shared" si="99"/>
        <v>5.7104866937340848E-2</v>
      </c>
      <c r="J97" s="16">
        <f t="shared" si="99"/>
        <v>5.884716376412813E-2</v>
      </c>
      <c r="K97" s="16">
        <f t="shared" si="99"/>
        <v>5.7176954168508987E-2</v>
      </c>
      <c r="L97" s="16">
        <f t="shared" si="99"/>
        <v>4.4431386673271733E-2</v>
      </c>
      <c r="M97" s="16">
        <f t="shared" si="99"/>
        <v>1.8647441841313617E-2</v>
      </c>
      <c r="N97" s="16">
        <f t="shared" si="99"/>
        <v>1.0107036485841991E-2</v>
      </c>
      <c r="O97" s="16">
        <f t="shared" si="99"/>
        <v>-4.5964245930435021E-2</v>
      </c>
      <c r="P97" s="16">
        <f t="shared" si="99"/>
        <v>-4.3113535411676507E-2</v>
      </c>
      <c r="Q97" s="16">
        <f t="shared" si="94"/>
        <v>-2.8381628467451292E-2</v>
      </c>
      <c r="R97" s="16">
        <f t="shared" si="94"/>
        <v>-1.8154319577147193E-2</v>
      </c>
      <c r="S97" s="16">
        <f t="shared" si="94"/>
        <v>4.0547062541130385E-2</v>
      </c>
    </row>
    <row r="98" spans="2:19">
      <c r="B98" s="18">
        <v>7</v>
      </c>
      <c r="C98" s="13" t="s">
        <v>50</v>
      </c>
      <c r="D98" s="14"/>
      <c r="E98" s="16">
        <f t="shared" ref="E98:P98" si="100">IFERROR(E12/D12-1,"")</f>
        <v>0.15592951911520081</v>
      </c>
      <c r="F98" s="16">
        <f t="shared" si="100"/>
        <v>-5.1786111174080829E-2</v>
      </c>
      <c r="G98" s="16">
        <f t="shared" si="100"/>
        <v>4.2347741435563524E-2</v>
      </c>
      <c r="H98" s="16">
        <f t="shared" si="100"/>
        <v>5.7929020725391078E-2</v>
      </c>
      <c r="I98" s="16">
        <f t="shared" si="100"/>
        <v>2.4239765398673674E-2</v>
      </c>
      <c r="J98" s="16">
        <f t="shared" si="100"/>
        <v>6.3734252131530722E-2</v>
      </c>
      <c r="K98" s="16">
        <f t="shared" si="100"/>
        <v>5.7838678505949925E-2</v>
      </c>
      <c r="L98" s="16">
        <f t="shared" si="100"/>
        <v>4.0715291421987709E-2</v>
      </c>
      <c r="M98" s="16">
        <f t="shared" si="100"/>
        <v>-1.9853772965511274E-2</v>
      </c>
      <c r="N98" s="16">
        <f t="shared" si="100"/>
        <v>2.9655038924844668E-2</v>
      </c>
      <c r="O98" s="16">
        <f t="shared" si="100"/>
        <v>-3.3333142008346917E-2</v>
      </c>
      <c r="P98" s="16">
        <f t="shared" si="100"/>
        <v>-2.455376691308031E-2</v>
      </c>
      <c r="Q98" s="16">
        <f t="shared" si="94"/>
        <v>-4.4157900009278439E-2</v>
      </c>
      <c r="R98" s="16">
        <f t="shared" si="94"/>
        <v>-4.7250102767421698E-2</v>
      </c>
      <c r="S98" s="16">
        <f t="shared" si="94"/>
        <v>4.1403339058484034E-2</v>
      </c>
    </row>
    <row r="99" spans="2:19">
      <c r="B99" s="18">
        <v>8</v>
      </c>
      <c r="C99" s="3" t="s">
        <v>51</v>
      </c>
      <c r="D99" s="14"/>
      <c r="E99" s="16">
        <f t="shared" ref="E99:P99" si="101">IFERROR(E13/D13-1,"")</f>
        <v>6.1612228273198122E-2</v>
      </c>
      <c r="F99" s="16">
        <f t="shared" si="101"/>
        <v>-7.4047082932651165E-3</v>
      </c>
      <c r="G99" s="16">
        <f t="shared" si="101"/>
        <v>-8.7033727949373585E-2</v>
      </c>
      <c r="H99" s="16">
        <f t="shared" si="101"/>
        <v>0.2144413802979821</v>
      </c>
      <c r="I99" s="16">
        <f t="shared" si="101"/>
        <v>2.3856552847626E-2</v>
      </c>
      <c r="J99" s="16">
        <f t="shared" si="101"/>
        <v>4.5640859579783033E-3</v>
      </c>
      <c r="K99" s="16">
        <f t="shared" si="101"/>
        <v>2.4475552221507879E-2</v>
      </c>
      <c r="L99" s="16">
        <f t="shared" si="101"/>
        <v>2.2927949304977879E-2</v>
      </c>
      <c r="M99" s="16">
        <f t="shared" si="101"/>
        <v>3.6238327994565056E-2</v>
      </c>
      <c r="N99" s="16">
        <f t="shared" si="101"/>
        <v>4.1225304874768165E-2</v>
      </c>
      <c r="O99" s="16">
        <f t="shared" si="101"/>
        <v>2.6797099143488934E-2</v>
      </c>
      <c r="P99" s="16">
        <f t="shared" si="101"/>
        <v>6.2099071684540652E-2</v>
      </c>
      <c r="Q99" s="16">
        <f t="shared" si="94"/>
        <v>-5.9597324041595345E-2</v>
      </c>
      <c r="R99" s="16">
        <f t="shared" si="94"/>
        <v>-0.10339372704986172</v>
      </c>
      <c r="S99" s="16">
        <f t="shared" si="94"/>
        <v>8.8017549099163483E-2</v>
      </c>
    </row>
    <row r="100" spans="2:19">
      <c r="B100" s="18">
        <v>9</v>
      </c>
      <c r="C100" s="13" t="s">
        <v>52</v>
      </c>
      <c r="D100" s="14"/>
      <c r="E100" s="16">
        <f t="shared" ref="E100:P100" si="102">IFERROR(E14/D14-1,"")</f>
        <v>4.5781896404860856E-2</v>
      </c>
      <c r="F100" s="16">
        <f t="shared" si="102"/>
        <v>-2.1284056559283449E-2</v>
      </c>
      <c r="G100" s="16">
        <f t="shared" si="102"/>
        <v>-1.6349844342167574E-2</v>
      </c>
      <c r="H100" s="16">
        <f t="shared" si="102"/>
        <v>2.6244605530644005E-2</v>
      </c>
      <c r="I100" s="16">
        <f t="shared" si="102"/>
        <v>2.2764211286290692E-2</v>
      </c>
      <c r="J100" s="16">
        <f t="shared" si="102"/>
        <v>0.10152328211214634</v>
      </c>
      <c r="K100" s="16">
        <f t="shared" si="102"/>
        <v>6.8491447021701735E-2</v>
      </c>
      <c r="L100" s="16">
        <f t="shared" si="102"/>
        <v>6.9625170358783572E-2</v>
      </c>
      <c r="M100" s="16">
        <f t="shared" si="102"/>
        <v>5.0789915127085861E-2</v>
      </c>
      <c r="N100" s="16">
        <f t="shared" si="102"/>
        <v>6.9404594860625446E-2</v>
      </c>
      <c r="O100" s="16">
        <f t="shared" si="102"/>
        <v>5.5666052695690027E-2</v>
      </c>
      <c r="P100" s="16">
        <f t="shared" si="102"/>
        <v>6.4802166256849425E-2</v>
      </c>
      <c r="Q100" s="16">
        <f t="shared" si="94"/>
        <v>5.163885655996503E-2</v>
      </c>
      <c r="R100" s="16">
        <f t="shared" si="94"/>
        <v>2.1474186053430655E-2</v>
      </c>
      <c r="S100" s="16">
        <f t="shared" si="94"/>
        <v>0.12661708665084692</v>
      </c>
    </row>
    <row r="101" spans="2:19">
      <c r="B101" s="18">
        <v>10</v>
      </c>
      <c r="C101" s="13" t="s">
        <v>53</v>
      </c>
      <c r="D101" s="14"/>
      <c r="E101" s="16">
        <f t="shared" ref="E101:P101" si="103">IFERROR(E15/D15-1,"")</f>
        <v>5.3415781293699949E-2</v>
      </c>
      <c r="F101" s="16">
        <f t="shared" si="103"/>
        <v>-3.3921106226409203E-2</v>
      </c>
      <c r="G101" s="16">
        <f t="shared" si="103"/>
        <v>2.6043623610347622E-2</v>
      </c>
      <c r="H101" s="16">
        <f t="shared" si="103"/>
        <v>4.9739605940337217E-2</v>
      </c>
      <c r="I101" s="16">
        <f t="shared" si="103"/>
        <v>5.1866904169469263E-2</v>
      </c>
      <c r="J101" s="16">
        <f t="shared" si="103"/>
        <v>6.6264222035613551E-2</v>
      </c>
      <c r="K101" s="16">
        <f t="shared" si="103"/>
        <v>5.9697772896250667E-2</v>
      </c>
      <c r="L101" s="16">
        <f t="shared" si="103"/>
        <v>3.2814129989696239E-2</v>
      </c>
      <c r="M101" s="16">
        <f t="shared" si="103"/>
        <v>2.3667325163602815E-2</v>
      </c>
      <c r="N101" s="16">
        <f t="shared" si="103"/>
        <v>7.8491681858179341E-3</v>
      </c>
      <c r="O101" s="16">
        <f t="shared" si="103"/>
        <v>-2.3855451156677865E-2</v>
      </c>
      <c r="P101" s="16">
        <f t="shared" si="103"/>
        <v>-6.755558230399572E-2</v>
      </c>
      <c r="Q101" s="16">
        <f t="shared" si="94"/>
        <v>-6.5725240554282749E-2</v>
      </c>
      <c r="R101" s="16">
        <f t="shared" si="94"/>
        <v>-8.607123251925819E-2</v>
      </c>
      <c r="S101" s="16">
        <f t="shared" si="94"/>
        <v>6.0431949415904462E-3</v>
      </c>
    </row>
    <row r="102" spans="2:19">
      <c r="B102" s="18">
        <v>12</v>
      </c>
      <c r="C102" s="13" t="s">
        <v>54</v>
      </c>
      <c r="D102" s="14"/>
      <c r="E102" s="16">
        <f t="shared" ref="E102:P102" si="104">IFERROR(E16/D16-1,"")</f>
        <v>9.9629714021810312E-2</v>
      </c>
      <c r="F102" s="16">
        <f t="shared" si="104"/>
        <v>3.4237030182200812E-2</v>
      </c>
      <c r="G102" s="16">
        <f t="shared" si="104"/>
        <v>3.5788996322954292E-2</v>
      </c>
      <c r="H102" s="16">
        <f t="shared" si="104"/>
        <v>6.2606940410125933E-2</v>
      </c>
      <c r="I102" s="16">
        <f t="shared" si="104"/>
        <v>4.6335296324616859E-2</v>
      </c>
      <c r="J102" s="16">
        <f t="shared" si="104"/>
        <v>5.3209953452898473E-2</v>
      </c>
      <c r="K102" s="16">
        <f t="shared" si="104"/>
        <v>6.4968993338628378E-2</v>
      </c>
      <c r="L102" s="16">
        <f t="shared" si="104"/>
        <v>8.3376107540476863E-2</v>
      </c>
      <c r="M102" s="16">
        <f t="shared" si="104"/>
        <v>4.1593450700543988E-2</v>
      </c>
      <c r="N102" s="16">
        <f t="shared" si="104"/>
        <v>3.3639883214823918E-2</v>
      </c>
      <c r="O102" s="16">
        <f t="shared" si="104"/>
        <v>-3.3111617669299154E-2</v>
      </c>
      <c r="P102" s="16">
        <f t="shared" si="104"/>
        <v>3.8565479581110118E-2</v>
      </c>
      <c r="Q102" s="16">
        <f t="shared" si="94"/>
        <v>0.18076443115889718</v>
      </c>
      <c r="R102" s="16">
        <f t="shared" si="94"/>
        <v>4.9575830063683712E-2</v>
      </c>
      <c r="S102" s="16"/>
    </row>
    <row r="103" spans="2:19">
      <c r="B103" s="18">
        <v>13</v>
      </c>
      <c r="C103" s="13" t="s">
        <v>55</v>
      </c>
      <c r="D103" s="14"/>
      <c r="E103" s="16">
        <f t="shared" ref="E103:P103" si="105">IFERROR(E17/D17-1,"")</f>
        <v>0.10026028001886744</v>
      </c>
      <c r="F103" s="16">
        <f t="shared" si="105"/>
        <v>7.3740611759551822E-3</v>
      </c>
      <c r="G103" s="16">
        <f t="shared" si="105"/>
        <v>-1.796052214423205E-2</v>
      </c>
      <c r="H103" s="16">
        <f t="shared" si="105"/>
        <v>8.0418615615426958E-2</v>
      </c>
      <c r="I103" s="16">
        <f t="shared" si="105"/>
        <v>0.29937226362028491</v>
      </c>
      <c r="J103" s="16">
        <f t="shared" si="105"/>
        <v>-5.7261059868501274E-2</v>
      </c>
      <c r="K103" s="16">
        <f t="shared" si="105"/>
        <v>-7.1044735766929268E-2</v>
      </c>
      <c r="L103" s="16">
        <f t="shared" si="105"/>
        <v>3.1648293221666846E-2</v>
      </c>
      <c r="M103" s="16">
        <f t="shared" si="105"/>
        <v>3.5577969458295833E-3</v>
      </c>
      <c r="N103" s="16">
        <f t="shared" si="105"/>
        <v>-1.0735567208914998E-2</v>
      </c>
      <c r="O103" s="16">
        <f t="shared" si="105"/>
        <v>0.11723348463912742</v>
      </c>
      <c r="P103" s="16">
        <f t="shared" si="105"/>
        <v>9.2302629808789227E-3</v>
      </c>
      <c r="Q103" s="16">
        <f t="shared" si="94"/>
        <v>-4.0080601251307524E-2</v>
      </c>
      <c r="R103" s="16">
        <f t="shared" si="94"/>
        <v>0.14706492656745751</v>
      </c>
      <c r="S103" s="16">
        <f t="shared" si="94"/>
        <v>-2.7942005005957893E-2</v>
      </c>
    </row>
    <row r="104" spans="2:19">
      <c r="B104" s="18">
        <v>14</v>
      </c>
      <c r="C104" s="13" t="s">
        <v>56</v>
      </c>
      <c r="D104" s="14"/>
      <c r="E104" s="16">
        <f t="shared" ref="E104:P104" si="106">IFERROR(E18/D18-1,"")</f>
        <v>1.0475250948366099E-2</v>
      </c>
      <c r="F104" s="16">
        <f t="shared" si="106"/>
        <v>1.176062079169049E-2</v>
      </c>
      <c r="G104" s="16">
        <f t="shared" si="106"/>
        <v>1.0066306313682993E-3</v>
      </c>
      <c r="H104" s="16">
        <f t="shared" si="106"/>
        <v>0.10159482343444504</v>
      </c>
      <c r="I104" s="16">
        <f t="shared" si="106"/>
        <v>2.3555913600046718E-2</v>
      </c>
      <c r="J104" s="16">
        <f t="shared" si="106"/>
        <v>8.3413899529372504E-2</v>
      </c>
      <c r="K104" s="16">
        <f t="shared" si="106"/>
        <v>1.0687956766456175E-2</v>
      </c>
      <c r="L104" s="16">
        <f t="shared" si="106"/>
        <v>7.3009934899095352E-2</v>
      </c>
      <c r="M104" s="16">
        <f t="shared" si="106"/>
        <v>2.5106987116463308E-2</v>
      </c>
      <c r="N104" s="16">
        <f t="shared" si="106"/>
        <v>6.5395057802816847E-2</v>
      </c>
      <c r="O104" s="16">
        <f t="shared" si="106"/>
        <v>-0.11990587487037974</v>
      </c>
      <c r="P104" s="16">
        <f t="shared" si="106"/>
        <v>-0.14332610864156803</v>
      </c>
      <c r="Q104" s="16">
        <f t="shared" si="94"/>
        <v>-2.2919280328550728E-2</v>
      </c>
      <c r="R104" s="16">
        <f t="shared" si="94"/>
        <v>-4.3576948264156146E-2</v>
      </c>
      <c r="S104" s="16">
        <f t="shared" si="94"/>
        <v>2.127157339290342E-2</v>
      </c>
    </row>
    <row r="105" spans="2:19">
      <c r="B105" s="18">
        <v>15</v>
      </c>
      <c r="C105" s="13" t="s">
        <v>57</v>
      </c>
      <c r="D105" s="14"/>
      <c r="E105" s="16">
        <f t="shared" ref="E105:P105" si="107">IFERROR(E19/D19-1,"")</f>
        <v>8.5927250529060251E-2</v>
      </c>
      <c r="F105" s="16">
        <f t="shared" si="107"/>
        <v>7.0262710936898287E-2</v>
      </c>
      <c r="G105" s="16">
        <f t="shared" si="107"/>
        <v>5.1628106742172886E-2</v>
      </c>
      <c r="H105" s="16">
        <f t="shared" si="107"/>
        <v>7.4589680979032291E-2</v>
      </c>
      <c r="I105" s="16">
        <f t="shared" si="107"/>
        <v>2.3204400187792018E-2</v>
      </c>
      <c r="J105" s="16">
        <f t="shared" si="107"/>
        <v>8.7113278943326877E-2</v>
      </c>
      <c r="K105" s="16">
        <f t="shared" si="107"/>
        <v>0.10490074411033645</v>
      </c>
      <c r="L105" s="16">
        <f t="shared" si="107"/>
        <v>7.372200805808804E-3</v>
      </c>
      <c r="M105" s="16">
        <f t="shared" si="107"/>
        <v>-3.8608837490277548E-2</v>
      </c>
      <c r="N105" s="16">
        <f t="shared" si="107"/>
        <v>6.0725001409425383E-2</v>
      </c>
      <c r="O105" s="16">
        <f t="shared" si="107"/>
        <v>0.11395953500461298</v>
      </c>
      <c r="P105" s="16">
        <f t="shared" si="107"/>
        <v>-5.4539262296183222E-2</v>
      </c>
      <c r="Q105" s="16">
        <f t="shared" si="94"/>
        <v>-1</v>
      </c>
      <c r="R105" s="16" t="str">
        <f t="shared" si="94"/>
        <v/>
      </c>
      <c r="S105" s="16" t="str">
        <f t="shared" si="94"/>
        <v/>
      </c>
    </row>
    <row r="106" spans="2:19">
      <c r="B106" s="18">
        <v>18</v>
      </c>
      <c r="C106" s="13" t="s">
        <v>58</v>
      </c>
      <c r="D106" s="14"/>
      <c r="E106" s="16">
        <f t="shared" ref="E106:P106" si="108">IFERROR(E20/D20-1,"")</f>
        <v>4.0172481186163456E-2</v>
      </c>
      <c r="F106" s="16">
        <f t="shared" si="108"/>
        <v>5.2661654393920898E-2</v>
      </c>
      <c r="G106" s="16">
        <f t="shared" si="108"/>
        <v>7.9116107201977481E-3</v>
      </c>
      <c r="H106" s="16">
        <f t="shared" si="108"/>
        <v>3.9724931095263205E-2</v>
      </c>
      <c r="I106" s="16">
        <f t="shared" si="108"/>
        <v>6.7618480635784683E-2</v>
      </c>
      <c r="J106" s="16">
        <f t="shared" si="108"/>
        <v>6.5217718524855472E-2</v>
      </c>
      <c r="K106" s="16">
        <f t="shared" si="108"/>
        <v>7.7070789627011305E-2</v>
      </c>
      <c r="L106" s="16">
        <f t="shared" si="108"/>
        <v>4.9954193407131475E-2</v>
      </c>
      <c r="M106" s="16">
        <f t="shared" si="108"/>
        <v>4.3880187486139643E-2</v>
      </c>
      <c r="N106" s="16">
        <f t="shared" si="108"/>
        <v>3.8005822552098056E-2</v>
      </c>
      <c r="O106" s="16">
        <f t="shared" si="108"/>
        <v>-1.6489701238634691E-2</v>
      </c>
      <c r="P106" s="16">
        <f t="shared" si="108"/>
        <v>-7.8548470340328191E-2</v>
      </c>
      <c r="Q106" s="16">
        <f t="shared" si="94"/>
        <v>-5.5452916148954423E-2</v>
      </c>
      <c r="R106" s="16">
        <f t="shared" si="94"/>
        <v>-3.1740247879440187E-2</v>
      </c>
      <c r="S106" s="16">
        <f t="shared" si="94"/>
        <v>4.9205686430376705E-2</v>
      </c>
    </row>
    <row r="107" spans="2:19">
      <c r="B107" s="18">
        <v>20</v>
      </c>
      <c r="C107" s="13" t="s">
        <v>59</v>
      </c>
      <c r="D107" s="14"/>
      <c r="E107" s="16" t="str">
        <f t="shared" ref="E107:P107" si="109">IFERROR(E21/D21-1,"")</f>
        <v/>
      </c>
      <c r="F107" s="16" t="str">
        <f t="shared" si="109"/>
        <v/>
      </c>
      <c r="G107" s="16" t="str">
        <f t="shared" si="109"/>
        <v/>
      </c>
      <c r="H107" s="16">
        <f t="shared" si="109"/>
        <v>0.49233774387833429</v>
      </c>
      <c r="I107" s="16">
        <f t="shared" si="109"/>
        <v>2.7572497078301521</v>
      </c>
      <c r="J107" s="16">
        <f t="shared" si="109"/>
        <v>2.3741142950753247E-2</v>
      </c>
      <c r="K107" s="16">
        <f t="shared" si="109"/>
        <v>-0.14119937126791615</v>
      </c>
      <c r="L107" s="16">
        <f t="shared" si="109"/>
        <v>8.0172239610235785E-2</v>
      </c>
      <c r="M107" s="16">
        <f t="shared" si="109"/>
        <v>0.67553372675635659</v>
      </c>
      <c r="N107" s="16">
        <f t="shared" si="109"/>
        <v>-0.30481969161479994</v>
      </c>
      <c r="O107" s="16">
        <f t="shared" si="109"/>
        <v>0.32838002329499139</v>
      </c>
      <c r="P107" s="16">
        <f t="shared" si="109"/>
        <v>-0.11222349490677919</v>
      </c>
      <c r="Q107" s="16">
        <f t="shared" si="94"/>
        <v>-0.25183847976970175</v>
      </c>
      <c r="R107" s="16">
        <f t="shared" si="94"/>
        <v>3.5410764872521039E-3</v>
      </c>
      <c r="S107" s="16">
        <f t="shared" si="94"/>
        <v>0.22300635144671843</v>
      </c>
    </row>
    <row r="108" spans="2:19">
      <c r="B108" s="18">
        <v>21</v>
      </c>
      <c r="C108" s="13" t="s">
        <v>60</v>
      </c>
      <c r="D108" s="14"/>
      <c r="E108" s="16">
        <f t="shared" ref="E108:S123" si="110">IFERROR(E22/D22-1,"")</f>
        <v>4.5915412861762039E-2</v>
      </c>
      <c r="F108" s="16">
        <f t="shared" si="110"/>
        <v>2.1979777510209741E-2</v>
      </c>
      <c r="G108" s="16">
        <f t="shared" si="110"/>
        <v>1.9461405893058004E-2</v>
      </c>
      <c r="H108" s="16">
        <f t="shared" si="110"/>
        <v>9.2037261993635378E-2</v>
      </c>
      <c r="I108" s="16">
        <f t="shared" si="110"/>
        <v>0.18015834173151934</v>
      </c>
      <c r="J108" s="16">
        <f t="shared" si="110"/>
        <v>2.420112500127658E-2</v>
      </c>
      <c r="K108" s="16">
        <f t="shared" si="110"/>
        <v>3.7887108989934193E-2</v>
      </c>
      <c r="L108" s="16">
        <f t="shared" si="110"/>
        <v>8.0405939415311156E-3</v>
      </c>
      <c r="M108" s="16">
        <f t="shared" si="110"/>
        <v>6.6845171710083084E-2</v>
      </c>
      <c r="N108" s="16">
        <f t="shared" si="110"/>
        <v>4.1757949781454418E-2</v>
      </c>
      <c r="O108" s="16">
        <f t="shared" si="110"/>
        <v>-4.0745009946639987E-3</v>
      </c>
      <c r="P108" s="16">
        <f t="shared" si="110"/>
        <v>5.9202788357835434E-2</v>
      </c>
      <c r="Q108" s="16">
        <f t="shared" si="110"/>
        <v>6.1673304469226586E-2</v>
      </c>
      <c r="R108" s="16">
        <f t="shared" si="110"/>
        <v>2.2127184490011276E-2</v>
      </c>
      <c r="S108" s="16">
        <f t="shared" si="110"/>
        <v>7.3188358661476771E-2</v>
      </c>
    </row>
    <row r="109" spans="2:19">
      <c r="B109" s="18">
        <v>22</v>
      </c>
      <c r="C109" s="13" t="s">
        <v>61</v>
      </c>
      <c r="D109" s="14"/>
      <c r="E109" s="16">
        <f t="shared" ref="E109:P109" si="111">IFERROR(E23/D23-1,"")</f>
        <v>5.8871905353700349E-2</v>
      </c>
      <c r="F109" s="16">
        <f t="shared" si="111"/>
        <v>0.18217239905767513</v>
      </c>
      <c r="G109" s="16">
        <f t="shared" si="111"/>
        <v>-4.8186230271895059E-2</v>
      </c>
      <c r="H109" s="16">
        <f t="shared" si="111"/>
        <v>2.0875897493067397E-2</v>
      </c>
      <c r="I109" s="16">
        <f t="shared" si="111"/>
        <v>6.2732475397874188E-2</v>
      </c>
      <c r="J109" s="16">
        <f t="shared" si="111"/>
        <v>6.6651098986407087E-2</v>
      </c>
      <c r="K109" s="16">
        <f t="shared" si="111"/>
        <v>4.9271186760470043E-2</v>
      </c>
      <c r="L109" s="16">
        <f t="shared" si="111"/>
        <v>5.3881162080492206E-2</v>
      </c>
      <c r="M109" s="16">
        <f t="shared" si="111"/>
        <v>3.7253429703558494E-2</v>
      </c>
      <c r="N109" s="16">
        <f t="shared" si="111"/>
        <v>-2.0416138898460279E-4</v>
      </c>
      <c r="O109" s="16">
        <f t="shared" si="111"/>
        <v>-4.8910857680629749E-2</v>
      </c>
      <c r="P109" s="16">
        <f t="shared" si="111"/>
        <v>-1.802529197407976E-2</v>
      </c>
      <c r="Q109" s="16">
        <f t="shared" si="110"/>
        <v>-2.4607840168530237E-2</v>
      </c>
      <c r="R109" s="16">
        <f t="shared" si="110"/>
        <v>1.3259503741157364E-2</v>
      </c>
      <c r="S109" s="16">
        <f t="shared" si="110"/>
        <v>9.2695082192150613E-2</v>
      </c>
    </row>
    <row r="110" spans="2:19">
      <c r="B110" s="18">
        <v>23</v>
      </c>
      <c r="C110" s="13" t="s">
        <v>62</v>
      </c>
      <c r="D110" s="14"/>
      <c r="E110" s="16">
        <f t="shared" ref="E110:P110" si="112">IFERROR(E24/D24-1,"")</f>
        <v>0.18652248709903341</v>
      </c>
      <c r="F110" s="16">
        <f t="shared" si="112"/>
        <v>1.4677754759944595E-2</v>
      </c>
      <c r="G110" s="16">
        <f t="shared" si="112"/>
        <v>-2.761297892142156E-2</v>
      </c>
      <c r="H110" s="16">
        <f t="shared" si="112"/>
        <v>2.7439768265964171E-2</v>
      </c>
      <c r="I110" s="16">
        <f t="shared" si="112"/>
        <v>6.8179461126453234E-2</v>
      </c>
      <c r="J110" s="16">
        <f t="shared" si="112"/>
        <v>7.8004523294480821E-2</v>
      </c>
      <c r="K110" s="16">
        <f t="shared" si="112"/>
        <v>5.8757118403933939E-2</v>
      </c>
      <c r="L110" s="16">
        <f t="shared" si="112"/>
        <v>4.7984259214591818E-2</v>
      </c>
      <c r="M110" s="16">
        <f t="shared" si="112"/>
        <v>2.2562413664616976E-2</v>
      </c>
      <c r="N110" s="16">
        <f t="shared" si="112"/>
        <v>-1.1440463189783201E-2</v>
      </c>
      <c r="O110" s="16">
        <f t="shared" si="112"/>
        <v>-8.2176123469705042E-2</v>
      </c>
      <c r="P110" s="16">
        <f t="shared" si="112"/>
        <v>-0.12690167129233687</v>
      </c>
      <c r="Q110" s="16">
        <f t="shared" si="110"/>
        <v>-7.7846525870480465E-2</v>
      </c>
      <c r="R110" s="16">
        <f t="shared" si="110"/>
        <v>-4.348783957726754E-2</v>
      </c>
      <c r="S110" s="16">
        <f t="shared" si="110"/>
        <v>6.9236346375121327E-2</v>
      </c>
    </row>
    <row r="111" spans="2:19">
      <c r="B111" s="18">
        <v>26</v>
      </c>
      <c r="C111" s="13" t="s">
        <v>63</v>
      </c>
      <c r="D111" s="14"/>
      <c r="E111" s="16">
        <f t="shared" ref="E111:P111" si="113">IFERROR(E25/D25-1,"")</f>
        <v>3.2019709077060865E-2</v>
      </c>
      <c r="F111" s="16">
        <f t="shared" si="113"/>
        <v>-6.9539596898987588E-3</v>
      </c>
      <c r="G111" s="16">
        <f t="shared" si="113"/>
        <v>-3.6186510540421879E-2</v>
      </c>
      <c r="H111" s="16">
        <f t="shared" si="113"/>
        <v>6.1961150324905567E-2</v>
      </c>
      <c r="I111" s="16">
        <f t="shared" si="113"/>
        <v>8.5904325911789536E-2</v>
      </c>
      <c r="J111" s="16">
        <f t="shared" si="113"/>
        <v>9.1336139492854462E-2</v>
      </c>
      <c r="K111" s="16">
        <f t="shared" si="113"/>
        <v>0.11268912915412743</v>
      </c>
      <c r="L111" s="16">
        <f t="shared" si="113"/>
        <v>5.8575447830252925E-2</v>
      </c>
      <c r="M111" s="16">
        <f t="shared" si="113"/>
        <v>7.713337564938616E-2</v>
      </c>
      <c r="N111" s="16">
        <f t="shared" si="113"/>
        <v>0.11521120709511989</v>
      </c>
      <c r="O111" s="16">
        <f t="shared" si="113"/>
        <v>4.3468341875565697E-2</v>
      </c>
      <c r="P111" s="16">
        <f t="shared" si="113"/>
        <v>-9.2496219477341546E-3</v>
      </c>
      <c r="Q111" s="16">
        <f t="shared" si="110"/>
        <v>-0.13002772326130463</v>
      </c>
      <c r="R111" s="16">
        <f t="shared" si="110"/>
        <v>-1.9608567673738864E-2</v>
      </c>
      <c r="S111" s="16">
        <f t="shared" si="110"/>
        <v>1.1338971401215092E-2</v>
      </c>
    </row>
    <row r="112" spans="2:19">
      <c r="B112" s="18">
        <v>28</v>
      </c>
      <c r="C112" s="13" t="s">
        <v>64</v>
      </c>
      <c r="D112" s="14"/>
      <c r="E112" s="16">
        <f t="shared" ref="E112:P112" si="114">IFERROR(E26/D26-1,"")</f>
        <v>4.7896398930932671E-2</v>
      </c>
      <c r="F112" s="16">
        <f t="shared" si="114"/>
        <v>5.2216265293848929E-2</v>
      </c>
      <c r="G112" s="16">
        <f t="shared" si="114"/>
        <v>-0.13402172640521615</v>
      </c>
      <c r="H112" s="16">
        <f t="shared" si="114"/>
        <v>8.0703457954265145E-2</v>
      </c>
      <c r="I112" s="16">
        <f t="shared" si="114"/>
        <v>4.1557356322074135E-2</v>
      </c>
      <c r="J112" s="16">
        <f t="shared" si="114"/>
        <v>2.4410104590116166E-2</v>
      </c>
      <c r="K112" s="16">
        <f t="shared" si="114"/>
        <v>0.16854514252088171</v>
      </c>
      <c r="L112" s="16">
        <f t="shared" si="114"/>
        <v>4.8824266375570913E-2</v>
      </c>
      <c r="M112" s="16">
        <f t="shared" si="114"/>
        <v>1.4801046562501252E-2</v>
      </c>
      <c r="N112" s="16">
        <f t="shared" si="114"/>
        <v>2.3024787035381244E-2</v>
      </c>
      <c r="O112" s="16">
        <f t="shared" si="114"/>
        <v>-0.11216262945860422</v>
      </c>
      <c r="P112" s="16">
        <f t="shared" si="114"/>
        <v>1.9439995525269316E-2</v>
      </c>
      <c r="Q112" s="16">
        <f t="shared" si="110"/>
        <v>7.90113882160286E-2</v>
      </c>
      <c r="R112" s="16">
        <f t="shared" si="110"/>
        <v>-4.3231927377726742E-2</v>
      </c>
      <c r="S112" s="16">
        <f t="shared" si="110"/>
        <v>2.3216830859635884E-3</v>
      </c>
    </row>
    <row r="113" spans="2:19">
      <c r="B113" s="18">
        <v>29</v>
      </c>
      <c r="C113" s="13" t="s">
        <v>65</v>
      </c>
      <c r="D113" s="14"/>
      <c r="E113" s="16">
        <f t="shared" ref="E113:P113" si="115">IFERROR(E27/D27-1,"")</f>
        <v>7.9293411401476055E-2</v>
      </c>
      <c r="F113" s="16">
        <f t="shared" si="115"/>
        <v>0.10458536509317984</v>
      </c>
      <c r="G113" s="16">
        <f t="shared" si="115"/>
        <v>-3.1177905883920443E-2</v>
      </c>
      <c r="H113" s="16">
        <f t="shared" si="115"/>
        <v>0.10172425852224576</v>
      </c>
      <c r="I113" s="16">
        <f t="shared" si="115"/>
        <v>-2.1082905597612389E-2</v>
      </c>
      <c r="J113" s="16">
        <f t="shared" si="115"/>
        <v>3.3901130877155294E-2</v>
      </c>
      <c r="K113" s="16">
        <f t="shared" si="115"/>
        <v>8.4573699317307849E-2</v>
      </c>
      <c r="L113" s="16">
        <f t="shared" si="115"/>
        <v>1.9345518204663792E-2</v>
      </c>
      <c r="M113" s="16">
        <f t="shared" si="115"/>
        <v>2.0621776787617119E-2</v>
      </c>
      <c r="N113" s="16">
        <f t="shared" si="115"/>
        <v>3.3370377152230901E-2</v>
      </c>
      <c r="O113" s="16">
        <f t="shared" si="115"/>
        <v>-9.6520816539996557E-2</v>
      </c>
      <c r="P113" s="16">
        <f t="shared" si="115"/>
        <v>-0.23999632230250012</v>
      </c>
      <c r="Q113" s="16">
        <f t="shared" si="110"/>
        <v>2.4268625287293677E-3</v>
      </c>
      <c r="R113" s="16">
        <f t="shared" si="110"/>
        <v>6.295332280029986E-2</v>
      </c>
      <c r="S113" s="16">
        <f t="shared" si="110"/>
        <v>-2.5355512054188512E-2</v>
      </c>
    </row>
    <row r="114" spans="2:19">
      <c r="B114" s="18">
        <v>31</v>
      </c>
      <c r="C114" s="13" t="s">
        <v>66</v>
      </c>
      <c r="D114" s="14"/>
      <c r="E114" s="16">
        <f t="shared" ref="E114:P114" si="116">IFERROR(E28/D28-1,"")</f>
        <v>0.37698376621738849</v>
      </c>
      <c r="F114" s="16">
        <f t="shared" si="116"/>
        <v>0.19683367805864793</v>
      </c>
      <c r="G114" s="16">
        <f t="shared" si="116"/>
        <v>1.5213263026858437E-2</v>
      </c>
      <c r="H114" s="16">
        <f t="shared" si="116"/>
        <v>9.8774902240907014E-2</v>
      </c>
      <c r="I114" s="16">
        <f t="shared" si="116"/>
        <v>9.1423614910682405E-2</v>
      </c>
      <c r="J114" s="16">
        <f t="shared" si="116"/>
        <v>3.8328535259326557E-2</v>
      </c>
      <c r="K114" s="16">
        <f t="shared" si="116"/>
        <v>6.6413205892000615E-2</v>
      </c>
      <c r="L114" s="16">
        <f t="shared" si="116"/>
        <v>9.6138282453831048E-2</v>
      </c>
      <c r="M114" s="16">
        <f t="shared" si="116"/>
        <v>2.6336990772621416E-2</v>
      </c>
      <c r="N114" s="16">
        <f t="shared" si="116"/>
        <v>8.3050307377845467E-2</v>
      </c>
      <c r="O114" s="16">
        <f t="shared" si="116"/>
        <v>-5.4299867235304444E-2</v>
      </c>
      <c r="P114" s="16">
        <f t="shared" si="116"/>
        <v>2.0933186482485322E-2</v>
      </c>
      <c r="Q114" s="16">
        <f t="shared" si="110"/>
        <v>-1.6642143017912447E-2</v>
      </c>
      <c r="R114" s="16">
        <f t="shared" si="110"/>
        <v>2.397670985951228E-3</v>
      </c>
      <c r="S114" s="16">
        <f t="shared" si="110"/>
        <v>6.3179034305232751E-2</v>
      </c>
    </row>
    <row r="115" spans="2:19">
      <c r="B115" s="18">
        <v>32</v>
      </c>
      <c r="C115" s="13" t="s">
        <v>67</v>
      </c>
      <c r="D115" s="14"/>
      <c r="E115" s="16">
        <f t="shared" ref="E115:P115" si="117">IFERROR(E29/D29-1,"")</f>
        <v>0.16703957989363216</v>
      </c>
      <c r="F115" s="16">
        <f t="shared" si="117"/>
        <v>0.14938744212086941</v>
      </c>
      <c r="G115" s="16">
        <f t="shared" si="117"/>
        <v>7.3128286673362908E-4</v>
      </c>
      <c r="H115" s="16">
        <f t="shared" si="117"/>
        <v>5.7646458389290611E-2</v>
      </c>
      <c r="I115" s="16">
        <f t="shared" si="117"/>
        <v>0.10838083356043393</v>
      </c>
      <c r="J115" s="16">
        <f t="shared" si="117"/>
        <v>4.6262336424676143E-2</v>
      </c>
      <c r="K115" s="16">
        <f t="shared" si="117"/>
        <v>0.16427053880156395</v>
      </c>
      <c r="L115" s="16">
        <f t="shared" si="117"/>
        <v>0.14183838905933399</v>
      </c>
      <c r="M115" s="16">
        <f t="shared" si="117"/>
        <v>5.6322060135859831E-2</v>
      </c>
      <c r="N115" s="16">
        <f t="shared" si="117"/>
        <v>7.7325773878496928E-2</v>
      </c>
      <c r="O115" s="16">
        <f t="shared" si="117"/>
        <v>-3.6151325930086076E-3</v>
      </c>
      <c r="P115" s="16">
        <f t="shared" si="117"/>
        <v>0.83305267171051423</v>
      </c>
      <c r="Q115" s="16">
        <f t="shared" si="110"/>
        <v>-0.48368801533014594</v>
      </c>
      <c r="R115" s="16">
        <f t="shared" si="110"/>
        <v>0.13848716874772649</v>
      </c>
      <c r="S115" s="16">
        <f t="shared" si="110"/>
        <v>5.0677690246457852E-2</v>
      </c>
    </row>
    <row r="116" spans="2:19">
      <c r="B116" s="18">
        <v>33</v>
      </c>
      <c r="C116" s="3" t="s">
        <v>68</v>
      </c>
      <c r="D116" s="14"/>
      <c r="E116" s="16">
        <f t="shared" ref="E116:P116" si="118">IFERROR(E30/D30-1,"")</f>
        <v>5.6223778113532408E-2</v>
      </c>
      <c r="F116" s="16">
        <f t="shared" si="118"/>
        <v>8.9682775606094722E-2</v>
      </c>
      <c r="G116" s="16">
        <f t="shared" si="118"/>
        <v>9.3780709504058812E-3</v>
      </c>
      <c r="H116" s="16">
        <f t="shared" si="118"/>
        <v>-9.923019367901853E-3</v>
      </c>
      <c r="I116" s="16">
        <f t="shared" si="118"/>
        <v>9.3447056046392696E-2</v>
      </c>
      <c r="J116" s="16">
        <f t="shared" si="118"/>
        <v>3.9694025162575031E-2</v>
      </c>
      <c r="K116" s="16">
        <f t="shared" si="118"/>
        <v>0.11198375411876293</v>
      </c>
      <c r="L116" s="16">
        <f t="shared" si="118"/>
        <v>9.0622802703077543E-2</v>
      </c>
      <c r="M116" s="16">
        <f t="shared" si="118"/>
        <v>7.2155499272503976E-2</v>
      </c>
      <c r="N116" s="16">
        <f t="shared" si="118"/>
        <v>0.1087599049697765</v>
      </c>
      <c r="O116" s="16">
        <f t="shared" si="118"/>
        <v>4.9670388495001161E-2</v>
      </c>
      <c r="P116" s="16">
        <f t="shared" si="118"/>
        <v>5.2704009793086204E-2</v>
      </c>
      <c r="Q116" s="16">
        <f t="shared" si="110"/>
        <v>8.3902667837447487E-2</v>
      </c>
      <c r="R116" s="16">
        <f t="shared" si="110"/>
        <v>9.2137284415017451E-2</v>
      </c>
      <c r="S116" s="16">
        <f t="shared" si="110"/>
        <v>8.5330008946839397E-2</v>
      </c>
    </row>
    <row r="117" spans="2:19">
      <c r="B117" s="18">
        <v>34</v>
      </c>
      <c r="C117" s="13" t="s">
        <v>69</v>
      </c>
      <c r="D117" s="14"/>
      <c r="E117" s="16">
        <f t="shared" ref="E117:P117" si="119">IFERROR(E31/D31-1,"")</f>
        <v>8.4714118591773246E-3</v>
      </c>
      <c r="F117" s="16">
        <f t="shared" si="119"/>
        <v>0.15643213779431697</v>
      </c>
      <c r="G117" s="16">
        <f t="shared" si="119"/>
        <v>6.9291205717050719E-2</v>
      </c>
      <c r="H117" s="16">
        <f t="shared" si="119"/>
        <v>0.10327710624766184</v>
      </c>
      <c r="I117" s="16">
        <f t="shared" si="119"/>
        <v>0.13124572365617482</v>
      </c>
      <c r="J117" s="16">
        <f t="shared" si="119"/>
        <v>0.10452608453817658</v>
      </c>
      <c r="K117" s="16">
        <f t="shared" si="119"/>
        <v>1.5676200108147409E-2</v>
      </c>
      <c r="L117" s="16">
        <f t="shared" si="119"/>
        <v>6.6668140055705649E-2</v>
      </c>
      <c r="M117" s="16">
        <f t="shared" si="119"/>
        <v>3.3719423853401764E-2</v>
      </c>
      <c r="N117" s="16">
        <f t="shared" si="119"/>
        <v>7.882006278511855E-2</v>
      </c>
      <c r="O117" s="16">
        <f t="shared" si="119"/>
        <v>-0.2762931538720631</v>
      </c>
      <c r="P117" s="16">
        <f t="shared" si="119"/>
        <v>1.2913642951798643E-2</v>
      </c>
      <c r="Q117" s="16">
        <f t="shared" si="110"/>
        <v>-8.7943561426151451E-4</v>
      </c>
      <c r="R117" s="16">
        <f t="shared" si="110"/>
        <v>0.10371867095522735</v>
      </c>
      <c r="S117" s="16">
        <f t="shared" si="110"/>
        <v>9.3844861027108539E-2</v>
      </c>
    </row>
    <row r="118" spans="2:19">
      <c r="B118" s="18">
        <v>35</v>
      </c>
      <c r="C118" s="13" t="s">
        <v>70</v>
      </c>
      <c r="D118" s="14"/>
      <c r="E118" s="16">
        <f t="shared" ref="E118:P118" si="120">IFERROR(E32/D32-1,"")</f>
        <v>5.1684470008216854E-2</v>
      </c>
      <c r="F118" s="16">
        <f t="shared" si="120"/>
        <v>4.5316040315649619E-2</v>
      </c>
      <c r="G118" s="16">
        <f t="shared" si="120"/>
        <v>-3.8530532924732741E-2</v>
      </c>
      <c r="H118" s="16">
        <f t="shared" si="120"/>
        <v>1.2205076378901447E-2</v>
      </c>
      <c r="I118" s="16">
        <f t="shared" si="120"/>
        <v>8.1986098844130328E-2</v>
      </c>
      <c r="J118" s="16">
        <f t="shared" si="120"/>
        <v>4.9048835888699571E-2</v>
      </c>
      <c r="K118" s="16">
        <f t="shared" si="120"/>
        <v>5.2574599093307972E-2</v>
      </c>
      <c r="L118" s="16">
        <f t="shared" si="120"/>
        <v>6.5794548727179158E-2</v>
      </c>
      <c r="M118" s="16">
        <f t="shared" si="120"/>
        <v>6.2660454175337055E-2</v>
      </c>
      <c r="N118" s="16">
        <f t="shared" si="120"/>
        <v>6.9379765300769058E-2</v>
      </c>
      <c r="O118" s="16">
        <f t="shared" si="120"/>
        <v>3.3426132245987672E-2</v>
      </c>
      <c r="P118" s="16">
        <f t="shared" si="120"/>
        <v>5.767717139010875E-2</v>
      </c>
      <c r="Q118" s="16">
        <f t="shared" si="110"/>
        <v>8.3389843841619182E-3</v>
      </c>
      <c r="R118" s="16">
        <f t="shared" si="110"/>
        <v>5.5116424091952609E-2</v>
      </c>
      <c r="S118" s="16">
        <f t="shared" si="110"/>
        <v>0.12197528524845858</v>
      </c>
    </row>
    <row r="119" spans="2:19">
      <c r="B119" s="18">
        <v>36</v>
      </c>
      <c r="C119" s="13" t="s">
        <v>71</v>
      </c>
      <c r="D119" s="14"/>
      <c r="E119" s="16">
        <f t="shared" ref="E119:P119" si="121">IFERROR(E33/D33-1,"")</f>
        <v>-1.5339380645110978E-2</v>
      </c>
      <c r="F119" s="16">
        <f t="shared" si="121"/>
        <v>8.6889951650472863E-3</v>
      </c>
      <c r="G119" s="16">
        <f t="shared" si="121"/>
        <v>-3.6160410333851756E-2</v>
      </c>
      <c r="H119" s="16">
        <f t="shared" si="121"/>
        <v>3.8151852661247876E-2</v>
      </c>
      <c r="I119" s="16">
        <f t="shared" si="121"/>
        <v>7.9904699951211633E-2</v>
      </c>
      <c r="J119" s="16">
        <f t="shared" si="121"/>
        <v>-3.0718334348844523E-2</v>
      </c>
      <c r="K119" s="16">
        <f t="shared" si="121"/>
        <v>0.13138080222163073</v>
      </c>
      <c r="L119" s="16">
        <f t="shared" si="121"/>
        <v>3.8461205799991793E-2</v>
      </c>
      <c r="M119" s="16">
        <f t="shared" si="121"/>
        <v>9.7981058241029872E-2</v>
      </c>
      <c r="N119" s="16">
        <f t="shared" si="121"/>
        <v>9.5249921016684169E-2</v>
      </c>
      <c r="O119" s="16">
        <f t="shared" si="121"/>
        <v>2.1093052144576241E-2</v>
      </c>
      <c r="P119" s="16">
        <f t="shared" si="121"/>
        <v>-7.089102092933619E-2</v>
      </c>
      <c r="Q119" s="16">
        <f t="shared" si="110"/>
        <v>-5.230897643953869E-2</v>
      </c>
      <c r="R119" s="16">
        <f t="shared" si="110"/>
        <v>0.17681804404204171</v>
      </c>
      <c r="S119" s="16">
        <f t="shared" si="110"/>
        <v>0.10698703720027236</v>
      </c>
    </row>
    <row r="120" spans="2:19">
      <c r="B120" s="18">
        <v>39</v>
      </c>
      <c r="C120" s="13" t="s">
        <v>72</v>
      </c>
      <c r="D120" s="14"/>
      <c r="E120" s="16">
        <f t="shared" ref="E120:P120" si="122">IFERROR(E34/D34-1,"")</f>
        <v>0.11285147319530986</v>
      </c>
      <c r="F120" s="16">
        <f t="shared" si="122"/>
        <v>5.0017820259735224E-2</v>
      </c>
      <c r="G120" s="16">
        <f t="shared" si="122"/>
        <v>-8.82875327680408E-2</v>
      </c>
      <c r="H120" s="16">
        <f t="shared" si="122"/>
        <v>6.8687774283096692E-2</v>
      </c>
      <c r="I120" s="16">
        <f t="shared" si="122"/>
        <v>8.383527341614494E-2</v>
      </c>
      <c r="J120" s="16">
        <f t="shared" si="122"/>
        <v>-8.2249304669046452E-3</v>
      </c>
      <c r="K120" s="16">
        <f t="shared" si="122"/>
        <v>6.6946345403069207E-2</v>
      </c>
      <c r="L120" s="16">
        <f t="shared" si="122"/>
        <v>7.4307438752598376E-2</v>
      </c>
      <c r="M120" s="16">
        <f t="shared" si="122"/>
        <v>9.6308525332661432E-2</v>
      </c>
      <c r="N120" s="16">
        <f t="shared" si="122"/>
        <v>2.4270785949181528E-2</v>
      </c>
      <c r="O120" s="16">
        <f t="shared" si="122"/>
        <v>-7.4447980204034869E-2</v>
      </c>
      <c r="P120" s="16">
        <f t="shared" si="122"/>
        <v>-7.2648992060732054E-3</v>
      </c>
      <c r="Q120" s="16">
        <f t="shared" si="110"/>
        <v>-6.7364089771341895E-2</v>
      </c>
      <c r="R120" s="16">
        <f t="shared" si="110"/>
        <v>-5.6966245772753443E-2</v>
      </c>
      <c r="S120" s="16">
        <f t="shared" si="110"/>
        <v>9.7129120899686505E-2</v>
      </c>
    </row>
    <row r="121" spans="2:19">
      <c r="B121" s="18">
        <v>40</v>
      </c>
      <c r="C121" s="13" t="s">
        <v>73</v>
      </c>
      <c r="D121" s="14"/>
      <c r="E121" s="16">
        <f t="shared" ref="E121:P121" si="123">IFERROR(E35/D35-1,"")</f>
        <v>0.17364452601815561</v>
      </c>
      <c r="F121" s="16">
        <f t="shared" si="123"/>
        <v>0.1607176821150067</v>
      </c>
      <c r="G121" s="16">
        <f t="shared" si="123"/>
        <v>1.9208360643798716E-2</v>
      </c>
      <c r="H121" s="16">
        <f t="shared" si="123"/>
        <v>0.12836956715911318</v>
      </c>
      <c r="I121" s="16">
        <f t="shared" si="123"/>
        <v>0.12666824982189495</v>
      </c>
      <c r="J121" s="16">
        <f t="shared" si="123"/>
        <v>0.12004885760053963</v>
      </c>
      <c r="K121" s="16">
        <f t="shared" si="123"/>
        <v>4.4193070485779806E-2</v>
      </c>
      <c r="L121" s="16">
        <f t="shared" si="123"/>
        <v>2.6516243752402913E-2</v>
      </c>
      <c r="M121" s="16">
        <f t="shared" si="123"/>
        <v>5.47759220028321E-3</v>
      </c>
      <c r="N121" s="16">
        <f t="shared" si="123"/>
        <v>1.1198156145599381E-2</v>
      </c>
      <c r="O121" s="16">
        <f t="shared" si="123"/>
        <v>0.11625551117199451</v>
      </c>
      <c r="P121" s="16">
        <f t="shared" si="123"/>
        <v>2.9215823776916006E-2</v>
      </c>
      <c r="Q121" s="16">
        <f t="shared" si="110"/>
        <v>2.6622979729661989E-2</v>
      </c>
      <c r="R121" s="16">
        <f t="shared" si="110"/>
        <v>6.3450389427863074E-2</v>
      </c>
      <c r="S121" s="16">
        <f t="shared" si="110"/>
        <v>8.782280326417724E-2</v>
      </c>
    </row>
    <row r="122" spans="2:19" ht="13.5" thickBot="1">
      <c r="B122" s="194">
        <v>45</v>
      </c>
      <c r="C122" s="133" t="s">
        <v>74</v>
      </c>
      <c r="D122" s="14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 t="str">
        <f t="shared" si="110"/>
        <v/>
      </c>
      <c r="R122" s="16" t="str">
        <f t="shared" si="110"/>
        <v/>
      </c>
      <c r="S122" s="16">
        <f t="shared" si="110"/>
        <v>1.3156510843254865</v>
      </c>
    </row>
    <row r="123" spans="2:19" ht="13.5" thickBot="1">
      <c r="B123" s="22"/>
      <c r="C123" s="62" t="s">
        <v>75</v>
      </c>
      <c r="D123" s="15"/>
      <c r="E123" s="17">
        <f t="shared" ref="E123:P123" si="124">IFERROR(E37/D37-1,"")</f>
        <v>6.6332042763789012E-2</v>
      </c>
      <c r="F123" s="17">
        <f t="shared" si="124"/>
        <v>9.3156870977493256E-3</v>
      </c>
      <c r="G123" s="17">
        <f t="shared" si="124"/>
        <v>1.4227288633657409E-2</v>
      </c>
      <c r="H123" s="17">
        <f t="shared" si="124"/>
        <v>4.6687381803802941E-2</v>
      </c>
      <c r="I123" s="17">
        <f t="shared" si="124"/>
        <v>5.8863538412910366E-2</v>
      </c>
      <c r="J123" s="17">
        <f t="shared" si="124"/>
        <v>6.4535195546219004E-2</v>
      </c>
      <c r="K123" s="17">
        <f t="shared" si="124"/>
        <v>6.3315012266165205E-2</v>
      </c>
      <c r="L123" s="17">
        <f t="shared" si="124"/>
        <v>4.2836104497895544E-2</v>
      </c>
      <c r="M123" s="17">
        <f t="shared" si="124"/>
        <v>2.650690787543164E-2</v>
      </c>
      <c r="N123" s="17">
        <f t="shared" si="124"/>
        <v>1.9491452572373946E-2</v>
      </c>
      <c r="O123" s="17">
        <f t="shared" si="124"/>
        <v>-2.7418927078337818E-2</v>
      </c>
      <c r="P123" s="17">
        <f t="shared" si="124"/>
        <v>-6.5825698110206221E-2</v>
      </c>
      <c r="Q123" s="17">
        <f t="shared" si="110"/>
        <v>-5.7549647133362414E-2</v>
      </c>
      <c r="R123" s="17">
        <f t="shared" si="110"/>
        <v>-4.7625718323027977E-2</v>
      </c>
      <c r="S123" s="17">
        <f t="shared" si="110"/>
        <v>3.0078839830578019E-2</v>
      </c>
    </row>
    <row r="124" spans="2:19">
      <c r="C124" s="74" t="s">
        <v>76</v>
      </c>
      <c r="D124" s="76"/>
      <c r="E124" s="77">
        <f t="shared" ref="E124:S125" si="125">IFERROR(E38/D38-1,"")</f>
        <v>4.5088299670497989E-2</v>
      </c>
      <c r="F124" s="77">
        <f t="shared" si="125"/>
        <v>4.442658546034961E-2</v>
      </c>
      <c r="G124" s="77">
        <f t="shared" si="125"/>
        <v>1.2688054113115133E-2</v>
      </c>
      <c r="H124" s="77">
        <f t="shared" si="125"/>
        <v>8.5484703457251676E-2</v>
      </c>
      <c r="I124" s="77">
        <f t="shared" si="125"/>
        <v>6.8934253420547709E-2</v>
      </c>
      <c r="J124" s="77">
        <f t="shared" si="125"/>
        <v>6.4518837383964689E-2</v>
      </c>
      <c r="K124" s="77">
        <f t="shared" si="125"/>
        <v>4.5494626065397226E-2</v>
      </c>
      <c r="L124" s="77">
        <f t="shared" si="125"/>
        <v>4.1650281730093885E-2</v>
      </c>
      <c r="M124" s="77">
        <f t="shared" si="125"/>
        <v>2.33513848017044E-2</v>
      </c>
      <c r="N124" s="77">
        <f t="shared" si="125"/>
        <v>1.3425771762307193E-2</v>
      </c>
      <c r="O124" s="77">
        <f t="shared" si="125"/>
        <v>2.198207406946473E-2</v>
      </c>
      <c r="P124" s="77">
        <f t="shared" si="125"/>
        <v>-5.0392142397958861E-2</v>
      </c>
      <c r="Q124" s="77">
        <f t="shared" si="125"/>
        <v>-7.2955100795187078E-2</v>
      </c>
      <c r="R124" s="77">
        <f t="shared" si="125"/>
        <v>-4.3215760586492236E-2</v>
      </c>
      <c r="S124" s="77">
        <f t="shared" si="125"/>
        <v>1.1427446231299543E-2</v>
      </c>
    </row>
    <row r="125" spans="2:19" ht="13.5" thickBot="1">
      <c r="C125" s="75" t="s">
        <v>77</v>
      </c>
      <c r="D125" s="78"/>
      <c r="E125" s="79">
        <f t="shared" ref="E125:P125" si="126">IFERROR(E39/D39-1,"")</f>
        <v>6.7516609206776712E-2</v>
      </c>
      <c r="F125" s="79">
        <f t="shared" si="126"/>
        <v>7.3990112457029689E-3</v>
      </c>
      <c r="G125" s="79">
        <f t="shared" si="126"/>
        <v>1.4314402626950162E-2</v>
      </c>
      <c r="H125" s="79">
        <f t="shared" si="126"/>
        <v>4.4495142460638348E-2</v>
      </c>
      <c r="I125" s="79">
        <f t="shared" si="126"/>
        <v>5.8272162255040394E-2</v>
      </c>
      <c r="J125" s="79">
        <f t="shared" si="126"/>
        <v>6.4536165814063517E-2</v>
      </c>
      <c r="K125" s="79">
        <f t="shared" si="126"/>
        <v>6.4371993239120684E-2</v>
      </c>
      <c r="L125" s="79">
        <f t="shared" si="126"/>
        <v>4.2905191796035913E-2</v>
      </c>
      <c r="M125" s="79">
        <f t="shared" si="126"/>
        <v>2.6690530795912215E-2</v>
      </c>
      <c r="N125" s="79">
        <f t="shared" si="126"/>
        <v>1.9843272397482403E-2</v>
      </c>
      <c r="O125" s="79">
        <f t="shared" si="126"/>
        <v>-3.0266238791501365E-2</v>
      </c>
      <c r="P125" s="79">
        <f t="shared" si="126"/>
        <v>-6.6763165178877149E-2</v>
      </c>
      <c r="Q125" s="79">
        <f t="shared" si="125"/>
        <v>-5.6597471756910211E-2</v>
      </c>
      <c r="R125" s="79">
        <f t="shared" si="125"/>
        <v>-4.7893561516586192E-2</v>
      </c>
      <c r="S125" s="79">
        <f t="shared" si="125"/>
        <v>3.1217216496234323E-2</v>
      </c>
    </row>
    <row r="130" spans="2:5">
      <c r="B130" s="12" t="s">
        <v>84</v>
      </c>
    </row>
    <row r="131" spans="2:5" ht="13.5" thickBot="1"/>
    <row r="132" spans="2:5" ht="13.5" thickBot="1">
      <c r="B132" s="4" t="s">
        <v>40</v>
      </c>
      <c r="C132" s="1" t="s">
        <v>41</v>
      </c>
      <c r="D132" s="32">
        <v>2021</v>
      </c>
    </row>
    <row r="133" spans="2:5">
      <c r="B133" s="18">
        <v>1</v>
      </c>
      <c r="C133" s="13" t="s">
        <v>42</v>
      </c>
      <c r="D133" s="96">
        <f>+IFERROR(S6*'1.5 Factores Pérdidas'!D12,"")</f>
        <v>290099.4968153045</v>
      </c>
      <c r="E133" s="255"/>
    </row>
    <row r="134" spans="2:5">
      <c r="B134" s="18">
        <v>2</v>
      </c>
      <c r="C134" s="13" t="s">
        <v>43</v>
      </c>
      <c r="D134" s="96">
        <f>+IFERROR(S7*'1.5 Factores Pérdidas'!D12,"")</f>
        <v>460182.64971380524</v>
      </c>
    </row>
    <row r="135" spans="2:5">
      <c r="B135" s="18" t="s">
        <v>44</v>
      </c>
      <c r="C135" s="13" t="s">
        <v>45</v>
      </c>
      <c r="D135" s="96">
        <f>+IFERROR(S8*'1.5 Factores Pérdidas'!D12,"")</f>
        <v>898583.64862799156</v>
      </c>
    </row>
    <row r="136" spans="2:5">
      <c r="B136" s="18" t="s">
        <v>46</v>
      </c>
      <c r="C136" s="13" t="s">
        <v>47</v>
      </c>
      <c r="D136" s="96">
        <f>+IFERROR(S9*'1.5 Factores Pérdidas'!D12,"")</f>
        <v>14654.477927198286</v>
      </c>
    </row>
    <row r="137" spans="2:5">
      <c r="B137" s="18">
        <v>4</v>
      </c>
      <c r="C137" s="13" t="s">
        <v>48</v>
      </c>
      <c r="D137" s="96">
        <f>+IFERROR(S10*'1.5 Factores Pérdidas'!D12,"")</f>
        <v>455754.05182373087</v>
      </c>
    </row>
    <row r="138" spans="2:5">
      <c r="B138" s="18">
        <v>6</v>
      </c>
      <c r="C138" s="13" t="s">
        <v>49</v>
      </c>
      <c r="D138" s="96">
        <f>+IFERROR(S11*'1.5 Factores Pérdidas'!D6,"")</f>
        <v>2400130.1171038467</v>
      </c>
    </row>
    <row r="139" spans="2:5">
      <c r="B139" s="18">
        <v>7</v>
      </c>
      <c r="C139" s="13" t="s">
        <v>50</v>
      </c>
      <c r="D139" s="96">
        <f>+IFERROR(S12*'1.5 Factores Pérdidas'!D12,"")</f>
        <v>1678221.6713419247</v>
      </c>
    </row>
    <row r="140" spans="2:5">
      <c r="B140" s="18">
        <v>8</v>
      </c>
      <c r="C140" s="13" t="s">
        <v>51</v>
      </c>
      <c r="D140" s="96">
        <f>+IFERROR(S13*'1.5 Factores Pérdidas'!D7,"")</f>
        <v>17008.093680000002</v>
      </c>
    </row>
    <row r="141" spans="2:5">
      <c r="B141" s="18">
        <v>9</v>
      </c>
      <c r="C141" s="13" t="s">
        <v>52</v>
      </c>
      <c r="D141" s="96">
        <f>+IFERROR(S14*'1.5 Factores Pérdidas'!D8,"")</f>
        <v>141588.33757059445</v>
      </c>
    </row>
    <row r="142" spans="2:5">
      <c r="B142" s="18">
        <v>10</v>
      </c>
      <c r="C142" s="13" t="s">
        <v>53</v>
      </c>
      <c r="D142" s="96">
        <f>+IFERROR(S15*'1.5 Factores Pérdidas'!D9,"")</f>
        <v>9539656.8583898339</v>
      </c>
    </row>
    <row r="143" spans="2:5">
      <c r="B143" s="18">
        <v>12</v>
      </c>
      <c r="C143" s="13" t="s">
        <v>54</v>
      </c>
      <c r="D143" s="96">
        <f>+IFERROR(S16*'1.5 Factores Pérdidas'!D9,"")</f>
        <v>0</v>
      </c>
    </row>
    <row r="144" spans="2:5">
      <c r="B144" s="18">
        <v>13</v>
      </c>
      <c r="C144" s="13" t="s">
        <v>55</v>
      </c>
      <c r="D144" s="96">
        <f>+IFERROR(S17*'1.5 Factores Pérdidas'!D10,"")</f>
        <v>17807.408967197167</v>
      </c>
    </row>
    <row r="145" spans="2:4">
      <c r="B145" s="18">
        <v>14</v>
      </c>
      <c r="C145" s="13" t="s">
        <v>56</v>
      </c>
      <c r="D145" s="96">
        <f>+IFERROR(S18*'1.5 Factores Pérdidas'!D11,"")</f>
        <v>213716.62417995973</v>
      </c>
    </row>
    <row r="146" spans="2:4">
      <c r="B146" s="18">
        <v>15</v>
      </c>
      <c r="C146" s="13" t="s">
        <v>57</v>
      </c>
      <c r="D146" s="96" t="str">
        <f>+IFERROR(S19*'1.5 Factores Pérdidas'!#REF!,"")</f>
        <v/>
      </c>
    </row>
    <row r="147" spans="2:4">
      <c r="B147" s="18">
        <v>18</v>
      </c>
      <c r="C147" s="13" t="s">
        <v>58</v>
      </c>
      <c r="D147" s="96">
        <f>+IFERROR(S20*'1.5 Factores Pérdidas'!D12,"")</f>
        <v>8833193.0133262035</v>
      </c>
    </row>
    <row r="148" spans="2:4">
      <c r="B148" s="18">
        <v>20</v>
      </c>
      <c r="C148" s="13" t="s">
        <v>59</v>
      </c>
      <c r="D148" s="96">
        <f>+IFERROR(S21*'1.5 Factores Pérdidas'!D13,"")</f>
        <v>1754.80114</v>
      </c>
    </row>
    <row r="149" spans="2:4">
      <c r="B149" s="18">
        <v>21</v>
      </c>
      <c r="C149" s="13" t="s">
        <v>60</v>
      </c>
      <c r="D149" s="96">
        <f>+IFERROR(S22*'1.5 Factores Pérdidas'!D14,"")</f>
        <v>124167.91695215968</v>
      </c>
    </row>
    <row r="150" spans="2:4">
      <c r="B150" s="18">
        <v>22</v>
      </c>
      <c r="C150" s="13" t="s">
        <v>61</v>
      </c>
      <c r="D150" s="96">
        <f>+IFERROR(S23*'1.5 Factores Pérdidas'!D15,"")</f>
        <v>1105194.3668428825</v>
      </c>
    </row>
    <row r="151" spans="2:4">
      <c r="B151" s="18">
        <v>23</v>
      </c>
      <c r="C151" s="13" t="s">
        <v>62</v>
      </c>
      <c r="D151" s="96">
        <f>+IFERROR(S24*'1.5 Factores Pérdidas'!D16,"")</f>
        <v>1747625.7630999091</v>
      </c>
    </row>
    <row r="152" spans="2:4">
      <c r="B152" s="18">
        <v>26</v>
      </c>
      <c r="C152" s="3" t="s">
        <v>63</v>
      </c>
      <c r="D152" s="96">
        <f>+IFERROR(S25*'1.5 Factores Pérdidas'!D17,"")</f>
        <v>78262.925367867007</v>
      </c>
    </row>
    <row r="153" spans="2:4">
      <c r="B153" s="18">
        <v>28</v>
      </c>
      <c r="C153" s="13" t="s">
        <v>64</v>
      </c>
      <c r="D153" s="96">
        <f>+IFERROR(S26*'1.5 Factores Pérdidas'!D18,"")</f>
        <v>57033.395946207165</v>
      </c>
    </row>
    <row r="154" spans="2:4">
      <c r="B154" s="18">
        <v>29</v>
      </c>
      <c r="C154" s="13" t="s">
        <v>65</v>
      </c>
      <c r="D154" s="96">
        <f>+IFERROR(S27*'1.5 Factores Pérdidas'!D19,"")</f>
        <v>89316.799406032093</v>
      </c>
    </row>
    <row r="155" spans="2:4">
      <c r="B155" s="18">
        <v>31</v>
      </c>
      <c r="C155" s="13" t="s">
        <v>66</v>
      </c>
      <c r="D155" s="96">
        <f>+IFERROR(S28*'1.5 Factores Pérdidas'!D20,"")</f>
        <v>145762.86447611888</v>
      </c>
    </row>
    <row r="156" spans="2:4">
      <c r="B156" s="18">
        <v>32</v>
      </c>
      <c r="C156" s="13" t="s">
        <v>67</v>
      </c>
      <c r="D156" s="96">
        <f>+IFERROR(S29*'1.5 Factores Pérdidas'!D21,"")</f>
        <v>121423.65887165217</v>
      </c>
    </row>
    <row r="157" spans="2:4">
      <c r="B157" s="18">
        <v>33</v>
      </c>
      <c r="C157" s="13" t="s">
        <v>68</v>
      </c>
      <c r="D157" s="96">
        <f>+IFERROR(S30*'1.5 Factores Pérdidas'!D22,"")</f>
        <v>274376.85264977824</v>
      </c>
    </row>
    <row r="158" spans="2:4">
      <c r="B158" s="18">
        <v>34</v>
      </c>
      <c r="C158" s="13" t="s">
        <v>69</v>
      </c>
      <c r="D158" s="96">
        <f>+IFERROR(S31*'1.5 Factores Pérdidas'!D23,"")</f>
        <v>57962.355377762527</v>
      </c>
    </row>
    <row r="159" spans="2:4">
      <c r="B159" s="18">
        <v>35</v>
      </c>
      <c r="C159" s="13" t="s">
        <v>70</v>
      </c>
      <c r="D159" s="96">
        <f>+IFERROR(S32*'1.5 Factores Pérdidas'!D24,"")</f>
        <v>50724.382285079999</v>
      </c>
    </row>
    <row r="160" spans="2:4">
      <c r="B160" s="18">
        <v>36</v>
      </c>
      <c r="C160" s="13" t="s">
        <v>71</v>
      </c>
      <c r="D160" s="96">
        <f>+IFERROR(S33*'1.5 Factores Pérdidas'!D25,"")</f>
        <v>54945.704441549693</v>
      </c>
    </row>
    <row r="161" spans="2:4">
      <c r="B161" s="18">
        <v>39</v>
      </c>
      <c r="C161" s="13" t="s">
        <v>72</v>
      </c>
      <c r="D161" s="96">
        <f>+IFERROR(S34*'1.5 Factores Pérdidas'!D26,"")</f>
        <v>157209.57902461666</v>
      </c>
    </row>
    <row r="162" spans="2:4">
      <c r="B162" s="18">
        <v>40</v>
      </c>
      <c r="C162" s="13" t="s">
        <v>73</v>
      </c>
      <c r="D162" s="96">
        <f>+IFERROR(S35*'1.5 Factores Pérdidas'!D27,"")</f>
        <v>122288.98095222742</v>
      </c>
    </row>
    <row r="163" spans="2:4" ht="13.5" thickBot="1">
      <c r="B163" s="128">
        <v>45</v>
      </c>
      <c r="C163" s="13" t="s">
        <v>74</v>
      </c>
      <c r="D163" s="254">
        <f>+IFERROR(S36*'1.5 Factores Pérdidas'!D28,"")</f>
        <v>992.82218947172646</v>
      </c>
    </row>
    <row r="164" spans="2:4" ht="13.5" thickBot="1">
      <c r="B164" s="22"/>
      <c r="C164" s="64" t="s">
        <v>75</v>
      </c>
      <c r="D164" s="97">
        <f>+SUM(D133:D163)</f>
        <v>29149639.618490905</v>
      </c>
    </row>
    <row r="165" spans="2:4">
      <c r="C165" s="74" t="s">
        <v>76</v>
      </c>
      <c r="D165" s="98">
        <f>+D133+D134+D135+D148</f>
        <v>1650620.5962971014</v>
      </c>
    </row>
    <row r="166" spans="2:4" ht="13.5" thickBot="1">
      <c r="C166" s="75" t="s">
        <v>77</v>
      </c>
      <c r="D166" s="99">
        <f t="shared" ref="D166" si="127">+D164-D165</f>
        <v>27499019.022193804</v>
      </c>
    </row>
  </sheetData>
  <hyperlinks>
    <hyperlink ref="A1" location="Indice!A1" display="Índice" xr:uid="{00000000-0004-0000-0200-000000000000}"/>
  </hyperlinks>
  <pageMargins left="0.7" right="0.7" top="0.75" bottom="0.75" header="0.3" footer="0.3"/>
  <pageSetup orientation="portrait" verticalDpi="1200" r:id="rId1"/>
  <ignoredErrors>
    <ignoredError sqref="D37 P37 Q37:S37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3A7E7E-6AA1-4512-9621-40828F8502CB}">
  <dimension ref="A1:AV493"/>
  <sheetViews>
    <sheetView zoomScale="85" zoomScaleNormal="85" workbookViewId="0"/>
  </sheetViews>
  <sheetFormatPr defaultColWidth="9.140625" defaultRowHeight="12.75"/>
  <cols>
    <col min="1" max="1" width="10.140625" style="10" customWidth="1"/>
    <col min="2" max="2" width="7.5703125" style="10" bestFit="1" customWidth="1"/>
    <col min="3" max="3" width="18.7109375" style="10" bestFit="1" customWidth="1"/>
    <col min="4" max="4" width="13.42578125" style="10" bestFit="1" customWidth="1"/>
    <col min="5" max="24" width="13.5703125" style="10" bestFit="1" customWidth="1"/>
    <col min="25" max="26" width="9.140625" style="10"/>
    <col min="27" max="27" width="17.5703125" style="10" customWidth="1"/>
    <col min="28" max="48" width="12.42578125" style="10" customWidth="1"/>
    <col min="49" max="16384" width="9.140625" style="10"/>
  </cols>
  <sheetData>
    <row r="1" spans="1:48" ht="15.75" thickBot="1">
      <c r="A1" s="85" t="s">
        <v>37</v>
      </c>
    </row>
    <row r="3" spans="1:48" ht="15.75">
      <c r="B3" s="119" t="s">
        <v>85</v>
      </c>
      <c r="Z3" s="120" t="s">
        <v>86</v>
      </c>
    </row>
    <row r="6" spans="1:48">
      <c r="B6" s="12" t="s">
        <v>87</v>
      </c>
      <c r="Z6" s="12" t="s">
        <v>88</v>
      </c>
    </row>
    <row r="7" spans="1:48" ht="13.5" thickBot="1"/>
    <row r="8" spans="1:48" ht="13.5" thickBot="1">
      <c r="B8" s="121" t="s">
        <v>40</v>
      </c>
      <c r="C8" s="122" t="s">
        <v>41</v>
      </c>
      <c r="D8" s="123">
        <v>2022</v>
      </c>
      <c r="E8" s="124">
        <f t="shared" ref="E8:X8" si="0">+D8+1</f>
        <v>2023</v>
      </c>
      <c r="F8" s="124">
        <f t="shared" si="0"/>
        <v>2024</v>
      </c>
      <c r="G8" s="124">
        <f t="shared" si="0"/>
        <v>2025</v>
      </c>
      <c r="H8" s="124">
        <f t="shared" si="0"/>
        <v>2026</v>
      </c>
      <c r="I8" s="124">
        <f t="shared" si="0"/>
        <v>2027</v>
      </c>
      <c r="J8" s="124">
        <f t="shared" si="0"/>
        <v>2028</v>
      </c>
      <c r="K8" s="124">
        <f t="shared" si="0"/>
        <v>2029</v>
      </c>
      <c r="L8" s="124">
        <f t="shared" si="0"/>
        <v>2030</v>
      </c>
      <c r="M8" s="124">
        <f t="shared" si="0"/>
        <v>2031</v>
      </c>
      <c r="N8" s="124">
        <f t="shared" si="0"/>
        <v>2032</v>
      </c>
      <c r="O8" s="124">
        <f t="shared" si="0"/>
        <v>2033</v>
      </c>
      <c r="P8" s="124">
        <f t="shared" si="0"/>
        <v>2034</v>
      </c>
      <c r="Q8" s="124">
        <f t="shared" si="0"/>
        <v>2035</v>
      </c>
      <c r="R8" s="124">
        <f t="shared" si="0"/>
        <v>2036</v>
      </c>
      <c r="S8" s="124">
        <f t="shared" si="0"/>
        <v>2037</v>
      </c>
      <c r="T8" s="124">
        <f t="shared" si="0"/>
        <v>2038</v>
      </c>
      <c r="U8" s="124">
        <f t="shared" si="0"/>
        <v>2039</v>
      </c>
      <c r="V8" s="124">
        <f t="shared" si="0"/>
        <v>2040</v>
      </c>
      <c r="W8" s="124">
        <f t="shared" si="0"/>
        <v>2041</v>
      </c>
      <c r="X8" s="124">
        <f t="shared" si="0"/>
        <v>2042</v>
      </c>
      <c r="Z8" s="121" t="s">
        <v>40</v>
      </c>
      <c r="AA8" s="122" t="s">
        <v>41</v>
      </c>
      <c r="AB8" s="123">
        <f t="shared" ref="AB8:AV8" si="1">+D8</f>
        <v>2022</v>
      </c>
      <c r="AC8" s="124">
        <f t="shared" si="1"/>
        <v>2023</v>
      </c>
      <c r="AD8" s="124">
        <f t="shared" si="1"/>
        <v>2024</v>
      </c>
      <c r="AE8" s="124">
        <f t="shared" si="1"/>
        <v>2025</v>
      </c>
      <c r="AF8" s="124">
        <f t="shared" si="1"/>
        <v>2026</v>
      </c>
      <c r="AG8" s="124">
        <f t="shared" si="1"/>
        <v>2027</v>
      </c>
      <c r="AH8" s="124">
        <f t="shared" si="1"/>
        <v>2028</v>
      </c>
      <c r="AI8" s="124">
        <f t="shared" si="1"/>
        <v>2029</v>
      </c>
      <c r="AJ8" s="124">
        <f t="shared" si="1"/>
        <v>2030</v>
      </c>
      <c r="AK8" s="124">
        <f t="shared" si="1"/>
        <v>2031</v>
      </c>
      <c r="AL8" s="124">
        <f t="shared" si="1"/>
        <v>2032</v>
      </c>
      <c r="AM8" s="124">
        <f t="shared" si="1"/>
        <v>2033</v>
      </c>
      <c r="AN8" s="124">
        <f t="shared" si="1"/>
        <v>2034</v>
      </c>
      <c r="AO8" s="124">
        <f t="shared" si="1"/>
        <v>2035</v>
      </c>
      <c r="AP8" s="124">
        <f t="shared" si="1"/>
        <v>2036</v>
      </c>
      <c r="AQ8" s="124">
        <f t="shared" si="1"/>
        <v>2037</v>
      </c>
      <c r="AR8" s="124">
        <f t="shared" si="1"/>
        <v>2038</v>
      </c>
      <c r="AS8" s="124">
        <f t="shared" si="1"/>
        <v>2039</v>
      </c>
      <c r="AT8" s="124">
        <f t="shared" si="1"/>
        <v>2040</v>
      </c>
      <c r="AU8" s="124">
        <f t="shared" si="1"/>
        <v>2041</v>
      </c>
      <c r="AV8" s="124">
        <f t="shared" si="1"/>
        <v>2042</v>
      </c>
    </row>
    <row r="9" spans="1:48">
      <c r="B9" s="128">
        <v>6</v>
      </c>
      <c r="C9" s="227" t="s">
        <v>49</v>
      </c>
      <c r="D9" s="19">
        <v>1396818.6902139005</v>
      </c>
      <c r="E9" s="14">
        <v>1446055.5849450778</v>
      </c>
      <c r="F9" s="14">
        <v>1504582.3559905021</v>
      </c>
      <c r="G9" s="14">
        <v>1561597.979501497</v>
      </c>
      <c r="H9" s="14">
        <v>1620837.0431827758</v>
      </c>
      <c r="I9" s="14">
        <v>1681048.9884431984</v>
      </c>
      <c r="J9" s="14">
        <v>1742365.2679415154</v>
      </c>
      <c r="K9" s="14">
        <v>1804774.0281733589</v>
      </c>
      <c r="L9" s="14">
        <v>1868317.661289806</v>
      </c>
      <c r="M9" s="14">
        <v>1933025.5889039286</v>
      </c>
      <c r="N9" s="14">
        <v>1998932.1348038497</v>
      </c>
      <c r="O9" s="14">
        <v>2066069.9004307915</v>
      </c>
      <c r="P9" s="14">
        <v>2134479.5887553929</v>
      </c>
      <c r="Q9" s="14">
        <v>2204175.9273613356</v>
      </c>
      <c r="R9" s="14">
        <v>2275281.2433541836</v>
      </c>
      <c r="S9" s="14">
        <v>2347178.8453379422</v>
      </c>
      <c r="T9" s="14">
        <v>2419134.9600050757</v>
      </c>
      <c r="U9" s="14">
        <v>2491091.0746722114</v>
      </c>
      <c r="V9" s="14">
        <v>2563047.1893393453</v>
      </c>
      <c r="W9" s="14">
        <v>2635003.304006482</v>
      </c>
      <c r="X9" s="14">
        <v>2706959.4186736159</v>
      </c>
      <c r="Z9" s="128">
        <v>6</v>
      </c>
      <c r="AA9" s="227" t="s">
        <v>49</v>
      </c>
      <c r="AB9" s="19">
        <v>1416583.6746804276</v>
      </c>
      <c r="AC9" s="14">
        <v>1466517.2714720506</v>
      </c>
      <c r="AD9" s="14">
        <v>1525872.1963277676</v>
      </c>
      <c r="AE9" s="14">
        <v>1583694.5909114429</v>
      </c>
      <c r="AF9" s="14">
        <v>1643771.8873438125</v>
      </c>
      <c r="AG9" s="14">
        <v>1704835.8316296698</v>
      </c>
      <c r="AH9" s="14">
        <v>1767019.7364828882</v>
      </c>
      <c r="AI9" s="14">
        <v>1830311.5806720119</v>
      </c>
      <c r="AJ9" s="14">
        <v>1894754.3561970568</v>
      </c>
      <c r="AK9" s="14">
        <v>1960377.9009869192</v>
      </c>
      <c r="AL9" s="14">
        <v>2027217.0245113242</v>
      </c>
      <c r="AM9" s="14">
        <v>2095304.7895218872</v>
      </c>
      <c r="AN9" s="14">
        <v>2164682.4749362818</v>
      </c>
      <c r="AO9" s="14">
        <v>2235365.0167334988</v>
      </c>
      <c r="AP9" s="14">
        <v>2307476.4729476455</v>
      </c>
      <c r="AQ9" s="14">
        <v>2380391.4259994738</v>
      </c>
      <c r="AR9" s="14">
        <v>2453365.719689148</v>
      </c>
      <c r="AS9" s="14">
        <v>2526340.0133788236</v>
      </c>
      <c r="AT9" s="14">
        <v>2599314.3070684974</v>
      </c>
      <c r="AU9" s="14">
        <v>2672288.6007581744</v>
      </c>
      <c r="AV9" s="14">
        <v>2745262.8944478482</v>
      </c>
    </row>
    <row r="10" spans="1:48">
      <c r="B10" s="128">
        <v>8</v>
      </c>
      <c r="C10" s="3" t="s">
        <v>51</v>
      </c>
      <c r="D10" s="19">
        <v>15786.047001004656</v>
      </c>
      <c r="E10" s="14">
        <v>16430.227308371039</v>
      </c>
      <c r="F10" s="14">
        <v>17195.072511677936</v>
      </c>
      <c r="G10" s="14">
        <v>17937.125931478597</v>
      </c>
      <c r="H10" s="14">
        <v>18698.675182873325</v>
      </c>
      <c r="I10" s="14">
        <v>19468.922007873553</v>
      </c>
      <c r="J10" s="14">
        <v>20249.906787947595</v>
      </c>
      <c r="K10" s="14">
        <v>21041.805849557819</v>
      </c>
      <c r="L10" s="14">
        <v>21845.166863326394</v>
      </c>
      <c r="M10" s="14">
        <v>22660.336175713404</v>
      </c>
      <c r="N10" s="14">
        <v>23487.681462628767</v>
      </c>
      <c r="O10" s="14">
        <v>24327.542035642098</v>
      </c>
      <c r="P10" s="14">
        <v>25180.333714016095</v>
      </c>
      <c r="Q10" s="14">
        <v>26046.211671890094</v>
      </c>
      <c r="R10" s="14">
        <v>26926.403917620624</v>
      </c>
      <c r="S10" s="14">
        <v>27814.691661015055</v>
      </c>
      <c r="T10" s="14">
        <v>28703.590301788812</v>
      </c>
      <c r="U10" s="14">
        <v>29592.488922146331</v>
      </c>
      <c r="V10" s="14">
        <v>30481.387534341135</v>
      </c>
      <c r="W10" s="14">
        <v>31370.286143272395</v>
      </c>
      <c r="X10" s="14">
        <v>32259.184750898792</v>
      </c>
      <c r="Z10" s="128">
        <v>8</v>
      </c>
      <c r="AA10" s="3" t="s">
        <v>51</v>
      </c>
      <c r="AB10" s="19">
        <v>16009.419566068875</v>
      </c>
      <c r="AC10" s="14">
        <v>16662.715024784487</v>
      </c>
      <c r="AD10" s="14">
        <v>17438.382787718183</v>
      </c>
      <c r="AE10" s="14">
        <v>18190.936263409021</v>
      </c>
      <c r="AF10" s="14">
        <v>18963.261436710989</v>
      </c>
      <c r="AG10" s="14">
        <v>19744.407254284968</v>
      </c>
      <c r="AH10" s="14">
        <v>20536.44296899706</v>
      </c>
      <c r="AI10" s="14">
        <v>21339.547402329066</v>
      </c>
      <c r="AJ10" s="14">
        <v>22154.275974442466</v>
      </c>
      <c r="AK10" s="14">
        <v>22980.979932599745</v>
      </c>
      <c r="AL10" s="14">
        <v>23820.032155324967</v>
      </c>
      <c r="AM10" s="14">
        <v>24671.776755446434</v>
      </c>
      <c r="AN10" s="14">
        <v>25536.635436069428</v>
      </c>
      <c r="AO10" s="14">
        <v>26414.765567047347</v>
      </c>
      <c r="AP10" s="14">
        <v>27307.412533054958</v>
      </c>
      <c r="AQ10" s="14">
        <v>28208.269548018419</v>
      </c>
      <c r="AR10" s="14">
        <v>29109.746104559123</v>
      </c>
      <c r="AS10" s="14">
        <v>30011.222640394702</v>
      </c>
      <c r="AT10" s="14">
        <v>30912.699167952065</v>
      </c>
      <c r="AU10" s="14">
        <v>31814.175692199697</v>
      </c>
      <c r="AV10" s="14">
        <v>32715.652215124024</v>
      </c>
    </row>
    <row r="11" spans="1:48">
      <c r="B11" s="128">
        <v>9</v>
      </c>
      <c r="C11" s="13" t="s">
        <v>52</v>
      </c>
      <c r="D11" s="19">
        <v>103893.31953451401</v>
      </c>
      <c r="E11" s="14">
        <v>107974.85052177505</v>
      </c>
      <c r="F11" s="14">
        <v>112476.93319926012</v>
      </c>
      <c r="G11" s="14">
        <v>116980.25429701942</v>
      </c>
      <c r="H11" s="14">
        <v>121483.57904161897</v>
      </c>
      <c r="I11" s="14">
        <v>125986.90379695734</v>
      </c>
      <c r="J11" s="14">
        <v>130490.22855232727</v>
      </c>
      <c r="K11" s="14">
        <v>134993.55330769758</v>
      </c>
      <c r="L11" s="14">
        <v>139496.87806306759</v>
      </c>
      <c r="M11" s="14">
        <v>144000.20281843792</v>
      </c>
      <c r="N11" s="14">
        <v>148503.52757380792</v>
      </c>
      <c r="O11" s="14">
        <v>153006.85232917819</v>
      </c>
      <c r="P11" s="14">
        <v>157510.17708454817</v>
      </c>
      <c r="Q11" s="14">
        <v>162013.50183991849</v>
      </c>
      <c r="R11" s="14">
        <v>166516.82659528861</v>
      </c>
      <c r="S11" s="14">
        <v>171020.15135065885</v>
      </c>
      <c r="T11" s="14">
        <v>175523.47610602883</v>
      </c>
      <c r="U11" s="14">
        <v>180026.80086139904</v>
      </c>
      <c r="V11" s="14">
        <v>184530.12561676907</v>
      </c>
      <c r="W11" s="14">
        <v>189033.45037213925</v>
      </c>
      <c r="X11" s="14">
        <v>193536.77512750946</v>
      </c>
      <c r="Y11" s="12"/>
      <c r="Z11" s="128">
        <v>9</v>
      </c>
      <c r="AA11" s="13" t="s">
        <v>52</v>
      </c>
      <c r="AB11" s="19">
        <v>105363.41000592741</v>
      </c>
      <c r="AC11" s="14">
        <v>109502.69465665819</v>
      </c>
      <c r="AD11" s="14">
        <v>114068.48180402965</v>
      </c>
      <c r="AE11" s="14">
        <v>118635.52489532225</v>
      </c>
      <c r="AF11" s="14">
        <v>123202.57168505792</v>
      </c>
      <c r="AG11" s="14">
        <v>127769.61848568429</v>
      </c>
      <c r="AH11" s="14">
        <v>132336.6652863427</v>
      </c>
      <c r="AI11" s="14">
        <v>136903.71208700154</v>
      </c>
      <c r="AJ11" s="14">
        <v>141470.75888766002</v>
      </c>
      <c r="AK11" s="14">
        <v>146037.80568831883</v>
      </c>
      <c r="AL11" s="14">
        <v>150604.85248897734</v>
      </c>
      <c r="AM11" s="14">
        <v>155171.89928963606</v>
      </c>
      <c r="AN11" s="14">
        <v>159738.94609029454</v>
      </c>
      <c r="AO11" s="14">
        <v>164305.99289095335</v>
      </c>
      <c r="AP11" s="14">
        <v>168873.03969161195</v>
      </c>
      <c r="AQ11" s="14">
        <v>173440.08649227067</v>
      </c>
      <c r="AR11" s="14">
        <v>178007.13329292915</v>
      </c>
      <c r="AS11" s="14">
        <v>182574.1800935879</v>
      </c>
      <c r="AT11" s="14">
        <v>187141.22689424641</v>
      </c>
      <c r="AU11" s="14">
        <v>191708.27369490502</v>
      </c>
      <c r="AV11" s="14">
        <v>196275.32049556368</v>
      </c>
    </row>
    <row r="12" spans="1:48">
      <c r="B12" s="128">
        <v>10</v>
      </c>
      <c r="C12" s="13" t="s">
        <v>53</v>
      </c>
      <c r="D12" s="19">
        <v>6796919.159262835</v>
      </c>
      <c r="E12" s="14">
        <v>6846028.8700843016</v>
      </c>
      <c r="F12" s="14">
        <v>6971640.3941038111</v>
      </c>
      <c r="G12" s="14">
        <v>7088124.3457658943</v>
      </c>
      <c r="H12" s="14">
        <v>7218427.0923911594</v>
      </c>
      <c r="I12" s="14">
        <v>7354832.060987317</v>
      </c>
      <c r="J12" s="14">
        <v>7498143.4691314111</v>
      </c>
      <c r="K12" s="14">
        <v>7648291.8556555836</v>
      </c>
      <c r="L12" s="14">
        <v>7805541.2723241793</v>
      </c>
      <c r="M12" s="14">
        <v>7970076.139294384</v>
      </c>
      <c r="N12" s="14">
        <v>8142111.1151240962</v>
      </c>
      <c r="O12" s="14">
        <v>8321850.3643008117</v>
      </c>
      <c r="P12" s="14">
        <v>8509548.0035253447</v>
      </c>
      <c r="Q12" s="14">
        <v>8705298.4153370298</v>
      </c>
      <c r="R12" s="14">
        <v>8909858.6057816725</v>
      </c>
      <c r="S12" s="14">
        <v>9119344.0833879951</v>
      </c>
      <c r="T12" s="14">
        <v>9329195.5250127427</v>
      </c>
      <c r="U12" s="14">
        <v>9539046.9666374847</v>
      </c>
      <c r="V12" s="14">
        <v>9748898.4082622416</v>
      </c>
      <c r="W12" s="14">
        <v>9958749.8498869874</v>
      </c>
      <c r="X12" s="14">
        <v>10168601.291511731</v>
      </c>
      <c r="Z12" s="128">
        <v>10</v>
      </c>
      <c r="AA12" s="13" t="s">
        <v>53</v>
      </c>
      <c r="AB12" s="19">
        <v>7005843.4040925056</v>
      </c>
      <c r="AC12" s="14">
        <v>7056455.8605766688</v>
      </c>
      <c r="AD12" s="14">
        <v>7185924.3983018156</v>
      </c>
      <c r="AE12" s="14">
        <v>7305984.7310584206</v>
      </c>
      <c r="AF12" s="14">
        <v>7440288.7276929934</v>
      </c>
      <c r="AG12" s="14">
        <v>7580882.5636561811</v>
      </c>
      <c r="AH12" s="14">
        <v>7728595.1828652257</v>
      </c>
      <c r="AI12" s="14">
        <v>7883354.9885309935</v>
      </c>
      <c r="AJ12" s="14">
        <v>8045434.1508851489</v>
      </c>
      <c r="AK12" s="14">
        <v>8215022.7602232164</v>
      </c>
      <c r="AL12" s="14">
        <v>8392342.0749424119</v>
      </c>
      <c r="AM12" s="14">
        <v>8577602.5367227904</v>
      </c>
      <c r="AN12" s="14">
        <v>8771066.0752720851</v>
      </c>
      <c r="AO12" s="14">
        <v>8972829.9750051145</v>
      </c>
      <c r="AP12" s="14">
        <v>9183674.516643947</v>
      </c>
      <c r="AQ12" s="14">
        <v>9399595.7766001709</v>
      </c>
      <c r="AR12" s="14">
        <v>9615894.252308974</v>
      </c>
      <c r="AS12" s="14">
        <v>9832192.7280177791</v>
      </c>
      <c r="AT12" s="14">
        <v>10048491.20372659</v>
      </c>
      <c r="AU12" s="14">
        <v>10264789.679435393</v>
      </c>
      <c r="AV12" s="14">
        <v>10481088.155144196</v>
      </c>
    </row>
    <row r="13" spans="1:48">
      <c r="B13" s="128">
        <v>13</v>
      </c>
      <c r="C13" s="13" t="s">
        <v>55</v>
      </c>
      <c r="D13" s="19">
        <v>14890.732602359365</v>
      </c>
      <c r="E13" s="14">
        <v>14940.475942047298</v>
      </c>
      <c r="F13" s="14">
        <v>15094.949024005637</v>
      </c>
      <c r="G13" s="14">
        <v>15252.099652241912</v>
      </c>
      <c r="H13" s="14">
        <v>15415.588728543173</v>
      </c>
      <c r="I13" s="14">
        <v>15583.247231310914</v>
      </c>
      <c r="J13" s="14">
        <v>15755.832181693409</v>
      </c>
      <c r="K13" s="14">
        <v>15933.301990944481</v>
      </c>
      <c r="L13" s="14">
        <v>16115.846369561217</v>
      </c>
      <c r="M13" s="14">
        <v>16303.597013569075</v>
      </c>
      <c r="N13" s="14">
        <v>16496.707349149117</v>
      </c>
      <c r="O13" s="14">
        <v>16695.323287855266</v>
      </c>
      <c r="P13" s="14">
        <v>16899.626346948877</v>
      </c>
      <c r="Q13" s="14">
        <v>17109.684287191019</v>
      </c>
      <c r="R13" s="14">
        <v>17326.036696247746</v>
      </c>
      <c r="S13" s="14">
        <v>17545.948071443599</v>
      </c>
      <c r="T13" s="14">
        <v>17766.128042628676</v>
      </c>
      <c r="U13" s="14">
        <v>17986.308013813774</v>
      </c>
      <c r="V13" s="14">
        <v>18206.487984998908</v>
      </c>
      <c r="W13" s="14">
        <v>18426.667956184003</v>
      </c>
      <c r="X13" s="14">
        <v>18646.84792736909</v>
      </c>
      <c r="Z13" s="128">
        <v>13</v>
      </c>
      <c r="AA13" s="13" t="s">
        <v>55</v>
      </c>
      <c r="AB13" s="19">
        <v>15260.201897419687</v>
      </c>
      <c r="AC13" s="14">
        <v>15308.665972100163</v>
      </c>
      <c r="AD13" s="14">
        <v>15467.920204267972</v>
      </c>
      <c r="AE13" s="14">
        <v>15629.886889038506</v>
      </c>
      <c r="AF13" s="14">
        <v>15798.385763067079</v>
      </c>
      <c r="AG13" s="14">
        <v>15971.181806129945</v>
      </c>
      <c r="AH13" s="14">
        <v>16149.055256082655</v>
      </c>
      <c r="AI13" s="14">
        <v>16331.963251011841</v>
      </c>
      <c r="AJ13" s="14">
        <v>16520.101314702959</v>
      </c>
      <c r="AK13" s="14">
        <v>16713.60517874148</v>
      </c>
      <c r="AL13" s="14">
        <v>16912.632970724087</v>
      </c>
      <c r="AM13" s="14">
        <v>17117.33507336058</v>
      </c>
      <c r="AN13" s="14">
        <v>17327.898566103031</v>
      </c>
      <c r="AO13" s="14">
        <v>17544.393286176652</v>
      </c>
      <c r="AP13" s="14">
        <v>17767.375355469379</v>
      </c>
      <c r="AQ13" s="14">
        <v>17994.025445833988</v>
      </c>
      <c r="AR13" s="14">
        <v>18220.952362518987</v>
      </c>
      <c r="AS13" s="14">
        <v>18447.879279204019</v>
      </c>
      <c r="AT13" s="14">
        <v>18674.806195889076</v>
      </c>
      <c r="AU13" s="14">
        <v>18901.733112574093</v>
      </c>
      <c r="AV13" s="14">
        <v>19128.660029259103</v>
      </c>
    </row>
    <row r="14" spans="1:48">
      <c r="B14" s="128">
        <v>14</v>
      </c>
      <c r="C14" s="13" t="s">
        <v>56</v>
      </c>
      <c r="D14" s="19">
        <v>165744.00940934438</v>
      </c>
      <c r="E14" s="14">
        <v>169070.30158920167</v>
      </c>
      <c r="F14" s="14">
        <v>172131.94827290406</v>
      </c>
      <c r="G14" s="14">
        <v>175247.7736239318</v>
      </c>
      <c r="H14" s="14">
        <v>178419.99488959447</v>
      </c>
      <c r="I14" s="14">
        <v>181649.63762392604</v>
      </c>
      <c r="J14" s="14">
        <v>184937.74125096962</v>
      </c>
      <c r="K14" s="14">
        <v>188285.36399186082</v>
      </c>
      <c r="L14" s="14">
        <v>191693.58322289801</v>
      </c>
      <c r="M14" s="14">
        <v>195163.49582234427</v>
      </c>
      <c r="N14" s="14">
        <v>198696.21852344033</v>
      </c>
      <c r="O14" s="14">
        <v>202292.88827380526</v>
      </c>
      <c r="P14" s="14">
        <v>205954.66260134487</v>
      </c>
      <c r="Q14" s="14">
        <v>209682.7199867827</v>
      </c>
      <c r="R14" s="14">
        <v>213478.26024293349</v>
      </c>
      <c r="S14" s="14">
        <v>217342.5049008443</v>
      </c>
      <c r="T14" s="14">
        <v>221276.69760292227</v>
      </c>
      <c r="U14" s="14">
        <v>225282.1045031808</v>
      </c>
      <c r="V14" s="14">
        <v>229360.01467473013</v>
      </c>
      <c r="W14" s="14">
        <v>233511.74052464354</v>
      </c>
      <c r="X14" s="14">
        <v>237738.61821633441</v>
      </c>
      <c r="Z14" s="128">
        <v>14</v>
      </c>
      <c r="AA14" s="13" t="s">
        <v>56</v>
      </c>
      <c r="AB14" s="19">
        <v>170840.6376986817</v>
      </c>
      <c r="AC14" s="14">
        <v>174269.21336306966</v>
      </c>
      <c r="AD14" s="14">
        <v>177425.00568229586</v>
      </c>
      <c r="AE14" s="14">
        <v>180636.64266286767</v>
      </c>
      <c r="AF14" s="14">
        <v>183906.40973244954</v>
      </c>
      <c r="AG14" s="14">
        <v>187235.36398086179</v>
      </c>
      <c r="AH14" s="14">
        <v>190624.57679443699</v>
      </c>
      <c r="AI14" s="14">
        <v>194075.13893461056</v>
      </c>
      <c r="AJ14" s="14">
        <v>197588.16090700214</v>
      </c>
      <c r="AK14" s="14">
        <v>201164.77331888143</v>
      </c>
      <c r="AL14" s="14">
        <v>204806.12724303614</v>
      </c>
      <c r="AM14" s="14">
        <v>208513.39458822476</v>
      </c>
      <c r="AN14" s="14">
        <v>212287.76847633626</v>
      </c>
      <c r="AO14" s="14">
        <v>216130.46362637618</v>
      </c>
      <c r="AP14" s="14">
        <v>220042.71674540368</v>
      </c>
      <c r="AQ14" s="14">
        <v>224025.78692654526</v>
      </c>
      <c r="AR14" s="14">
        <v>228080.95605421215</v>
      </c>
      <c r="AS14" s="14">
        <v>232209.52921665361</v>
      </c>
      <c r="AT14" s="14">
        <v>236412.83512597802</v>
      </c>
      <c r="AU14" s="14">
        <v>240692.22654577636</v>
      </c>
      <c r="AV14" s="14">
        <v>245049.08072648669</v>
      </c>
    </row>
    <row r="15" spans="1:48">
      <c r="B15" s="128">
        <v>18</v>
      </c>
      <c r="C15" s="13" t="s">
        <v>58</v>
      </c>
      <c r="D15" s="19">
        <v>8360041.7614890039</v>
      </c>
      <c r="E15" s="14">
        <v>8522589.6974576563</v>
      </c>
      <c r="F15" s="14">
        <v>8738768.9691077285</v>
      </c>
      <c r="G15" s="14">
        <v>8971312.0996882897</v>
      </c>
      <c r="H15" s="14">
        <v>9219649.5370821226</v>
      </c>
      <c r="I15" s="14">
        <v>9473916.1278179102</v>
      </c>
      <c r="J15" s="14">
        <v>9734764.27633081</v>
      </c>
      <c r="K15" s="14">
        <v>10002128.41743803</v>
      </c>
      <c r="L15" s="14">
        <v>10276299.222279901</v>
      </c>
      <c r="M15" s="14">
        <v>10557556.688183948</v>
      </c>
      <c r="N15" s="14">
        <v>10846008.484347293</v>
      </c>
      <c r="O15" s="14">
        <v>11141903.633161291</v>
      </c>
      <c r="P15" s="14">
        <v>11445498.539651614</v>
      </c>
      <c r="Q15" s="14">
        <v>11756895.780532181</v>
      </c>
      <c r="R15" s="14">
        <v>12076933.018977908</v>
      </c>
      <c r="S15" s="14">
        <v>12401832.859751293</v>
      </c>
      <c r="T15" s="14">
        <v>12727069.702502199</v>
      </c>
      <c r="U15" s="14">
        <v>13052288.51874245</v>
      </c>
      <c r="V15" s="14">
        <v>13377492.469090153</v>
      </c>
      <c r="W15" s="14">
        <v>13702684.160007022</v>
      </c>
      <c r="X15" s="14">
        <v>14027865.740959475</v>
      </c>
      <c r="Z15" s="128">
        <v>18</v>
      </c>
      <c r="AA15" s="13" t="s">
        <v>58</v>
      </c>
      <c r="AB15" s="19">
        <v>8611269.6866497137</v>
      </c>
      <c r="AC15" s="14">
        <v>8778642.4737309106</v>
      </c>
      <c r="AD15" s="14">
        <v>9001306.8441532347</v>
      </c>
      <c r="AE15" s="14">
        <v>9240907.0609578993</v>
      </c>
      <c r="AF15" s="14">
        <v>9496801.6123519987</v>
      </c>
      <c r="AG15" s="14">
        <v>9758813.4964548945</v>
      </c>
      <c r="AH15" s="14">
        <v>10027614.448426314</v>
      </c>
      <c r="AI15" s="14">
        <v>10303136.378491834</v>
      </c>
      <c r="AJ15" s="14">
        <v>10585678.571322111</v>
      </c>
      <c r="AK15" s="14">
        <v>10875529.01234141</v>
      </c>
      <c r="AL15" s="14">
        <v>11172799.060412578</v>
      </c>
      <c r="AM15" s="14">
        <v>11477745.08693991</v>
      </c>
      <c r="AN15" s="14">
        <v>11790631.315840965</v>
      </c>
      <c r="AO15" s="14">
        <v>12111563.347011358</v>
      </c>
      <c r="AP15" s="14">
        <v>12441404.38434124</v>
      </c>
      <c r="AQ15" s="14">
        <v>12776259.458014751</v>
      </c>
      <c r="AR15" s="14">
        <v>13111462.357369283</v>
      </c>
      <c r="AS15" s="14">
        <v>13446646.975138033</v>
      </c>
      <c r="AT15" s="14">
        <v>13781816.516661851</v>
      </c>
      <c r="AU15" s="14">
        <v>14116973.625283884</v>
      </c>
      <c r="AV15" s="14">
        <v>14452120.480885511</v>
      </c>
    </row>
    <row r="16" spans="1:48">
      <c r="B16" s="128">
        <v>20</v>
      </c>
      <c r="C16" s="13" t="s">
        <v>59</v>
      </c>
      <c r="D16" s="19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Z16" s="128">
        <v>20</v>
      </c>
      <c r="AA16" s="13" t="s">
        <v>59</v>
      </c>
      <c r="AB16" s="19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</row>
    <row r="17" spans="2:48">
      <c r="B17" s="128">
        <v>21</v>
      </c>
      <c r="C17" s="13" t="s">
        <v>60</v>
      </c>
      <c r="D17" s="19">
        <v>81356.023025702772</v>
      </c>
      <c r="E17" s="14">
        <v>87476.812894492468</v>
      </c>
      <c r="F17" s="14">
        <v>93520.463661821399</v>
      </c>
      <c r="G17" s="14">
        <v>99489.538087409921</v>
      </c>
      <c r="H17" s="14">
        <v>105382.77218229117</v>
      </c>
      <c r="I17" s="14">
        <v>111183.63365444222</v>
      </c>
      <c r="J17" s="14">
        <v>116907.40056699479</v>
      </c>
      <c r="K17" s="14">
        <v>122538.64244899891</v>
      </c>
      <c r="L17" s="14">
        <v>128099.95977628265</v>
      </c>
      <c r="M17" s="14">
        <v>133579.17034213737</v>
      </c>
      <c r="N17" s="14">
        <v>138987.3669886298</v>
      </c>
      <c r="O17" s="14">
        <v>144312.13087973036</v>
      </c>
      <c r="P17" s="14">
        <v>149542.87111403819</v>
      </c>
      <c r="Q17" s="14">
        <v>154699.39856943474</v>
      </c>
      <c r="R17" s="14">
        <v>159839.44009854546</v>
      </c>
      <c r="S17" s="14">
        <v>164979.34249836742</v>
      </c>
      <c r="T17" s="14">
        <v>170119.24489818953</v>
      </c>
      <c r="U17" s="14">
        <v>175259.14729801158</v>
      </c>
      <c r="V17" s="14">
        <v>180399.04969783357</v>
      </c>
      <c r="W17" s="14">
        <v>185538.95209765548</v>
      </c>
      <c r="X17" s="14">
        <v>190678.8544974775</v>
      </c>
      <c r="Z17" s="128">
        <v>21</v>
      </c>
      <c r="AA17" s="13" t="s">
        <v>60</v>
      </c>
      <c r="AB17" s="19">
        <v>84064.365032228452</v>
      </c>
      <c r="AC17" s="14">
        <v>90388.915995750125</v>
      </c>
      <c r="AD17" s="14">
        <v>96633.759897123426</v>
      </c>
      <c r="AE17" s="14">
        <v>102801.54481033979</v>
      </c>
      <c r="AF17" s="14">
        <v>108890.96466823966</v>
      </c>
      <c r="AG17" s="14">
        <v>114884.93681879861</v>
      </c>
      <c r="AH17" s="14">
        <v>120799.24793187005</v>
      </c>
      <c r="AI17" s="14">
        <v>126617.95385612609</v>
      </c>
      <c r="AJ17" s="14">
        <v>132364.40743723509</v>
      </c>
      <c r="AK17" s="14">
        <v>138026.02092282713</v>
      </c>
      <c r="AL17" s="14">
        <v>143614.25643568128</v>
      </c>
      <c r="AM17" s="14">
        <v>149116.28171671659</v>
      </c>
      <c r="AN17" s="14">
        <v>154521.15329342449</v>
      </c>
      <c r="AO17" s="14">
        <v>159849.34154781123</v>
      </c>
      <c r="AP17" s="14">
        <v>165160.49505942606</v>
      </c>
      <c r="AQ17" s="14">
        <v>170471.50481013811</v>
      </c>
      <c r="AR17" s="14">
        <v>175782.51456085025</v>
      </c>
      <c r="AS17" s="14">
        <v>181093.52431156239</v>
      </c>
      <c r="AT17" s="14">
        <v>186404.53406227447</v>
      </c>
      <c r="AU17" s="14">
        <v>191715.54381298646</v>
      </c>
      <c r="AV17" s="14">
        <v>197026.55356369854</v>
      </c>
    </row>
    <row r="18" spans="2:48">
      <c r="B18" s="128">
        <v>22</v>
      </c>
      <c r="C18" s="13" t="s">
        <v>61</v>
      </c>
      <c r="D18" s="19">
        <v>818308.59639717347</v>
      </c>
      <c r="E18" s="14">
        <v>838518.45660020504</v>
      </c>
      <c r="F18" s="14">
        <v>865344.61026347277</v>
      </c>
      <c r="G18" s="14">
        <v>890713.28368684347</v>
      </c>
      <c r="H18" s="14">
        <v>916061.05579863919</v>
      </c>
      <c r="I18" s="14">
        <v>940826.80220536701</v>
      </c>
      <c r="J18" s="14">
        <v>965136.64523128234</v>
      </c>
      <c r="K18" s="14">
        <v>988903.08212022413</v>
      </c>
      <c r="L18" s="14">
        <v>1012215.6061594912</v>
      </c>
      <c r="M18" s="14">
        <v>1035155.6050375701</v>
      </c>
      <c r="N18" s="14">
        <v>1057648.3870842368</v>
      </c>
      <c r="O18" s="14">
        <v>1079705.8164608146</v>
      </c>
      <c r="P18" s="14">
        <v>1101357.8286781965</v>
      </c>
      <c r="Q18" s="14">
        <v>1122584.8368731777</v>
      </c>
      <c r="R18" s="14">
        <v>1144138.5211460916</v>
      </c>
      <c r="S18" s="14">
        <v>1166010.5820315562</v>
      </c>
      <c r="T18" s="14">
        <v>1187906.6137476177</v>
      </c>
      <c r="U18" s="14">
        <v>1209802.6454636792</v>
      </c>
      <c r="V18" s="14">
        <v>1231698.6771797393</v>
      </c>
      <c r="W18" s="14">
        <v>1253594.7088958002</v>
      </c>
      <c r="X18" s="14">
        <v>1275490.7406118601</v>
      </c>
      <c r="Z18" s="128">
        <v>22</v>
      </c>
      <c r="AA18" s="13" t="s">
        <v>61</v>
      </c>
      <c r="AB18" s="19">
        <v>845550.08957123535</v>
      </c>
      <c r="AC18" s="14">
        <v>866432.73602042592</v>
      </c>
      <c r="AD18" s="14">
        <v>894151.93233914371</v>
      </c>
      <c r="AE18" s="14">
        <v>920365.1289007786</v>
      </c>
      <c r="AF18" s="14">
        <v>946556.72834617598</v>
      </c>
      <c r="AG18" s="14">
        <v>972146.92645078339</v>
      </c>
      <c r="AH18" s="14">
        <v>997266.04415103188</v>
      </c>
      <c r="AI18" s="14">
        <v>1021823.6657240066</v>
      </c>
      <c r="AJ18" s="14">
        <v>1045912.2636885408</v>
      </c>
      <c r="AK18" s="14">
        <v>1069615.9351292709</v>
      </c>
      <c r="AL18" s="14">
        <v>1092857.5018902714</v>
      </c>
      <c r="AM18" s="14">
        <v>1115649.2230907953</v>
      </c>
      <c r="AN18" s="14">
        <v>1138022.0307948941</v>
      </c>
      <c r="AO18" s="14">
        <v>1159955.6860926857</v>
      </c>
      <c r="AP18" s="14">
        <v>1182226.8925150451</v>
      </c>
      <c r="AQ18" s="14">
        <v>1204827.0743073868</v>
      </c>
      <c r="AR18" s="14">
        <v>1227452.0249192761</v>
      </c>
      <c r="AS18" s="14">
        <v>1250076.975531165</v>
      </c>
      <c r="AT18" s="14">
        <v>1272701.926143053</v>
      </c>
      <c r="AU18" s="14">
        <v>1295326.876754941</v>
      </c>
      <c r="AV18" s="14">
        <v>1317951.8273668287</v>
      </c>
    </row>
    <row r="19" spans="2:48">
      <c r="B19" s="128">
        <v>23</v>
      </c>
      <c r="C19" s="13" t="s">
        <v>62</v>
      </c>
      <c r="D19" s="19">
        <v>1240219.6250834956</v>
      </c>
      <c r="E19" s="14">
        <v>1275622.3079892397</v>
      </c>
      <c r="F19" s="14">
        <v>1318482.2280030521</v>
      </c>
      <c r="G19" s="14">
        <v>1361051.2679638558</v>
      </c>
      <c r="H19" s="14">
        <v>1406048.7192594325</v>
      </c>
      <c r="I19" s="14">
        <v>1452333.7711365663</v>
      </c>
      <c r="J19" s="14">
        <v>1499990.0470641425</v>
      </c>
      <c r="K19" s="14">
        <v>1549019.14254542</v>
      </c>
      <c r="L19" s="14">
        <v>1599471.021213905</v>
      </c>
      <c r="M19" s="14">
        <v>1651383.2316801562</v>
      </c>
      <c r="N19" s="14">
        <v>1704798.6877248082</v>
      </c>
      <c r="O19" s="14">
        <v>1759758.326463873</v>
      </c>
      <c r="P19" s="14">
        <v>1816313.0991312286</v>
      </c>
      <c r="Q19" s="14">
        <v>1874481.8372173286</v>
      </c>
      <c r="R19" s="14">
        <v>1934416.5623815418</v>
      </c>
      <c r="S19" s="14">
        <v>1995347.7223443319</v>
      </c>
      <c r="T19" s="14">
        <v>2056353.4421884771</v>
      </c>
      <c r="U19" s="14">
        <v>2117359.1620328696</v>
      </c>
      <c r="V19" s="14">
        <v>2178364.8818772114</v>
      </c>
      <c r="W19" s="14">
        <v>2239370.6017215652</v>
      </c>
      <c r="X19" s="14">
        <v>2300376.3215659158</v>
      </c>
      <c r="Z19" s="128">
        <v>23</v>
      </c>
      <c r="AA19" s="13" t="s">
        <v>62</v>
      </c>
      <c r="AB19" s="19">
        <v>1253444.8312403518</v>
      </c>
      <c r="AC19" s="14">
        <v>1289191.7223064303</v>
      </c>
      <c r="AD19" s="14">
        <v>1332474.0936249627</v>
      </c>
      <c r="AE19" s="14">
        <v>1375461.7199702649</v>
      </c>
      <c r="AF19" s="14">
        <v>1420902.8259018201</v>
      </c>
      <c r="AG19" s="14">
        <v>1467644.6829714142</v>
      </c>
      <c r="AH19" s="14">
        <v>1515771.8152547353</v>
      </c>
      <c r="AI19" s="14">
        <v>1565285.8255725738</v>
      </c>
      <c r="AJ19" s="14">
        <v>1616237.1910314313</v>
      </c>
      <c r="AK19" s="14">
        <v>1668663.8444433589</v>
      </c>
      <c r="AL19" s="14">
        <v>1722609.1391711533</v>
      </c>
      <c r="AM19" s="14">
        <v>1778114.4315692158</v>
      </c>
      <c r="AN19" s="14">
        <v>1835231.1947423681</v>
      </c>
      <c r="AO19" s="14">
        <v>1893978.4528780156</v>
      </c>
      <c r="AP19" s="14">
        <v>1954509.7852364774</v>
      </c>
      <c r="AQ19" s="14">
        <v>2016047.7575830682</v>
      </c>
      <c r="AR19" s="14">
        <v>2077661.0530189041</v>
      </c>
      <c r="AS19" s="14">
        <v>2139274.3484549886</v>
      </c>
      <c r="AT19" s="14">
        <v>2200887.6438910225</v>
      </c>
      <c r="AU19" s="14">
        <v>2262500.9393270691</v>
      </c>
      <c r="AV19" s="14">
        <v>2324114.2347631115</v>
      </c>
    </row>
    <row r="20" spans="2:48">
      <c r="B20" s="128">
        <v>26</v>
      </c>
      <c r="C20" s="13" t="s">
        <v>63</v>
      </c>
      <c r="D20" s="19">
        <v>43726.655233423553</v>
      </c>
      <c r="E20" s="14">
        <v>44547.424116815069</v>
      </c>
      <c r="F20" s="14">
        <v>45368.193000206578</v>
      </c>
      <c r="G20" s="14">
        <v>46188.961883598102</v>
      </c>
      <c r="H20" s="14">
        <v>46188.961883598102</v>
      </c>
      <c r="I20" s="14">
        <v>47830.49965038112</v>
      </c>
      <c r="J20" s="14">
        <v>48651.268533772651</v>
      </c>
      <c r="K20" s="14">
        <v>49472.037417164167</v>
      </c>
      <c r="L20" s="14">
        <v>50292.806300555676</v>
      </c>
      <c r="M20" s="14">
        <v>51113.575183947192</v>
      </c>
      <c r="N20" s="14">
        <v>51934.344067338694</v>
      </c>
      <c r="O20" s="14">
        <v>52755.112950730225</v>
      </c>
      <c r="P20" s="14">
        <v>53575.881834121727</v>
      </c>
      <c r="Q20" s="14">
        <v>54396.65071751325</v>
      </c>
      <c r="R20" s="14">
        <v>55217.419600904752</v>
      </c>
      <c r="S20" s="14">
        <v>56858.957367687792</v>
      </c>
      <c r="T20" s="14">
        <v>56858.957367687792</v>
      </c>
      <c r="U20" s="14">
        <v>58500.49513447081</v>
      </c>
      <c r="V20" s="14">
        <v>58500.49513447081</v>
      </c>
      <c r="W20" s="14">
        <v>59321.264017862326</v>
      </c>
      <c r="X20" s="14">
        <v>60142.032901253857</v>
      </c>
      <c r="Z20" s="128">
        <v>26</v>
      </c>
      <c r="AA20" s="13" t="s">
        <v>63</v>
      </c>
      <c r="AB20" s="19">
        <v>45169.634856126533</v>
      </c>
      <c r="AC20" s="14">
        <v>46017.489112669973</v>
      </c>
      <c r="AD20" s="14">
        <v>46865.343369213406</v>
      </c>
      <c r="AE20" s="14">
        <v>47713.197625756831</v>
      </c>
      <c r="AF20" s="14">
        <v>47713.197625756831</v>
      </c>
      <c r="AG20" s="14">
        <v>49408.906138843711</v>
      </c>
      <c r="AH20" s="14">
        <v>50256.760395387144</v>
      </c>
      <c r="AI20" s="14">
        <v>51104.614651930584</v>
      </c>
      <c r="AJ20" s="14">
        <v>51952.468908474002</v>
      </c>
      <c r="AK20" s="14">
        <v>52800.323165017435</v>
      </c>
      <c r="AL20" s="14">
        <v>53648.177421560889</v>
      </c>
      <c r="AM20" s="14">
        <v>54496.031678104308</v>
      </c>
      <c r="AN20" s="14">
        <v>55343.885934647747</v>
      </c>
      <c r="AO20" s="14">
        <v>56191.740191191195</v>
      </c>
      <c r="AP20" s="14">
        <v>57039.594447734635</v>
      </c>
      <c r="AQ20" s="14">
        <v>58735.302960821486</v>
      </c>
      <c r="AR20" s="14">
        <v>58735.302960821486</v>
      </c>
      <c r="AS20" s="14">
        <v>60431.011473908336</v>
      </c>
      <c r="AT20" s="14">
        <v>60431.011473908336</v>
      </c>
      <c r="AU20" s="14">
        <v>61278.865730451798</v>
      </c>
      <c r="AV20" s="14">
        <v>62126.719986995238</v>
      </c>
    </row>
    <row r="21" spans="2:48">
      <c r="B21" s="128">
        <v>28</v>
      </c>
      <c r="C21" s="13" t="s">
        <v>64</v>
      </c>
      <c r="D21" s="19">
        <v>18131.40310353486</v>
      </c>
      <c r="E21" s="14">
        <v>18409.350861429157</v>
      </c>
      <c r="F21" s="14">
        <v>18717.650685659486</v>
      </c>
      <c r="G21" s="14">
        <v>19007.48126758539</v>
      </c>
      <c r="H21" s="14">
        <v>19315.989955116849</v>
      </c>
      <c r="I21" s="14">
        <v>19632.604484870979</v>
      </c>
      <c r="J21" s="14">
        <v>19958.552977738043</v>
      </c>
      <c r="K21" s="14">
        <v>20293.725439789425</v>
      </c>
      <c r="L21" s="14">
        <v>20638.482594097535</v>
      </c>
      <c r="M21" s="14">
        <v>20993.072180857307</v>
      </c>
      <c r="N21" s="14">
        <v>21357.784437707385</v>
      </c>
      <c r="O21" s="14">
        <v>21732.893885224879</v>
      </c>
      <c r="P21" s="14">
        <v>22118.747234945975</v>
      </c>
      <c r="Q21" s="14">
        <v>22515.457309283724</v>
      </c>
      <c r="R21" s="14">
        <v>22924.102275376445</v>
      </c>
      <c r="S21" s="14">
        <v>23339.300053329203</v>
      </c>
      <c r="T21" s="14">
        <v>23754.93741820267</v>
      </c>
      <c r="U21" s="14">
        <v>24170.574783076136</v>
      </c>
      <c r="V21" s="14">
        <v>24586.212147949609</v>
      </c>
      <c r="W21" s="14">
        <v>25001.849512823082</v>
      </c>
      <c r="X21" s="14">
        <v>25417.486877696552</v>
      </c>
      <c r="Z21" s="128">
        <v>28</v>
      </c>
      <c r="AA21" s="13" t="s">
        <v>64</v>
      </c>
      <c r="AB21" s="19">
        <v>18387.962457449881</v>
      </c>
      <c r="AC21" s="14">
        <v>18669.843176118386</v>
      </c>
      <c r="AD21" s="14">
        <v>18982.505442861573</v>
      </c>
      <c r="AE21" s="14">
        <v>19276.437127521731</v>
      </c>
      <c r="AF21" s="14">
        <v>19589.311212981753</v>
      </c>
      <c r="AG21" s="14">
        <v>19910.405838331899</v>
      </c>
      <c r="AH21" s="14">
        <v>20240.966502373041</v>
      </c>
      <c r="AI21" s="14">
        <v>20580.881654762445</v>
      </c>
      <c r="AJ21" s="14">
        <v>20930.51712280402</v>
      </c>
      <c r="AK21" s="14">
        <v>21290.124152216442</v>
      </c>
      <c r="AL21" s="14">
        <v>21659.997087500949</v>
      </c>
      <c r="AM21" s="14">
        <v>22040.414333700821</v>
      </c>
      <c r="AN21" s="14">
        <v>22431.727508320459</v>
      </c>
      <c r="AO21" s="14">
        <v>22834.051030210092</v>
      </c>
      <c r="AP21" s="14">
        <v>23248.478322573024</v>
      </c>
      <c r="AQ21" s="14">
        <v>23669.551149083807</v>
      </c>
      <c r="AR21" s="14">
        <v>24091.069782670238</v>
      </c>
      <c r="AS21" s="14">
        <v>24512.588416256665</v>
      </c>
      <c r="AT21" s="14">
        <v>24934.1070498431</v>
      </c>
      <c r="AU21" s="14">
        <v>25355.625683429527</v>
      </c>
      <c r="AV21" s="14">
        <v>25777.144317015951</v>
      </c>
    </row>
    <row r="22" spans="2:48">
      <c r="B22" s="128">
        <v>29</v>
      </c>
      <c r="C22" s="13" t="s">
        <v>65</v>
      </c>
      <c r="D22" s="19">
        <v>34419.658931231745</v>
      </c>
      <c r="E22" s="14">
        <v>35842.541757948129</v>
      </c>
      <c r="F22" s="14">
        <v>36963.782749846061</v>
      </c>
      <c r="G22" s="14">
        <v>38281.229707324834</v>
      </c>
      <c r="H22" s="14">
        <v>39531.707294458582</v>
      </c>
      <c r="I22" s="14">
        <v>40827.550891791601</v>
      </c>
      <c r="J22" s="14">
        <v>42112.76679565385</v>
      </c>
      <c r="K22" s="14">
        <v>43413.782889223308</v>
      </c>
      <c r="L22" s="14">
        <v>44719.633540728741</v>
      </c>
      <c r="M22" s="14">
        <v>46039.635121378196</v>
      </c>
      <c r="N22" s="14">
        <v>47368.812782413399</v>
      </c>
      <c r="O22" s="14">
        <v>48709.452083088014</v>
      </c>
      <c r="P22" s="14">
        <v>50058.446220154685</v>
      </c>
      <c r="Q22" s="14">
        <v>51420.552769262344</v>
      </c>
      <c r="R22" s="14">
        <v>52805.283040704366</v>
      </c>
      <c r="S22" s="14">
        <v>54203.495595451692</v>
      </c>
      <c r="T22" s="14">
        <v>55602.593609252661</v>
      </c>
      <c r="U22" s="14">
        <v>57001.692445190456</v>
      </c>
      <c r="V22" s="14">
        <v>58400.790946197958</v>
      </c>
      <c r="W22" s="14">
        <v>59799.889583652737</v>
      </c>
      <c r="X22" s="14">
        <v>61198.988165520277</v>
      </c>
      <c r="Z22" s="128">
        <v>29</v>
      </c>
      <c r="AA22" s="13" t="s">
        <v>65</v>
      </c>
      <c r="AB22" s="19">
        <v>35565.489377052443</v>
      </c>
      <c r="AC22" s="14">
        <v>37035.739973070231</v>
      </c>
      <c r="AD22" s="14">
        <v>38194.307077588441</v>
      </c>
      <c r="AE22" s="14">
        <v>39555.611844281681</v>
      </c>
      <c r="AF22" s="14">
        <v>40847.717830291112</v>
      </c>
      <c r="AG22" s="14">
        <v>42186.700060979347</v>
      </c>
      <c r="AH22" s="14">
        <v>43514.700802281164</v>
      </c>
      <c r="AI22" s="14">
        <v>44859.027721605547</v>
      </c>
      <c r="AJ22" s="14">
        <v>46208.350141299597</v>
      </c>
      <c r="AK22" s="14">
        <v>47572.29457456887</v>
      </c>
      <c r="AL22" s="14">
        <v>48945.720559939946</v>
      </c>
      <c r="AM22" s="14">
        <v>50330.989742934005</v>
      </c>
      <c r="AN22" s="14">
        <v>51724.891894823639</v>
      </c>
      <c r="AO22" s="14">
        <v>53132.342970951089</v>
      </c>
      <c r="AP22" s="14">
        <v>54563.170913129419</v>
      </c>
      <c r="AQ22" s="14">
        <v>56007.929963824266</v>
      </c>
      <c r="AR22" s="14">
        <v>57453.603950504679</v>
      </c>
      <c r="AS22" s="14">
        <v>58899.278786690847</v>
      </c>
      <c r="AT22" s="14">
        <v>60344.953276796885</v>
      </c>
      <c r="AU22" s="14">
        <v>61790.627907892544</v>
      </c>
      <c r="AV22" s="14">
        <v>63236.302481550447</v>
      </c>
    </row>
    <row r="23" spans="2:48">
      <c r="B23" s="128">
        <v>31</v>
      </c>
      <c r="C23" s="13" t="s">
        <v>66</v>
      </c>
      <c r="D23" s="19">
        <v>72620.675997138809</v>
      </c>
      <c r="E23" s="14">
        <v>74790.582421319676</v>
      </c>
      <c r="F23" s="14">
        <v>78034.697936027485</v>
      </c>
      <c r="G23" s="14">
        <v>81160.910951784259</v>
      </c>
      <c r="H23" s="14">
        <v>84447.814881241589</v>
      </c>
      <c r="I23" s="14">
        <v>87802.897235066062</v>
      </c>
      <c r="J23" s="14">
        <v>91236.630457240506</v>
      </c>
      <c r="K23" s="14">
        <v>94748.025126094304</v>
      </c>
      <c r="L23" s="14">
        <v>98340.132971649466</v>
      </c>
      <c r="M23" s="14">
        <v>102015.03625169754</v>
      </c>
      <c r="N23" s="14">
        <v>105775.18055997331</v>
      </c>
      <c r="O23" s="14">
        <v>109622.87486995928</v>
      </c>
      <c r="P23" s="14">
        <v>113561.04836670819</v>
      </c>
      <c r="Q23" s="14">
        <v>117590.61377551398</v>
      </c>
      <c r="R23" s="14">
        <v>121720.79250368179</v>
      </c>
      <c r="S23" s="14">
        <v>125906.447226745</v>
      </c>
      <c r="T23" s="14">
        <v>130095.78005172451</v>
      </c>
      <c r="U23" s="14">
        <v>134285.11287670414</v>
      </c>
      <c r="V23" s="14">
        <v>138474.44570168358</v>
      </c>
      <c r="W23" s="14">
        <v>142663.77852666314</v>
      </c>
      <c r="X23" s="14">
        <v>146853.11135164264</v>
      </c>
      <c r="Z23" s="128">
        <v>31</v>
      </c>
      <c r="AA23" s="13" t="s">
        <v>66</v>
      </c>
      <c r="AB23" s="19">
        <v>75038.218301083543</v>
      </c>
      <c r="AC23" s="14">
        <v>77280.360910125411</v>
      </c>
      <c r="AD23" s="14">
        <v>80632.473030317866</v>
      </c>
      <c r="AE23" s="14">
        <v>83862.757677369169</v>
      </c>
      <c r="AF23" s="14">
        <v>87259.082638638123</v>
      </c>
      <c r="AG23" s="14">
        <v>90725.855684021415</v>
      </c>
      <c r="AH23" s="14">
        <v>94273.897885162063</v>
      </c>
      <c r="AI23" s="14">
        <v>97902.18688254201</v>
      </c>
      <c r="AJ23" s="14">
        <v>101613.87599827572</v>
      </c>
      <c r="AK23" s="14">
        <v>105411.11680851654</v>
      </c>
      <c r="AL23" s="14">
        <v>109296.43632081483</v>
      </c>
      <c r="AM23" s="14">
        <v>113272.22037438025</v>
      </c>
      <c r="AN23" s="14">
        <v>117341.49566683591</v>
      </c>
      <c r="AO23" s="14">
        <v>121505.20530810083</v>
      </c>
      <c r="AP23" s="14">
        <v>125772.87768612932</v>
      </c>
      <c r="AQ23" s="14">
        <v>130097.87285492335</v>
      </c>
      <c r="AR23" s="14">
        <v>134426.66856964646</v>
      </c>
      <c r="AS23" s="14">
        <v>138755.46428436961</v>
      </c>
      <c r="AT23" s="14">
        <v>143084.25999909264</v>
      </c>
      <c r="AU23" s="14">
        <v>147413.05571381576</v>
      </c>
      <c r="AV23" s="14">
        <v>151741.85142853882</v>
      </c>
    </row>
    <row r="24" spans="2:48">
      <c r="B24" s="128">
        <v>32</v>
      </c>
      <c r="C24" s="13" t="s">
        <v>67</v>
      </c>
      <c r="D24" s="19">
        <v>60078.087107822124</v>
      </c>
      <c r="E24" s="14">
        <v>63820.863734323422</v>
      </c>
      <c r="F24" s="14">
        <v>67330.312236890342</v>
      </c>
      <c r="G24" s="14">
        <v>70857.62834810582</v>
      </c>
      <c r="H24" s="14">
        <v>74618.397721707457</v>
      </c>
      <c r="I24" s="14">
        <v>78437.701036491271</v>
      </c>
      <c r="J24" s="14">
        <v>82324.412280244884</v>
      </c>
      <c r="K24" s="14">
        <v>86277.645452470446</v>
      </c>
      <c r="L24" s="14">
        <v>90300.023071979842</v>
      </c>
      <c r="M24" s="14">
        <v>94393.326497743474</v>
      </c>
      <c r="N24" s="14">
        <v>98559.652447503075</v>
      </c>
      <c r="O24" s="14">
        <v>102800.97419787632</v>
      </c>
      <c r="P24" s="14">
        <v>107119.81886609926</v>
      </c>
      <c r="Q24" s="14">
        <v>111516.89881116402</v>
      </c>
      <c r="R24" s="14">
        <v>116000.38644153163</v>
      </c>
      <c r="S24" s="14">
        <v>120530.21929067629</v>
      </c>
      <c r="T24" s="14">
        <v>125062.83516843276</v>
      </c>
      <c r="U24" s="14">
        <v>129595.45104618921</v>
      </c>
      <c r="V24" s="14">
        <v>134128.06692394573</v>
      </c>
      <c r="W24" s="14">
        <v>138660.68280170218</v>
      </c>
      <c r="X24" s="14">
        <v>143193.29867945865</v>
      </c>
      <c r="Z24" s="128">
        <v>32</v>
      </c>
      <c r="AA24" s="13" t="s">
        <v>67</v>
      </c>
      <c r="AB24" s="19">
        <v>62078.086627641511</v>
      </c>
      <c r="AC24" s="14">
        <v>65945.460288039045</v>
      </c>
      <c r="AD24" s="14">
        <v>69571.738331256434</v>
      </c>
      <c r="AE24" s="14">
        <v>73216.47879581427</v>
      </c>
      <c r="AF24" s="14">
        <v>77102.444181863102</v>
      </c>
      <c r="AG24" s="14">
        <v>81048.89210399607</v>
      </c>
      <c r="AH24" s="14">
        <v>85064.991965054258</v>
      </c>
      <c r="AI24" s="14">
        <v>89149.828269583188</v>
      </c>
      <c r="AJ24" s="14">
        <v>93306.110840046051</v>
      </c>
      <c r="AK24" s="14">
        <v>97535.680336853344</v>
      </c>
      <c r="AL24" s="14">
        <v>101840.70327748045</v>
      </c>
      <c r="AM24" s="14">
        <v>106223.21862892364</v>
      </c>
      <c r="AN24" s="14">
        <v>110685.83763615167</v>
      </c>
      <c r="AO24" s="14">
        <v>115229.29637258768</v>
      </c>
      <c r="AP24" s="14">
        <v>119862.03930617025</v>
      </c>
      <c r="AQ24" s="14">
        <v>124542.67029086289</v>
      </c>
      <c r="AR24" s="14">
        <v>129226.17695118989</v>
      </c>
      <c r="AS24" s="14">
        <v>133909.68361151687</v>
      </c>
      <c r="AT24" s="14">
        <v>138593.19027184389</v>
      </c>
      <c r="AU24" s="14">
        <v>143276.69693217089</v>
      </c>
      <c r="AV24" s="14">
        <v>147960.20359249786</v>
      </c>
    </row>
    <row r="25" spans="2:48">
      <c r="B25" s="128">
        <v>33</v>
      </c>
      <c r="C25" s="13" t="s">
        <v>68</v>
      </c>
      <c r="D25" s="19">
        <v>182791.81188711827</v>
      </c>
      <c r="E25" s="14">
        <v>196454.54585253014</v>
      </c>
      <c r="F25" s="14">
        <v>210859.9160527183</v>
      </c>
      <c r="G25" s="14">
        <v>225639.43133424688</v>
      </c>
      <c r="H25" s="14">
        <v>240786.5326048003</v>
      </c>
      <c r="I25" s="14">
        <v>256294.91431709126</v>
      </c>
      <c r="J25" s="14">
        <v>272158.62542929943</v>
      </c>
      <c r="K25" s="14">
        <v>288372.03670965141</v>
      </c>
      <c r="L25" s="14">
        <v>304929.81203750352</v>
      </c>
      <c r="M25" s="14">
        <v>321826.88320515997</v>
      </c>
      <c r="N25" s="14">
        <v>339058.42768607021</v>
      </c>
      <c r="O25" s="14">
        <v>356619.84893186617</v>
      </c>
      <c r="P25" s="14">
        <v>374506.75883746019</v>
      </c>
      <c r="Q25" s="14">
        <v>392714.96207471675</v>
      </c>
      <c r="R25" s="14">
        <v>411240.44204451371</v>
      </c>
      <c r="S25" s="14">
        <v>430079.34823695925</v>
      </c>
      <c r="T25" s="14">
        <v>449227.98482213588</v>
      </c>
      <c r="U25" s="14">
        <v>468682.80032050319</v>
      </c>
      <c r="V25" s="14">
        <v>488440.37822420901</v>
      </c>
      <c r="W25" s="14">
        <v>508497.42845891963</v>
      </c>
      <c r="X25" s="14">
        <v>528850.77959111996</v>
      </c>
      <c r="Z25" s="128">
        <v>33</v>
      </c>
      <c r="AA25" s="13" t="s">
        <v>68</v>
      </c>
      <c r="AB25" s="19">
        <v>188876.95130484045</v>
      </c>
      <c r="AC25" s="14">
        <v>202994.51768396088</v>
      </c>
      <c r="AD25" s="14">
        <v>217879.44265811334</v>
      </c>
      <c r="AE25" s="14">
        <v>233150.96800336396</v>
      </c>
      <c r="AF25" s="14">
        <v>248802.31627521408</v>
      </c>
      <c r="AG25" s="14">
        <v>264826.97201470716</v>
      </c>
      <c r="AH25" s="14">
        <v>281218.78606984083</v>
      </c>
      <c r="AI25" s="14">
        <v>297971.94181171566</v>
      </c>
      <c r="AJ25" s="14">
        <v>315080.92548023199</v>
      </c>
      <c r="AK25" s="14">
        <v>332540.50014705985</v>
      </c>
      <c r="AL25" s="14">
        <v>350345.68274373945</v>
      </c>
      <c r="AM25" s="14">
        <v>368491.72370280797</v>
      </c>
      <c r="AN25" s="14">
        <v>386974.08883915911</v>
      </c>
      <c r="AO25" s="14">
        <v>405788.44316218403</v>
      </c>
      <c r="AP25" s="14">
        <v>424930.63636017556</v>
      </c>
      <c r="AQ25" s="14">
        <v>444396.68973976781</v>
      </c>
      <c r="AR25" s="14">
        <v>464182.78443686478</v>
      </c>
      <c r="AS25" s="14">
        <v>484285.25074317295</v>
      </c>
      <c r="AT25" s="14">
        <v>504700.55841529294</v>
      </c>
      <c r="AU25" s="14">
        <v>525425.307852317</v>
      </c>
      <c r="AV25" s="14">
        <v>546456.22204370843</v>
      </c>
    </row>
    <row r="26" spans="2:48">
      <c r="B26" s="128">
        <v>34</v>
      </c>
      <c r="C26" s="13" t="s">
        <v>69</v>
      </c>
      <c r="D26" s="19">
        <v>38044.111831563911</v>
      </c>
      <c r="E26" s="14">
        <v>40875.628652566687</v>
      </c>
      <c r="F26" s="14">
        <v>43963.452195513528</v>
      </c>
      <c r="G26" s="14">
        <v>46944.538387054738</v>
      </c>
      <c r="H26" s="14">
        <v>49913.379049610943</v>
      </c>
      <c r="I26" s="14">
        <v>52833.36131971432</v>
      </c>
      <c r="J26" s="14">
        <v>55702.123034642318</v>
      </c>
      <c r="K26" s="14">
        <v>58529.50025681124</v>
      </c>
      <c r="L26" s="14">
        <v>61314.723069501488</v>
      </c>
      <c r="M26" s="14">
        <v>64062.627605809648</v>
      </c>
      <c r="N26" s="14">
        <v>66750.676017839287</v>
      </c>
      <c r="O26" s="14">
        <v>69383.916802308668</v>
      </c>
      <c r="P26" s="14">
        <v>72005.05424547341</v>
      </c>
      <c r="Q26" s="14">
        <v>74562.719134510378</v>
      </c>
      <c r="R26" s="14">
        <v>77116.110100006321</v>
      </c>
      <c r="S26" s="14">
        <v>79681.59386117266</v>
      </c>
      <c r="T26" s="14">
        <v>82247.97808345189</v>
      </c>
      <c r="U26" s="14">
        <v>84814.362305731091</v>
      </c>
      <c r="V26" s="14">
        <v>87380.746528010379</v>
      </c>
      <c r="W26" s="14">
        <v>89947.130750289783</v>
      </c>
      <c r="X26" s="14">
        <v>92513.514972569028</v>
      </c>
      <c r="Z26" s="128">
        <v>34</v>
      </c>
      <c r="AA26" s="13" t="s">
        <v>69</v>
      </c>
      <c r="AB26" s="19">
        <v>39310.600314436684</v>
      </c>
      <c r="AC26" s="14">
        <v>42236.378330410625</v>
      </c>
      <c r="AD26" s="14">
        <v>45426.995519102173</v>
      </c>
      <c r="AE26" s="14">
        <v>48507.322069959795</v>
      </c>
      <c r="AF26" s="14">
        <v>51574.995438172497</v>
      </c>
      <c r="AG26" s="14">
        <v>54592.183918047616</v>
      </c>
      <c r="AH26" s="14">
        <v>57556.446710465578</v>
      </c>
      <c r="AI26" s="14">
        <v>60477.947320360487</v>
      </c>
      <c r="AJ26" s="14">
        <v>63355.890200485192</v>
      </c>
      <c r="AK26" s="14">
        <v>66195.272478807034</v>
      </c>
      <c r="AL26" s="14">
        <v>68972.80602247316</v>
      </c>
      <c r="AM26" s="14">
        <v>71693.707392657525</v>
      </c>
      <c r="AN26" s="14">
        <v>74402.102501305228</v>
      </c>
      <c r="AO26" s="14">
        <v>77044.912054498243</v>
      </c>
      <c r="AP26" s="14">
        <v>79683.305405235529</v>
      </c>
      <c r="AQ26" s="14">
        <v>82334.194120811124</v>
      </c>
      <c r="AR26" s="14">
        <v>84986.013273850011</v>
      </c>
      <c r="AS26" s="14">
        <v>87637.832426888868</v>
      </c>
      <c r="AT26" s="14">
        <v>90289.651579927871</v>
      </c>
      <c r="AU26" s="14">
        <v>92941.470732966933</v>
      </c>
      <c r="AV26" s="14">
        <v>95593.289886005863</v>
      </c>
    </row>
    <row r="27" spans="2:48">
      <c r="B27" s="128">
        <v>35</v>
      </c>
      <c r="C27" s="3" t="s">
        <v>70</v>
      </c>
      <c r="D27" s="19">
        <v>19911.574371995554</v>
      </c>
      <c r="E27" s="14">
        <v>20555.812004061801</v>
      </c>
      <c r="F27" s="14">
        <v>21234.457097121296</v>
      </c>
      <c r="G27" s="14">
        <v>21918.46722069088</v>
      </c>
      <c r="H27" s="14">
        <v>22603.313893995419</v>
      </c>
      <c r="I27" s="14">
        <v>23288.291007463831</v>
      </c>
      <c r="J27" s="14">
        <v>23973.288459993579</v>
      </c>
      <c r="K27" s="14">
        <v>24658.289083919335</v>
      </c>
      <c r="L27" s="14">
        <v>25343.290202349366</v>
      </c>
      <c r="M27" s="14">
        <v>26028.291397885656</v>
      </c>
      <c r="N27" s="14">
        <v>26713.29260544484</v>
      </c>
      <c r="O27" s="14">
        <v>27398.293814878714</v>
      </c>
      <c r="P27" s="14">
        <v>28083.295024604893</v>
      </c>
      <c r="Q27" s="14">
        <v>28768.296234376641</v>
      </c>
      <c r="R27" s="14">
        <v>29453.297444155523</v>
      </c>
      <c r="S27" s="14">
        <v>30138.298653935497</v>
      </c>
      <c r="T27" s="14">
        <v>30823.299863715652</v>
      </c>
      <c r="U27" s="14">
        <v>31508.301073495826</v>
      </c>
      <c r="V27" s="14">
        <v>32193.302283276003</v>
      </c>
      <c r="W27" s="14">
        <v>32878.303493056192</v>
      </c>
      <c r="X27" s="14">
        <v>33563.304702836373</v>
      </c>
      <c r="Z27" s="128">
        <v>35</v>
      </c>
      <c r="AA27" s="3" t="s">
        <v>70</v>
      </c>
      <c r="AB27" s="19">
        <v>20104.716643403903</v>
      </c>
      <c r="AC27" s="14">
        <v>20755.203380501203</v>
      </c>
      <c r="AD27" s="14">
        <v>21440.431330963369</v>
      </c>
      <c r="AE27" s="14">
        <v>22131.076352731579</v>
      </c>
      <c r="AF27" s="14">
        <v>22822.566038767174</v>
      </c>
      <c r="AG27" s="14">
        <v>23514.18743023623</v>
      </c>
      <c r="AH27" s="14">
        <v>24205.829358055518</v>
      </c>
      <c r="AI27" s="14">
        <v>24897.474488033349</v>
      </c>
      <c r="AJ27" s="14">
        <v>25589.120117312155</v>
      </c>
      <c r="AK27" s="14">
        <v>26280.765824445149</v>
      </c>
      <c r="AL27" s="14">
        <v>26972.411543717655</v>
      </c>
      <c r="AM27" s="14">
        <v>27664.057264883035</v>
      </c>
      <c r="AN27" s="14">
        <v>28355.70298634356</v>
      </c>
      <c r="AO27" s="14">
        <v>29047.348707850098</v>
      </c>
      <c r="AP27" s="14">
        <v>29738.994429363833</v>
      </c>
      <c r="AQ27" s="14">
        <v>30430.640150878673</v>
      </c>
      <c r="AR27" s="14">
        <v>31122.285872393692</v>
      </c>
      <c r="AS27" s="14">
        <v>31813.931593908732</v>
      </c>
      <c r="AT27" s="14">
        <v>32505.577315423783</v>
      </c>
      <c r="AU27" s="14">
        <v>33197.223036938834</v>
      </c>
      <c r="AV27" s="14">
        <v>33888.868758453886</v>
      </c>
    </row>
    <row r="28" spans="2:48">
      <c r="B28" s="128">
        <v>36</v>
      </c>
      <c r="C28" s="13" t="s">
        <v>71</v>
      </c>
      <c r="D28" s="19">
        <v>27302.954928651303</v>
      </c>
      <c r="E28" s="14">
        <v>28398.341819863588</v>
      </c>
      <c r="F28" s="14">
        <v>29586.646923658609</v>
      </c>
      <c r="G28" s="14">
        <v>30774.892080262609</v>
      </c>
      <c r="H28" s="14">
        <v>31963.137236252525</v>
      </c>
      <c r="I28" s="14">
        <v>33151.382392242449</v>
      </c>
      <c r="J28" s="14">
        <v>34339.627548232354</v>
      </c>
      <c r="K28" s="14">
        <v>35527.872704222274</v>
      </c>
      <c r="L28" s="14">
        <v>36716.117860212165</v>
      </c>
      <c r="M28" s="14">
        <v>37904.3630162021</v>
      </c>
      <c r="N28" s="14">
        <v>39092.608172191998</v>
      </c>
      <c r="O28" s="14">
        <v>40280.853328181925</v>
      </c>
      <c r="P28" s="14">
        <v>41469.098484171824</v>
      </c>
      <c r="Q28" s="14">
        <v>42657.343640161751</v>
      </c>
      <c r="R28" s="14">
        <v>43845.588796151649</v>
      </c>
      <c r="S28" s="14">
        <v>45033.833952141569</v>
      </c>
      <c r="T28" s="14">
        <v>46222.079108131482</v>
      </c>
      <c r="U28" s="14">
        <v>47410.324264121402</v>
      </c>
      <c r="V28" s="14">
        <v>48598.569420111315</v>
      </c>
      <c r="W28" s="14">
        <v>49786.81457610122</v>
      </c>
      <c r="X28" s="14">
        <v>50975.059732091111</v>
      </c>
      <c r="Z28" s="128">
        <v>36</v>
      </c>
      <c r="AA28" s="13" t="s">
        <v>71</v>
      </c>
      <c r="AB28" s="19">
        <v>27567.793591459224</v>
      </c>
      <c r="AC28" s="14">
        <v>28673.805735516267</v>
      </c>
      <c r="AD28" s="14">
        <v>29873.637398818089</v>
      </c>
      <c r="AE28" s="14">
        <v>31073.408533441157</v>
      </c>
      <c r="AF28" s="14">
        <v>32273.179667444168</v>
      </c>
      <c r="AG28" s="14">
        <v>33472.950801447201</v>
      </c>
      <c r="AH28" s="14">
        <v>34672.721935450209</v>
      </c>
      <c r="AI28" s="14">
        <v>35872.49306945323</v>
      </c>
      <c r="AJ28" s="14">
        <v>37072.26420345623</v>
      </c>
      <c r="AK28" s="14">
        <v>38272.035337459267</v>
      </c>
      <c r="AL28" s="14">
        <v>39471.806471462267</v>
      </c>
      <c r="AM28" s="14">
        <v>40671.577605465289</v>
      </c>
      <c r="AN28" s="14">
        <v>41871.348739468296</v>
      </c>
      <c r="AO28" s="14">
        <v>43071.119873471325</v>
      </c>
      <c r="AP28" s="14">
        <v>44270.891007474325</v>
      </c>
      <c r="AQ28" s="14">
        <v>45470.662141477354</v>
      </c>
      <c r="AR28" s="14">
        <v>46670.433275480347</v>
      </c>
      <c r="AS28" s="14">
        <v>47870.204409483376</v>
      </c>
      <c r="AT28" s="14">
        <v>49069.975543486391</v>
      </c>
      <c r="AU28" s="14">
        <v>50269.746677489413</v>
      </c>
      <c r="AV28" s="14">
        <v>51469.517811492391</v>
      </c>
    </row>
    <row r="29" spans="2:48">
      <c r="B29" s="128">
        <v>39</v>
      </c>
      <c r="C29" s="13" t="s">
        <v>72</v>
      </c>
      <c r="D29" s="19">
        <v>73783.100941772122</v>
      </c>
      <c r="E29" s="14">
        <v>74934.684538780406</v>
      </c>
      <c r="F29" s="14">
        <v>77505.802515358548</v>
      </c>
      <c r="G29" s="14">
        <v>80066.981159998366</v>
      </c>
      <c r="H29" s="14">
        <v>82825.684847085693</v>
      </c>
      <c r="I29" s="14">
        <v>85666.18644077456</v>
      </c>
      <c r="J29" s="14">
        <v>88592.77223915467</v>
      </c>
      <c r="K29" s="14">
        <v>91602.883010314166</v>
      </c>
      <c r="L29" s="14">
        <v>94699.258519114548</v>
      </c>
      <c r="M29" s="14">
        <v>97883.998310245894</v>
      </c>
      <c r="N29" s="14">
        <v>101159.66853589866</v>
      </c>
      <c r="O29" s="14">
        <v>104528.72985493977</v>
      </c>
      <c r="P29" s="14">
        <v>107994.27311085294</v>
      </c>
      <c r="Q29" s="14">
        <v>111557.38913683497</v>
      </c>
      <c r="R29" s="14">
        <v>115227.45909729594</v>
      </c>
      <c r="S29" s="14">
        <v>118956.48612066089</v>
      </c>
      <c r="T29" s="14">
        <v>122689.67959682649</v>
      </c>
      <c r="U29" s="14">
        <v>126422.87307507139</v>
      </c>
      <c r="V29" s="14">
        <v>130156.06655390233</v>
      </c>
      <c r="W29" s="14">
        <v>133889.26003289846</v>
      </c>
      <c r="X29" s="14">
        <v>137622.45351194116</v>
      </c>
      <c r="Z29" s="128">
        <v>39</v>
      </c>
      <c r="AA29" s="13" t="s">
        <v>72</v>
      </c>
      <c r="AB29" s="19">
        <v>74498.797020907325</v>
      </c>
      <c r="AC29" s="14">
        <v>75661.550978806597</v>
      </c>
      <c r="AD29" s="14">
        <v>78257.608799757523</v>
      </c>
      <c r="AE29" s="14">
        <v>80843.63087725034</v>
      </c>
      <c r="AF29" s="14">
        <v>83629.093990102454</v>
      </c>
      <c r="AG29" s="14">
        <v>86497.148449250075</v>
      </c>
      <c r="AH29" s="14">
        <v>89452.122129874479</v>
      </c>
      <c r="AI29" s="14">
        <v>92491.430975514217</v>
      </c>
      <c r="AJ29" s="14">
        <v>95617.841326749971</v>
      </c>
      <c r="AK29" s="14">
        <v>98833.473093855268</v>
      </c>
      <c r="AL29" s="14">
        <v>102140.9173206969</v>
      </c>
      <c r="AM29" s="14">
        <v>105542.65853453269</v>
      </c>
      <c r="AN29" s="14">
        <v>109041.81756002823</v>
      </c>
      <c r="AO29" s="14">
        <v>112639.49581146224</v>
      </c>
      <c r="AP29" s="14">
        <v>116345.16545053972</v>
      </c>
      <c r="AQ29" s="14">
        <v>120110.3640360313</v>
      </c>
      <c r="AR29" s="14">
        <v>123879.7694889157</v>
      </c>
      <c r="AS29" s="14">
        <v>127649.17494389956</v>
      </c>
      <c r="AT29" s="14">
        <v>131418.58039947518</v>
      </c>
      <c r="AU29" s="14">
        <v>135187.98585521762</v>
      </c>
      <c r="AV29" s="14">
        <v>138957.39131100697</v>
      </c>
    </row>
    <row r="30" spans="2:48">
      <c r="B30" s="128">
        <v>40</v>
      </c>
      <c r="C30" s="13" t="s">
        <v>73</v>
      </c>
      <c r="D30" s="19">
        <v>96869.701631900476</v>
      </c>
      <c r="E30" s="14">
        <v>103720.62899621834</v>
      </c>
      <c r="F30" s="14">
        <v>110534.67062839864</v>
      </c>
      <c r="G30" s="14">
        <v>117120.02757741962</v>
      </c>
      <c r="H30" s="14">
        <v>123481.94126059228</v>
      </c>
      <c r="I30" s="14">
        <v>129632.747511013</v>
      </c>
      <c r="J30" s="14">
        <v>135560.68956287231</v>
      </c>
      <c r="K30" s="14">
        <v>141279.14068218699</v>
      </c>
      <c r="L30" s="14">
        <v>146784.27584319824</v>
      </c>
      <c r="M30" s="14">
        <v>152106.98724965984</v>
      </c>
      <c r="N30" s="14">
        <v>157230.76925312428</v>
      </c>
      <c r="O30" s="14">
        <v>162125.91100146575</v>
      </c>
      <c r="P30" s="14">
        <v>166797.83875933354</v>
      </c>
      <c r="Q30" s="14">
        <v>171266.69948512563</v>
      </c>
      <c r="R30" s="14">
        <v>175685.50628126494</v>
      </c>
      <c r="S30" s="14">
        <v>180103.82289342937</v>
      </c>
      <c r="T30" s="14">
        <v>184522.13950559348</v>
      </c>
      <c r="U30" s="14">
        <v>188940.45611775783</v>
      </c>
      <c r="V30" s="14">
        <v>193358.77272992223</v>
      </c>
      <c r="W30" s="14">
        <v>197777.08934208631</v>
      </c>
      <c r="X30" s="14">
        <v>202195.40595425075</v>
      </c>
      <c r="Z30" s="128">
        <v>40</v>
      </c>
      <c r="AA30" s="13" t="s">
        <v>73</v>
      </c>
      <c r="AB30" s="19">
        <v>97809.337737729904</v>
      </c>
      <c r="AC30" s="14">
        <v>104726.71909748165</v>
      </c>
      <c r="AD30" s="14">
        <v>111606.85693349413</v>
      </c>
      <c r="AE30" s="14">
        <v>118256.09184492058</v>
      </c>
      <c r="AF30" s="14">
        <v>124679.71609082003</v>
      </c>
      <c r="AG30" s="14">
        <v>130890.18516186986</v>
      </c>
      <c r="AH30" s="14">
        <v>136875.62825163221</v>
      </c>
      <c r="AI30" s="14">
        <v>142649.54834680416</v>
      </c>
      <c r="AJ30" s="14">
        <v>148208.08331887721</v>
      </c>
      <c r="AK30" s="14">
        <v>153582.42502598153</v>
      </c>
      <c r="AL30" s="14">
        <v>158755.90771487961</v>
      </c>
      <c r="AM30" s="14">
        <v>163698.53233817997</v>
      </c>
      <c r="AN30" s="14">
        <v>168415.77779529913</v>
      </c>
      <c r="AO30" s="14">
        <v>172927.98647013141</v>
      </c>
      <c r="AP30" s="14">
        <v>177389.65569219322</v>
      </c>
      <c r="AQ30" s="14">
        <v>181850.82997549561</v>
      </c>
      <c r="AR30" s="14">
        <v>186312.00425879771</v>
      </c>
      <c r="AS30" s="14">
        <v>190773.17854210001</v>
      </c>
      <c r="AT30" s="14">
        <v>195234.35282540249</v>
      </c>
      <c r="AU30" s="14">
        <v>199695.52710870455</v>
      </c>
      <c r="AV30" s="14">
        <v>204156.70139200694</v>
      </c>
    </row>
    <row r="31" spans="2:48">
      <c r="B31" s="128">
        <v>45</v>
      </c>
      <c r="C31" s="13" t="s">
        <v>74</v>
      </c>
      <c r="D31" s="19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Z31" s="128">
        <v>45</v>
      </c>
      <c r="AA31" s="13" t="s">
        <v>74</v>
      </c>
      <c r="AB31" s="19"/>
      <c r="AC31" s="14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</row>
    <row r="32" spans="2:48" ht="13.5" thickBot="1">
      <c r="B32" s="128">
        <v>46</v>
      </c>
      <c r="C32" s="21" t="s">
        <v>89</v>
      </c>
      <c r="D32" s="19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Z32" s="128">
        <v>46</v>
      </c>
      <c r="AA32" s="21" t="s">
        <v>89</v>
      </c>
      <c r="AB32" s="19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</row>
    <row r="33" spans="2:48" ht="13.5" thickBot="1">
      <c r="B33" s="22"/>
      <c r="C33" s="23" t="s">
        <v>75</v>
      </c>
      <c r="D33" s="24">
        <f t="shared" ref="D33:X33" si="2">+SUM(D9:D31)</f>
        <v>19661657.699985489</v>
      </c>
      <c r="E33" s="24">
        <f t="shared" si="2"/>
        <v>20027057.990088232</v>
      </c>
      <c r="F33" s="24">
        <f t="shared" si="2"/>
        <v>20549337.50615963</v>
      </c>
      <c r="G33" s="24">
        <f t="shared" si="2"/>
        <v>21075666.318116531</v>
      </c>
      <c r="H33" s="24">
        <f t="shared" si="2"/>
        <v>21636100.918367509</v>
      </c>
      <c r="I33" s="24">
        <f t="shared" si="2"/>
        <v>22212228.231191766</v>
      </c>
      <c r="J33" s="24">
        <f t="shared" si="2"/>
        <v>22803351.572357941</v>
      </c>
      <c r="K33" s="24">
        <f t="shared" si="2"/>
        <v>23410084.13229353</v>
      </c>
      <c r="L33" s="24">
        <f t="shared" si="2"/>
        <v>24033174.773573302</v>
      </c>
      <c r="M33" s="24">
        <f t="shared" si="2"/>
        <v>24673271.851292778</v>
      </c>
      <c r="N33" s="24">
        <f t="shared" si="2"/>
        <v>25330671.527547453</v>
      </c>
      <c r="O33" s="24">
        <f t="shared" si="2"/>
        <v>26005881.63934432</v>
      </c>
      <c r="P33" s="24">
        <f t="shared" si="2"/>
        <v>26699574.991586603</v>
      </c>
      <c r="Q33" s="24">
        <f t="shared" si="2"/>
        <v>27411955.896764733</v>
      </c>
      <c r="R33" s="24">
        <f t="shared" si="2"/>
        <v>28145951.306817621</v>
      </c>
      <c r="S33" s="24">
        <f t="shared" si="2"/>
        <v>28893248.534587633</v>
      </c>
      <c r="T33" s="24">
        <f t="shared" si="2"/>
        <v>29640157.64500282</v>
      </c>
      <c r="U33" s="24">
        <f t="shared" si="2"/>
        <v>30389067.660589546</v>
      </c>
      <c r="V33" s="24">
        <f t="shared" si="2"/>
        <v>31136696.537851043</v>
      </c>
      <c r="W33" s="24">
        <f t="shared" si="2"/>
        <v>31885507.212707806</v>
      </c>
      <c r="X33" s="24">
        <f t="shared" si="2"/>
        <v>32634679.230282564</v>
      </c>
      <c r="Z33" s="22"/>
      <c r="AA33" s="23" t="s">
        <v>75</v>
      </c>
      <c r="AB33" s="24">
        <f t="shared" ref="AB33:AV33" si="3">+SUM(AB9:AB31)</f>
        <v>20208637.308666695</v>
      </c>
      <c r="AC33" s="24">
        <f t="shared" si="3"/>
        <v>20583369.337785557</v>
      </c>
      <c r="AD33" s="24">
        <f t="shared" si="3"/>
        <v>21119494.355013844</v>
      </c>
      <c r="AE33" s="24">
        <f t="shared" si="3"/>
        <v>21659894.748072192</v>
      </c>
      <c r="AF33" s="24">
        <f t="shared" si="3"/>
        <v>22235376.995912388</v>
      </c>
      <c r="AG33" s="24">
        <f t="shared" si="3"/>
        <v>22827003.397110432</v>
      </c>
      <c r="AH33" s="24">
        <f t="shared" si="3"/>
        <v>23434046.0674235</v>
      </c>
      <c r="AI33" s="24">
        <f t="shared" si="3"/>
        <v>24057138.129714798</v>
      </c>
      <c r="AJ33" s="24">
        <f t="shared" si="3"/>
        <v>24697049.685303342</v>
      </c>
      <c r="AK33" s="24">
        <f t="shared" si="3"/>
        <v>25354446.649110325</v>
      </c>
      <c r="AL33" s="24">
        <f t="shared" si="3"/>
        <v>26029633.268705755</v>
      </c>
      <c r="AM33" s="24">
        <f t="shared" si="3"/>
        <v>26723131.88686455</v>
      </c>
      <c r="AN33" s="24">
        <f t="shared" si="3"/>
        <v>27435634.170511205</v>
      </c>
      <c r="AO33" s="24">
        <f t="shared" si="3"/>
        <v>28167349.376591682</v>
      </c>
      <c r="AP33" s="24">
        <f t="shared" si="3"/>
        <v>28921287.900090046</v>
      </c>
      <c r="AQ33" s="24">
        <f t="shared" si="3"/>
        <v>29688907.873111628</v>
      </c>
      <c r="AR33" s="24">
        <f t="shared" si="3"/>
        <v>30456122.822501782</v>
      </c>
      <c r="AS33" s="24">
        <f t="shared" si="3"/>
        <v>31225404.975294381</v>
      </c>
      <c r="AT33" s="24">
        <f t="shared" si="3"/>
        <v>31993363.917087849</v>
      </c>
      <c r="AU33" s="24">
        <f t="shared" si="3"/>
        <v>32762543.807649296</v>
      </c>
      <c r="AV33" s="24">
        <f t="shared" si="3"/>
        <v>33532097.072646901</v>
      </c>
    </row>
    <row r="34" spans="2:48">
      <c r="D34" s="125"/>
      <c r="E34" s="125"/>
      <c r="F34" s="125"/>
      <c r="G34" s="125"/>
      <c r="H34" s="125"/>
      <c r="I34" s="125"/>
      <c r="J34" s="125"/>
      <c r="K34" s="125"/>
      <c r="L34" s="125"/>
      <c r="M34" s="125"/>
      <c r="N34" s="125"/>
      <c r="O34" s="125"/>
      <c r="P34" s="125"/>
      <c r="Q34" s="125"/>
      <c r="R34" s="125"/>
      <c r="S34" s="125"/>
      <c r="T34" s="125"/>
      <c r="U34" s="125"/>
      <c r="V34" s="125"/>
      <c r="W34" s="125"/>
      <c r="X34" s="125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</row>
    <row r="35" spans="2:48">
      <c r="D35" s="125"/>
      <c r="E35" s="125"/>
      <c r="F35" s="125"/>
      <c r="G35" s="125"/>
      <c r="H35" s="125"/>
      <c r="I35" s="125"/>
      <c r="J35" s="125"/>
      <c r="K35" s="125"/>
      <c r="L35" s="125"/>
      <c r="M35" s="125"/>
      <c r="N35" s="125"/>
      <c r="O35" s="125"/>
      <c r="P35" s="125"/>
      <c r="Q35" s="125"/>
      <c r="R35" s="125"/>
      <c r="S35" s="125"/>
      <c r="T35" s="125"/>
      <c r="U35" s="125"/>
      <c r="V35" s="125"/>
      <c r="W35" s="125"/>
      <c r="X35" s="125"/>
      <c r="AB35" s="127"/>
      <c r="AC35" s="127"/>
      <c r="AD35" s="127"/>
      <c r="AE35" s="127"/>
      <c r="AF35" s="127"/>
      <c r="AG35" s="127"/>
      <c r="AH35" s="127"/>
      <c r="AI35" s="127"/>
      <c r="AJ35" s="127"/>
      <c r="AK35" s="127"/>
      <c r="AL35" s="127"/>
      <c r="AM35" s="127"/>
      <c r="AN35" s="127"/>
      <c r="AO35" s="127"/>
      <c r="AP35" s="127"/>
      <c r="AQ35" s="127"/>
      <c r="AR35" s="127"/>
      <c r="AS35" s="127"/>
      <c r="AT35" s="127"/>
      <c r="AU35" s="127"/>
      <c r="AV35" s="127"/>
    </row>
    <row r="36" spans="2:48">
      <c r="B36" s="12" t="s">
        <v>90</v>
      </c>
      <c r="Z36" s="12" t="s">
        <v>91</v>
      </c>
    </row>
    <row r="37" spans="2:48" ht="13.5" thickBot="1"/>
    <row r="38" spans="2:48" ht="13.5" thickBot="1">
      <c r="B38" s="121" t="s">
        <v>40</v>
      </c>
      <c r="C38" s="122" t="s">
        <v>41</v>
      </c>
      <c r="D38" s="123">
        <f>+D8</f>
        <v>2022</v>
      </c>
      <c r="E38" s="124">
        <f t="shared" ref="E38:X38" si="4">+D38+1</f>
        <v>2023</v>
      </c>
      <c r="F38" s="124">
        <f t="shared" si="4"/>
        <v>2024</v>
      </c>
      <c r="G38" s="124">
        <f t="shared" si="4"/>
        <v>2025</v>
      </c>
      <c r="H38" s="124">
        <f t="shared" si="4"/>
        <v>2026</v>
      </c>
      <c r="I38" s="124">
        <f t="shared" si="4"/>
        <v>2027</v>
      </c>
      <c r="J38" s="124">
        <f t="shared" si="4"/>
        <v>2028</v>
      </c>
      <c r="K38" s="124">
        <f t="shared" si="4"/>
        <v>2029</v>
      </c>
      <c r="L38" s="124">
        <f t="shared" si="4"/>
        <v>2030</v>
      </c>
      <c r="M38" s="124">
        <f t="shared" si="4"/>
        <v>2031</v>
      </c>
      <c r="N38" s="124">
        <f t="shared" si="4"/>
        <v>2032</v>
      </c>
      <c r="O38" s="124">
        <f t="shared" si="4"/>
        <v>2033</v>
      </c>
      <c r="P38" s="124">
        <f t="shared" si="4"/>
        <v>2034</v>
      </c>
      <c r="Q38" s="124">
        <f t="shared" si="4"/>
        <v>2035</v>
      </c>
      <c r="R38" s="124">
        <f t="shared" si="4"/>
        <v>2036</v>
      </c>
      <c r="S38" s="124">
        <f t="shared" si="4"/>
        <v>2037</v>
      </c>
      <c r="T38" s="124">
        <f t="shared" si="4"/>
        <v>2038</v>
      </c>
      <c r="U38" s="124">
        <f t="shared" si="4"/>
        <v>2039</v>
      </c>
      <c r="V38" s="124">
        <f t="shared" si="4"/>
        <v>2040</v>
      </c>
      <c r="W38" s="124">
        <f t="shared" si="4"/>
        <v>2041</v>
      </c>
      <c r="X38" s="124">
        <f t="shared" si="4"/>
        <v>2042</v>
      </c>
      <c r="Z38" s="121" t="s">
        <v>40</v>
      </c>
      <c r="AA38" s="122" t="s">
        <v>41</v>
      </c>
      <c r="AB38" s="123">
        <f t="shared" ref="AB38:AV38" si="5">+D38</f>
        <v>2022</v>
      </c>
      <c r="AC38" s="124">
        <f t="shared" si="5"/>
        <v>2023</v>
      </c>
      <c r="AD38" s="124">
        <f t="shared" si="5"/>
        <v>2024</v>
      </c>
      <c r="AE38" s="124">
        <f t="shared" si="5"/>
        <v>2025</v>
      </c>
      <c r="AF38" s="124">
        <f t="shared" si="5"/>
        <v>2026</v>
      </c>
      <c r="AG38" s="124">
        <f t="shared" si="5"/>
        <v>2027</v>
      </c>
      <c r="AH38" s="124">
        <f t="shared" si="5"/>
        <v>2028</v>
      </c>
      <c r="AI38" s="124">
        <f t="shared" si="5"/>
        <v>2029</v>
      </c>
      <c r="AJ38" s="124">
        <f t="shared" si="5"/>
        <v>2030</v>
      </c>
      <c r="AK38" s="124">
        <f t="shared" si="5"/>
        <v>2031</v>
      </c>
      <c r="AL38" s="124">
        <f t="shared" si="5"/>
        <v>2032</v>
      </c>
      <c r="AM38" s="124">
        <f t="shared" si="5"/>
        <v>2033</v>
      </c>
      <c r="AN38" s="124">
        <f t="shared" si="5"/>
        <v>2034</v>
      </c>
      <c r="AO38" s="124">
        <f t="shared" si="5"/>
        <v>2035</v>
      </c>
      <c r="AP38" s="124">
        <f t="shared" si="5"/>
        <v>2036</v>
      </c>
      <c r="AQ38" s="124">
        <f t="shared" si="5"/>
        <v>2037</v>
      </c>
      <c r="AR38" s="124">
        <f t="shared" si="5"/>
        <v>2038</v>
      </c>
      <c r="AS38" s="124">
        <f t="shared" si="5"/>
        <v>2039</v>
      </c>
      <c r="AT38" s="124">
        <f t="shared" si="5"/>
        <v>2040</v>
      </c>
      <c r="AU38" s="124">
        <f t="shared" si="5"/>
        <v>2041</v>
      </c>
      <c r="AV38" s="124">
        <f t="shared" si="5"/>
        <v>2042</v>
      </c>
    </row>
    <row r="39" spans="2:48">
      <c r="B39" s="128">
        <v>6</v>
      </c>
      <c r="C39" s="227" t="s">
        <v>49</v>
      </c>
      <c r="D39" s="19">
        <v>283936.00663630135</v>
      </c>
      <c r="E39" s="14">
        <v>294057.43628536136</v>
      </c>
      <c r="F39" s="14">
        <v>305917.91594548256</v>
      </c>
      <c r="G39" s="14">
        <v>317489.29910175083</v>
      </c>
      <c r="H39" s="14">
        <v>329507.33674460009</v>
      </c>
      <c r="I39" s="14">
        <v>341724.26355508849</v>
      </c>
      <c r="J39" s="14">
        <v>354165.05166612053</v>
      </c>
      <c r="K39" s="14">
        <v>366827.54190751817</v>
      </c>
      <c r="L39" s="14">
        <v>379720.27280467731</v>
      </c>
      <c r="M39" s="14">
        <v>392849.23058609583</v>
      </c>
      <c r="N39" s="14">
        <v>406221.37130014162</v>
      </c>
      <c r="O39" s="14">
        <v>419843.32529456395</v>
      </c>
      <c r="P39" s="14">
        <v>433723.292645671</v>
      </c>
      <c r="Q39" s="14">
        <v>447864.48735536681</v>
      </c>
      <c r="R39" s="14">
        <v>462290.85464108444</v>
      </c>
      <c r="S39" s="14">
        <v>476878.76807107474</v>
      </c>
      <c r="T39" s="14">
        <v>491479.19753564196</v>
      </c>
      <c r="U39" s="14">
        <v>506079.62700020953</v>
      </c>
      <c r="V39" s="14">
        <v>520680.05646477675</v>
      </c>
      <c r="W39" s="14">
        <v>535280.48592934466</v>
      </c>
      <c r="X39" s="14">
        <v>549880.91539391188</v>
      </c>
      <c r="Z39" s="128">
        <v>6</v>
      </c>
      <c r="AA39" s="227" t="s">
        <v>49</v>
      </c>
      <c r="AB39" s="19">
        <v>287953.70113020501</v>
      </c>
      <c r="AC39" s="14">
        <v>298218.34900879924</v>
      </c>
      <c r="AD39" s="14">
        <v>310246.65445611125</v>
      </c>
      <c r="AE39" s="14">
        <v>321981.7726840406</v>
      </c>
      <c r="AF39" s="14">
        <v>334169.86555953621</v>
      </c>
      <c r="AG39" s="14">
        <v>346559.6618843929</v>
      </c>
      <c r="AH39" s="14">
        <v>359176.48714719614</v>
      </c>
      <c r="AI39" s="14">
        <v>372018.15162550961</v>
      </c>
      <c r="AJ39" s="14">
        <v>385093.31466486352</v>
      </c>
      <c r="AK39" s="14">
        <v>398408.04719888914</v>
      </c>
      <c r="AL39" s="14">
        <v>411969.40370403859</v>
      </c>
      <c r="AM39" s="14">
        <v>425784.10834748216</v>
      </c>
      <c r="AN39" s="14">
        <v>439860.47723660729</v>
      </c>
      <c r="AO39" s="14">
        <v>454201.76985144522</v>
      </c>
      <c r="AP39" s="14">
        <v>468832.27023425582</v>
      </c>
      <c r="AQ39" s="14">
        <v>483626.60263928049</v>
      </c>
      <c r="AR39" s="14">
        <v>498433.62818077137</v>
      </c>
      <c r="AS39" s="14">
        <v>513240.65372226265</v>
      </c>
      <c r="AT39" s="14">
        <v>528047.67926375347</v>
      </c>
      <c r="AU39" s="14">
        <v>542854.70480524492</v>
      </c>
      <c r="AV39" s="14">
        <v>557661.73034673557</v>
      </c>
    </row>
    <row r="40" spans="2:48">
      <c r="B40" s="128">
        <v>8</v>
      </c>
      <c r="C40" s="3" t="s">
        <v>51</v>
      </c>
      <c r="D40" s="19">
        <v>1560.6789048228568</v>
      </c>
      <c r="E40" s="14">
        <v>1624.7540043418403</v>
      </c>
      <c r="F40" s="14">
        <v>1700.6159605487308</v>
      </c>
      <c r="G40" s="14">
        <v>1774.1431530956766</v>
      </c>
      <c r="H40" s="14">
        <v>1849.5732966593143</v>
      </c>
      <c r="I40" s="14">
        <v>1925.8532987477179</v>
      </c>
      <c r="J40" s="14">
        <v>2003.1919553830535</v>
      </c>
      <c r="K40" s="14">
        <v>2081.6094649091574</v>
      </c>
      <c r="L40" s="14">
        <v>2161.1611976954277</v>
      </c>
      <c r="M40" s="14">
        <v>2241.8818930142957</v>
      </c>
      <c r="N40" s="14">
        <v>2323.8081388788419</v>
      </c>
      <c r="O40" s="14">
        <v>2406.9736051093432</v>
      </c>
      <c r="P40" s="14">
        <v>2491.4194963648083</v>
      </c>
      <c r="Q40" s="14">
        <v>2577.1611843078331</v>
      </c>
      <c r="R40" s="14">
        <v>2664.3202815547397</v>
      </c>
      <c r="S40" s="14">
        <v>2752.2832597471979</v>
      </c>
      <c r="T40" s="14">
        <v>2840.3071931069017</v>
      </c>
      <c r="U40" s="14">
        <v>2928.3311242498876</v>
      </c>
      <c r="V40" s="14">
        <v>3016.3550545065973</v>
      </c>
      <c r="W40" s="14">
        <v>3104.3789844089624</v>
      </c>
      <c r="X40" s="14">
        <v>3192.4029141696515</v>
      </c>
      <c r="Z40" s="128">
        <v>8</v>
      </c>
      <c r="AA40" s="3" t="s">
        <v>51</v>
      </c>
      <c r="AB40" s="19">
        <v>1582.7625113261004</v>
      </c>
      <c r="AC40" s="14">
        <v>1647.7442735032776</v>
      </c>
      <c r="AD40" s="14">
        <v>1724.6796763904956</v>
      </c>
      <c r="AE40" s="14">
        <v>1799.2472787119807</v>
      </c>
      <c r="AF40" s="14">
        <v>1875.7447588070438</v>
      </c>
      <c r="AG40" s="14">
        <v>1953.1041229249981</v>
      </c>
      <c r="AH40" s="14">
        <v>2031.5371215517239</v>
      </c>
      <c r="AI40" s="14">
        <v>2111.0642388376227</v>
      </c>
      <c r="AJ40" s="14">
        <v>2191.7416286428179</v>
      </c>
      <c r="AK40" s="14">
        <v>2273.6045218004479</v>
      </c>
      <c r="AL40" s="14">
        <v>2356.6900240439777</v>
      </c>
      <c r="AM40" s="14">
        <v>2441.0322816216408</v>
      </c>
      <c r="AN40" s="14">
        <v>2526.6730822383706</v>
      </c>
      <c r="AO40" s="14">
        <v>2613.6280150657899</v>
      </c>
      <c r="AP40" s="14">
        <v>2702.0204135387403</v>
      </c>
      <c r="AQ40" s="14">
        <v>2791.2280678726206</v>
      </c>
      <c r="AR40" s="14">
        <v>2880.4975398893639</v>
      </c>
      <c r="AS40" s="14">
        <v>2969.7670096580246</v>
      </c>
      <c r="AT40" s="14">
        <v>3059.0364785278657</v>
      </c>
      <c r="AU40" s="14">
        <v>3148.3059470383487</v>
      </c>
      <c r="AV40" s="14">
        <v>3237.5754154051529</v>
      </c>
    </row>
    <row r="41" spans="2:48">
      <c r="B41" s="128">
        <v>9</v>
      </c>
      <c r="C41" s="13" t="s">
        <v>52</v>
      </c>
      <c r="D41" s="19">
        <v>25552.943118299892</v>
      </c>
      <c r="E41" s="14">
        <v>26559.64784979714</v>
      </c>
      <c r="F41" s="14">
        <v>27668.973330851157</v>
      </c>
      <c r="G41" s="14">
        <v>28778.601004524469</v>
      </c>
      <c r="H41" s="14">
        <v>29888.229568080002</v>
      </c>
      <c r="I41" s="14">
        <v>30997.858134255977</v>
      </c>
      <c r="J41" s="14">
        <v>32107.486700439644</v>
      </c>
      <c r="K41" s="14">
        <v>33217.115266623405</v>
      </c>
      <c r="L41" s="14">
        <v>34326.7438328071</v>
      </c>
      <c r="M41" s="14">
        <v>35436.372398990861</v>
      </c>
      <c r="N41" s="14">
        <v>36546.000965174557</v>
      </c>
      <c r="O41" s="14">
        <v>37655.629531358303</v>
      </c>
      <c r="P41" s="14">
        <v>38765.258097541999</v>
      </c>
      <c r="Q41" s="14">
        <v>39874.88666372576</v>
      </c>
      <c r="R41" s="14">
        <v>40984.515229909463</v>
      </c>
      <c r="S41" s="14">
        <v>42094.143796093216</v>
      </c>
      <c r="T41" s="14">
        <v>43203.772362276897</v>
      </c>
      <c r="U41" s="14">
        <v>44313.400928460651</v>
      </c>
      <c r="V41" s="14">
        <v>45423.029494644339</v>
      </c>
      <c r="W41" s="14">
        <v>46532.658060828064</v>
      </c>
      <c r="X41" s="14">
        <v>47642.286627011788</v>
      </c>
      <c r="Z41" s="128">
        <v>9</v>
      </c>
      <c r="AA41" s="13" t="s">
        <v>52</v>
      </c>
      <c r="AB41" s="19">
        <v>25914.517263423833</v>
      </c>
      <c r="AC41" s="14">
        <v>26935.466866871771</v>
      </c>
      <c r="AD41" s="14">
        <v>28060.489303482711</v>
      </c>
      <c r="AE41" s="14">
        <v>29185.818208738485</v>
      </c>
      <c r="AF41" s="14">
        <v>30311.148016468345</v>
      </c>
      <c r="AG41" s="14">
        <v>31436.477826855706</v>
      </c>
      <c r="AH41" s="14">
        <v>32561.807637250869</v>
      </c>
      <c r="AI41" s="14">
        <v>33687.137447646135</v>
      </c>
      <c r="AJ41" s="14">
        <v>34812.467258041324</v>
      </c>
      <c r="AK41" s="14">
        <v>35937.797068436594</v>
      </c>
      <c r="AL41" s="14">
        <v>37063.126878831776</v>
      </c>
      <c r="AM41" s="14">
        <v>38188.45668922703</v>
      </c>
      <c r="AN41" s="14">
        <v>39313.78649962222</v>
      </c>
      <c r="AO41" s="14">
        <v>40439.116310017474</v>
      </c>
      <c r="AP41" s="14">
        <v>41564.446120412678</v>
      </c>
      <c r="AQ41" s="14">
        <v>42689.77593080794</v>
      </c>
      <c r="AR41" s="14">
        <v>43815.105741203122</v>
      </c>
      <c r="AS41" s="14">
        <v>44940.435551598377</v>
      </c>
      <c r="AT41" s="14">
        <v>46065.765361993566</v>
      </c>
      <c r="AU41" s="14">
        <v>47191.095172388792</v>
      </c>
      <c r="AV41" s="14">
        <v>48316.424982784025</v>
      </c>
    </row>
    <row r="42" spans="2:48">
      <c r="B42" s="128">
        <v>10</v>
      </c>
      <c r="C42" s="13" t="s">
        <v>53</v>
      </c>
      <c r="D42" s="19">
        <v>1217712.0822144605</v>
      </c>
      <c r="E42" s="14">
        <v>1226396.5459182037</v>
      </c>
      <c r="F42" s="14">
        <v>1249011.6890735135</v>
      </c>
      <c r="G42" s="14">
        <v>1269917.5529784148</v>
      </c>
      <c r="H42" s="14">
        <v>1293323.1396868948</v>
      </c>
      <c r="I42" s="14">
        <v>1317823.6364724061</v>
      </c>
      <c r="J42" s="14">
        <v>1343562.5860185619</v>
      </c>
      <c r="K42" s="14">
        <v>1370526.5039558024</v>
      </c>
      <c r="L42" s="14">
        <v>1398762.9792817372</v>
      </c>
      <c r="M42" s="14">
        <v>1428304.9915492709</v>
      </c>
      <c r="N42" s="14">
        <v>1459191.0208135657</v>
      </c>
      <c r="O42" s="14">
        <v>1491457.6664853452</v>
      </c>
      <c r="P42" s="14">
        <v>1525150.3979817429</v>
      </c>
      <c r="Q42" s="14">
        <v>1560286.3993359848</v>
      </c>
      <c r="R42" s="14">
        <v>1597000.1844239873</v>
      </c>
      <c r="S42" s="14">
        <v>1634619.0614093042</v>
      </c>
      <c r="T42" s="14">
        <v>1672307.6124864509</v>
      </c>
      <c r="U42" s="14">
        <v>1709996.1635635984</v>
      </c>
      <c r="V42" s="14">
        <v>1747684.7146407468</v>
      </c>
      <c r="W42" s="14">
        <v>1785373.2657178943</v>
      </c>
      <c r="X42" s="14">
        <v>1823061.816795042</v>
      </c>
      <c r="Z42" s="128">
        <v>10</v>
      </c>
      <c r="AA42" s="13" t="s">
        <v>53</v>
      </c>
      <c r="AB42" s="19">
        <v>1255124.9731462214</v>
      </c>
      <c r="AC42" s="14">
        <v>1264073.7755908549</v>
      </c>
      <c r="AD42" s="14">
        <v>1287382.1343646047</v>
      </c>
      <c r="AE42" s="14">
        <v>1308928.6701534588</v>
      </c>
      <c r="AF42" s="14">
        <v>1333051.771681923</v>
      </c>
      <c r="AG42" s="14">
        <v>1358303.4415872348</v>
      </c>
      <c r="AH42" s="14">
        <v>1384831.6350224598</v>
      </c>
      <c r="AI42" s="14">
        <v>1412622.4531058355</v>
      </c>
      <c r="AJ42" s="14">
        <v>1441724.9477477809</v>
      </c>
      <c r="AK42" s="14">
        <v>1472173.1123125518</v>
      </c>
      <c r="AL42" s="14">
        <v>1504006.6097550488</v>
      </c>
      <c r="AM42" s="14">
        <v>1537263.1645734014</v>
      </c>
      <c r="AN42" s="14">
        <v>1571989.6439425782</v>
      </c>
      <c r="AO42" s="14">
        <v>1608203.7601395077</v>
      </c>
      <c r="AP42" s="14">
        <v>1646044.1620894521</v>
      </c>
      <c r="AQ42" s="14">
        <v>1684817.4793056645</v>
      </c>
      <c r="AR42" s="14">
        <v>1723662.6125221583</v>
      </c>
      <c r="AS42" s="14">
        <v>1762507.7457386525</v>
      </c>
      <c r="AT42" s="14">
        <v>1801352.8789551477</v>
      </c>
      <c r="AU42" s="14">
        <v>1840198.0121716424</v>
      </c>
      <c r="AV42" s="14">
        <v>1879043.1453881362</v>
      </c>
    </row>
    <row r="43" spans="2:48">
      <c r="B43" s="128">
        <v>13</v>
      </c>
      <c r="C43" s="13" t="s">
        <v>55</v>
      </c>
      <c r="D43" s="19">
        <v>1469.1280104811931</v>
      </c>
      <c r="E43" s="14">
        <v>1469.6056193197437</v>
      </c>
      <c r="F43" s="14">
        <v>1486.0799325072171</v>
      </c>
      <c r="G43" s="14">
        <v>1502.7669381523908</v>
      </c>
      <c r="H43" s="14">
        <v>1520.1261661295102</v>
      </c>
      <c r="I43" s="14">
        <v>1537.9280861075144</v>
      </c>
      <c r="J43" s="14">
        <v>1556.2530875743475</v>
      </c>
      <c r="K43" s="14">
        <v>1575.0967627452214</v>
      </c>
      <c r="L43" s="14">
        <v>1594.4792533443658</v>
      </c>
      <c r="M43" s="14">
        <v>1614.4145432661714</v>
      </c>
      <c r="N43" s="14">
        <v>1634.9189230765255</v>
      </c>
      <c r="O43" s="14">
        <v>1656.0078858398906</v>
      </c>
      <c r="P43" s="14">
        <v>1677.700704185726</v>
      </c>
      <c r="Q43" s="14">
        <v>1700.0045760296482</v>
      </c>
      <c r="R43" s="14">
        <v>1722.9767829691291</v>
      </c>
      <c r="S43" s="14">
        <v>1746.3268001282102</v>
      </c>
      <c r="T43" s="14">
        <v>1769.705327991283</v>
      </c>
      <c r="U43" s="14">
        <v>1793.0838558543587</v>
      </c>
      <c r="V43" s="14">
        <v>1816.4623837174379</v>
      </c>
      <c r="W43" s="14">
        <v>1839.8409115805127</v>
      </c>
      <c r="X43" s="14">
        <v>1863.2194394435862</v>
      </c>
      <c r="Z43" s="128">
        <v>13</v>
      </c>
      <c r="AA43" s="13" t="s">
        <v>55</v>
      </c>
      <c r="AB43" s="19">
        <v>1506.7959107499746</v>
      </c>
      <c r="AC43" s="14">
        <v>1507.0694335414228</v>
      </c>
      <c r="AD43" s="14">
        <v>1524.0527932276893</v>
      </c>
      <c r="AE43" s="14">
        <v>1541.251538038576</v>
      </c>
      <c r="AF43" s="14">
        <v>1559.14307982027</v>
      </c>
      <c r="AG43" s="14">
        <v>1577.4908865953175</v>
      </c>
      <c r="AH43" s="14">
        <v>1596.3778148635554</v>
      </c>
      <c r="AI43" s="14">
        <v>1615.7993216750476</v>
      </c>
      <c r="AJ43" s="14">
        <v>1635.7761664184889</v>
      </c>
      <c r="AK43" s="14">
        <v>1656.3227617911689</v>
      </c>
      <c r="AL43" s="14">
        <v>1677.4558979031399</v>
      </c>
      <c r="AM43" s="14">
        <v>1699.1915429025366</v>
      </c>
      <c r="AN43" s="14">
        <v>1721.5495604151931</v>
      </c>
      <c r="AO43" s="14">
        <v>1744.5373690342965</v>
      </c>
      <c r="AP43" s="14">
        <v>1768.214007028306</v>
      </c>
      <c r="AQ43" s="14">
        <v>1792.2800416941832</v>
      </c>
      <c r="AR43" s="14">
        <v>1816.3754614503748</v>
      </c>
      <c r="AS43" s="14">
        <v>1840.4708812065696</v>
      </c>
      <c r="AT43" s="14">
        <v>1864.5663009627685</v>
      </c>
      <c r="AU43" s="14">
        <v>1888.6617207189622</v>
      </c>
      <c r="AV43" s="14">
        <v>1912.7571404751554</v>
      </c>
    </row>
    <row r="44" spans="2:48">
      <c r="B44" s="128">
        <v>14</v>
      </c>
      <c r="C44" s="13" t="s">
        <v>56</v>
      </c>
      <c r="D44" s="19">
        <v>16000.63046737512</v>
      </c>
      <c r="E44" s="14">
        <v>16321.586501002337</v>
      </c>
      <c r="F44" s="14">
        <v>16617.148934181012</v>
      </c>
      <c r="G44" s="14">
        <v>16917.942215363204</v>
      </c>
      <c r="H44" s="14">
        <v>17224.179806606255</v>
      </c>
      <c r="I44" s="14">
        <v>17535.960709871284</v>
      </c>
      <c r="J44" s="14">
        <v>17853.385268312722</v>
      </c>
      <c r="K44" s="14">
        <v>18176.555639713493</v>
      </c>
      <c r="L44" s="14">
        <v>18505.575831043752</v>
      </c>
      <c r="M44" s="14">
        <v>18840.551731940144</v>
      </c>
      <c r="N44" s="14">
        <v>19181.591148784704</v>
      </c>
      <c r="O44" s="14">
        <v>19528.803839400472</v>
      </c>
      <c r="P44" s="14">
        <v>19882.301548375213</v>
      </c>
      <c r="Q44" s="14">
        <v>20242.198043024597</v>
      </c>
      <c r="R44" s="14">
        <v>20608.609150006236</v>
      </c>
      <c r="S44" s="14">
        <v>20981.652792596626</v>
      </c>
      <c r="T44" s="14">
        <v>21361.449028642706</v>
      </c>
      <c r="U44" s="14">
        <v>21748.120089200489</v>
      </c>
      <c r="V44" s="14">
        <v>22141.790417873111</v>
      </c>
      <c r="W44" s="14">
        <v>22542.586710860876</v>
      </c>
      <c r="X44" s="14">
        <v>22950.637957736348</v>
      </c>
      <c r="Z44" s="128">
        <v>14</v>
      </c>
      <c r="AA44" s="13" t="s">
        <v>56</v>
      </c>
      <c r="AB44" s="19">
        <v>16492.649854246909</v>
      </c>
      <c r="AC44" s="14">
        <v>16823.47528590816</v>
      </c>
      <c r="AD44" s="14">
        <v>17128.126263907077</v>
      </c>
      <c r="AE44" s="14">
        <v>17438.168938485622</v>
      </c>
      <c r="AF44" s="14">
        <v>17753.823335659399</v>
      </c>
      <c r="AG44" s="14">
        <v>18075.191501699828</v>
      </c>
      <c r="AH44" s="14">
        <v>18402.376865313341</v>
      </c>
      <c r="AI44" s="14">
        <v>18735.48472563468</v>
      </c>
      <c r="AJ44" s="14">
        <v>19074.62228784835</v>
      </c>
      <c r="AK44" s="14">
        <v>19419.898697697303</v>
      </c>
      <c r="AL44" s="14">
        <v>19771.425076609834</v>
      </c>
      <c r="AM44" s="14">
        <v>20129.314557462039</v>
      </c>
      <c r="AN44" s="14">
        <v>20493.682320987748</v>
      </c>
      <c r="AO44" s="14">
        <v>20864.645632847605</v>
      </c>
      <c r="AP44" s="14">
        <v>21242.323881368928</v>
      </c>
      <c r="AQ44" s="14">
        <v>21626.838615968976</v>
      </c>
      <c r="AR44" s="14">
        <v>22018.313586273474</v>
      </c>
      <c r="AS44" s="14">
        <v>22416.87478194341</v>
      </c>
      <c r="AT44" s="14">
        <v>22822.650473222711</v>
      </c>
      <c r="AU44" s="14">
        <v>23235.771252219849</v>
      </c>
      <c r="AV44" s="14">
        <v>23656.370074936742</v>
      </c>
    </row>
    <row r="45" spans="2:48">
      <c r="B45" s="128">
        <v>18</v>
      </c>
      <c r="C45" s="13" t="s">
        <v>58</v>
      </c>
      <c r="D45" s="19">
        <v>2329726.779063561</v>
      </c>
      <c r="E45" s="14">
        <v>2375377.7470582784</v>
      </c>
      <c r="F45" s="14">
        <v>2433585.9245790676</v>
      </c>
      <c r="G45" s="14">
        <v>2497987.8546690727</v>
      </c>
      <c r="H45" s="14">
        <v>2566850.1555957515</v>
      </c>
      <c r="I45" s="14">
        <v>2637383.7977195433</v>
      </c>
      <c r="J45" s="14">
        <v>2709742.7762386375</v>
      </c>
      <c r="K45" s="14">
        <v>2783914.6997922314</v>
      </c>
      <c r="L45" s="14">
        <v>2859982.4061905872</v>
      </c>
      <c r="M45" s="14">
        <v>2938020.9525832264</v>
      </c>
      <c r="N45" s="14">
        <v>3018071.0444614976</v>
      </c>
      <c r="O45" s="14">
        <v>3100201.5476367311</v>
      </c>
      <c r="P45" s="14">
        <v>3184485.2101764083</v>
      </c>
      <c r="Q45" s="14">
        <v>3270954.3602115237</v>
      </c>
      <c r="R45" s="14">
        <v>3359828.1242220392</v>
      </c>
      <c r="S45" s="14">
        <v>3450071.8563720458</v>
      </c>
      <c r="T45" s="14">
        <v>3540416.0644112891</v>
      </c>
      <c r="U45" s="14">
        <v>3630752.7457518284</v>
      </c>
      <c r="V45" s="14">
        <v>3721083.2200622829</v>
      </c>
      <c r="W45" s="14">
        <v>3811408.5756315803</v>
      </c>
      <c r="X45" s="14">
        <v>3901729.7099371357</v>
      </c>
      <c r="Z45" s="128">
        <v>18</v>
      </c>
      <c r="AA45" s="13" t="s">
        <v>58</v>
      </c>
      <c r="AB45" s="19">
        <v>2399696.0714804418</v>
      </c>
      <c r="AC45" s="14">
        <v>2446704.8336688662</v>
      </c>
      <c r="AD45" s="14">
        <v>2506656.813038975</v>
      </c>
      <c r="AE45" s="14">
        <v>2573016.4043150516</v>
      </c>
      <c r="AF45" s="14">
        <v>2643978.570389037</v>
      </c>
      <c r="AG45" s="14">
        <v>2716665.6793449977</v>
      </c>
      <c r="AH45" s="14">
        <v>2791236.1457923804</v>
      </c>
      <c r="AI45" s="14">
        <v>2867676.994770369</v>
      </c>
      <c r="AJ45" s="14">
        <v>2946073.4780978365</v>
      </c>
      <c r="AK45" s="14">
        <v>3026502.7780868076</v>
      </c>
      <c r="AL45" s="14">
        <v>3109006.8878459418</v>
      </c>
      <c r="AM45" s="14">
        <v>3193656.6937326193</v>
      </c>
      <c r="AN45" s="14">
        <v>3280527.1423408967</v>
      </c>
      <c r="AO45" s="14">
        <v>3369651.5068751508</v>
      </c>
      <c r="AP45" s="14">
        <v>3461255.6040151152</v>
      </c>
      <c r="AQ45" s="14">
        <v>3554272.5223958232</v>
      </c>
      <c r="AR45" s="14">
        <v>3647393.2059495458</v>
      </c>
      <c r="AS45" s="14">
        <v>3740506.2563017788</v>
      </c>
      <c r="AT45" s="14">
        <v>3833613.0117944479</v>
      </c>
      <c r="AU45" s="14">
        <v>3926714.576115774</v>
      </c>
      <c r="AV45" s="14">
        <v>4019811.8594424757</v>
      </c>
    </row>
    <row r="46" spans="2:48">
      <c r="B46" s="128">
        <v>20</v>
      </c>
      <c r="C46" s="13" t="s">
        <v>59</v>
      </c>
      <c r="D46" s="19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Z46" s="128">
        <v>20</v>
      </c>
      <c r="AA46" s="13" t="s">
        <v>59</v>
      </c>
      <c r="AB46" s="19"/>
      <c r="AC46" s="14"/>
      <c r="AD46" s="14"/>
      <c r="AE46" s="14"/>
      <c r="AF46" s="14"/>
      <c r="AG46" s="14"/>
      <c r="AH46" s="14"/>
      <c r="AI46" s="14"/>
      <c r="AJ46" s="14"/>
      <c r="AK46" s="14"/>
      <c r="AL46" s="14"/>
      <c r="AM46" s="14"/>
      <c r="AN46" s="14"/>
      <c r="AO46" s="14"/>
      <c r="AP46" s="14"/>
      <c r="AQ46" s="14"/>
      <c r="AR46" s="14"/>
      <c r="AS46" s="14"/>
      <c r="AT46" s="14"/>
      <c r="AU46" s="14"/>
      <c r="AV46" s="14"/>
    </row>
    <row r="47" spans="2:48">
      <c r="B47" s="128">
        <v>21</v>
      </c>
      <c r="C47" s="13" t="s">
        <v>60</v>
      </c>
      <c r="D47" s="19">
        <v>26472.32209991182</v>
      </c>
      <c r="E47" s="14">
        <v>28318.21769084924</v>
      </c>
      <c r="F47" s="14">
        <v>30140.734036315451</v>
      </c>
      <c r="G47" s="14">
        <v>31940.818464815711</v>
      </c>
      <c r="H47" s="14">
        <v>33717.83108463294</v>
      </c>
      <c r="I47" s="14">
        <v>35467.389273521119</v>
      </c>
      <c r="J47" s="14">
        <v>37193.251762125808</v>
      </c>
      <c r="K47" s="14">
        <v>38891.712257587307</v>
      </c>
      <c r="L47" s="14">
        <v>40568.605491589959</v>
      </c>
      <c r="M47" s="14">
        <v>42221.100293263364</v>
      </c>
      <c r="N47" s="14">
        <v>43851.89997923941</v>
      </c>
      <c r="O47" s="14">
        <v>45457.647410364283</v>
      </c>
      <c r="P47" s="14">
        <v>47035.150093273136</v>
      </c>
      <c r="Q47" s="14">
        <v>48590.506277442342</v>
      </c>
      <c r="R47" s="14">
        <v>50140.433164218994</v>
      </c>
      <c r="S47" s="14">
        <v>51690.292109822331</v>
      </c>
      <c r="T47" s="14">
        <v>53240.151055425726</v>
      </c>
      <c r="U47" s="14">
        <v>54790.010001029106</v>
      </c>
      <c r="V47" s="14">
        <v>56339.868946632436</v>
      </c>
      <c r="W47" s="14">
        <v>57889.727892235787</v>
      </c>
      <c r="X47" s="14">
        <v>59439.586837839168</v>
      </c>
      <c r="Z47" s="128">
        <v>21</v>
      </c>
      <c r="AA47" s="13" t="s">
        <v>60</v>
      </c>
      <c r="AB47" s="19">
        <v>27353.585702617878</v>
      </c>
      <c r="AC47" s="14">
        <v>29260.931157777613</v>
      </c>
      <c r="AD47" s="14">
        <v>31144.11907238439</v>
      </c>
      <c r="AE47" s="14">
        <v>33004.128311509427</v>
      </c>
      <c r="AF47" s="14">
        <v>34840.297681440366</v>
      </c>
      <c r="AG47" s="14">
        <v>36648.098662436649</v>
      </c>
      <c r="AH47" s="14">
        <v>38431.415113286974</v>
      </c>
      <c r="AI47" s="14">
        <v>40186.417358642393</v>
      </c>
      <c r="AJ47" s="14">
        <v>41919.134368404979</v>
      </c>
      <c r="AK47" s="14">
        <v>43626.640722026103</v>
      </c>
      <c r="AL47" s="14">
        <v>45311.7297295483</v>
      </c>
      <c r="AM47" s="14">
        <v>46970.932492655316</v>
      </c>
      <c r="AN47" s="14">
        <v>48600.950239878206</v>
      </c>
      <c r="AO47" s="14">
        <v>50208.084231418397</v>
      </c>
      <c r="AP47" s="14">
        <v>51809.608184255834</v>
      </c>
      <c r="AQ47" s="14">
        <v>53411.061934158322</v>
      </c>
      <c r="AR47" s="14">
        <v>55012.515684060847</v>
      </c>
      <c r="AS47" s="14">
        <v>56613.969433963364</v>
      </c>
      <c r="AT47" s="14">
        <v>58215.423183865823</v>
      </c>
      <c r="AU47" s="14">
        <v>59816.876933768341</v>
      </c>
      <c r="AV47" s="14">
        <v>61418.330683670836</v>
      </c>
    </row>
    <row r="48" spans="2:48">
      <c r="B48" s="128">
        <v>22</v>
      </c>
      <c r="C48" s="13" t="s">
        <v>61</v>
      </c>
      <c r="D48" s="19">
        <v>161691.8872500459</v>
      </c>
      <c r="E48" s="14">
        <v>165664.72013939486</v>
      </c>
      <c r="F48" s="14">
        <v>170962.56026950214</v>
      </c>
      <c r="G48" s="14">
        <v>175976.76190935637</v>
      </c>
      <c r="H48" s="14">
        <v>180985.83921130575</v>
      </c>
      <c r="I48" s="14">
        <v>185880.43632429448</v>
      </c>
      <c r="J48" s="14">
        <v>190684.72106165256</v>
      </c>
      <c r="K48" s="14">
        <v>195381.81526550237</v>
      </c>
      <c r="L48" s="14">
        <v>199989.03946276481</v>
      </c>
      <c r="M48" s="14">
        <v>204522.55642409448</v>
      </c>
      <c r="N48" s="14">
        <v>208967.84336826031</v>
      </c>
      <c r="O48" s="14">
        <v>213327.05096028265</v>
      </c>
      <c r="P48" s="14">
        <v>217606.090480974</v>
      </c>
      <c r="Q48" s="14">
        <v>221801.37062647723</v>
      </c>
      <c r="R48" s="14">
        <v>226059.89809920141</v>
      </c>
      <c r="S48" s="14">
        <v>230381.77914277735</v>
      </c>
      <c r="T48" s="14">
        <v>234708.63212695054</v>
      </c>
      <c r="U48" s="14">
        <v>239035.48511112377</v>
      </c>
      <c r="V48" s="14">
        <v>243362.33809529676</v>
      </c>
      <c r="W48" s="14">
        <v>247689.19107946978</v>
      </c>
      <c r="X48" s="14">
        <v>252016.0440636428</v>
      </c>
      <c r="Z48" s="128">
        <v>22</v>
      </c>
      <c r="AA48" s="13" t="s">
        <v>61</v>
      </c>
      <c r="AB48" s="19">
        <v>167074.61017659996</v>
      </c>
      <c r="AC48" s="14">
        <v>171179.69867283531</v>
      </c>
      <c r="AD48" s="14">
        <v>176653.90390087385</v>
      </c>
      <c r="AE48" s="14">
        <v>181835.02831331879</v>
      </c>
      <c r="AF48" s="14">
        <v>187010.8577986501</v>
      </c>
      <c r="AG48" s="14">
        <v>192068.39604953027</v>
      </c>
      <c r="AH48" s="14">
        <v>197032.615425795</v>
      </c>
      <c r="AI48" s="14">
        <v>201886.07589569094</v>
      </c>
      <c r="AJ48" s="14">
        <v>206646.67458648028</v>
      </c>
      <c r="AK48" s="14">
        <v>211331.1123274526</v>
      </c>
      <c r="AL48" s="14">
        <v>215924.3828739897</v>
      </c>
      <c r="AM48" s="14">
        <v>220428.70848675049</v>
      </c>
      <c r="AN48" s="14">
        <v>224850.19723308564</v>
      </c>
      <c r="AO48" s="14">
        <v>229185.13825463259</v>
      </c>
      <c r="AP48" s="14">
        <v>233585.43210692386</v>
      </c>
      <c r="AQ48" s="14">
        <v>238051.18857044046</v>
      </c>
      <c r="AR48" s="14">
        <v>242522.08249045676</v>
      </c>
      <c r="AS48" s="14">
        <v>246992.97641047311</v>
      </c>
      <c r="AT48" s="14">
        <v>251463.87033048918</v>
      </c>
      <c r="AU48" s="14">
        <v>255934.76425050537</v>
      </c>
      <c r="AV48" s="14">
        <v>260405.65817052146</v>
      </c>
    </row>
    <row r="49" spans="2:48">
      <c r="B49" s="128">
        <v>23</v>
      </c>
      <c r="C49" s="13" t="s">
        <v>62</v>
      </c>
      <c r="D49" s="19">
        <v>265761.18989850039</v>
      </c>
      <c r="E49" s="14">
        <v>273378.21531240642</v>
      </c>
      <c r="F49" s="14">
        <v>282559.30040871369</v>
      </c>
      <c r="G49" s="14">
        <v>291685.94593854761</v>
      </c>
      <c r="H49" s="14">
        <v>301331.8542745419</v>
      </c>
      <c r="I49" s="14">
        <v>311255.14471370366</v>
      </c>
      <c r="J49" s="14">
        <v>321472.72456230642</v>
      </c>
      <c r="K49" s="14">
        <v>331985.05967619206</v>
      </c>
      <c r="L49" s="14">
        <v>342802.84510618</v>
      </c>
      <c r="M49" s="14">
        <v>353934.15093667607</v>
      </c>
      <c r="N49" s="14">
        <v>365388.18605699221</v>
      </c>
      <c r="O49" s="14">
        <v>377173.74807899678</v>
      </c>
      <c r="P49" s="14">
        <v>389301.74325047428</v>
      </c>
      <c r="Q49" s="14">
        <v>401776.34071143094</v>
      </c>
      <c r="R49" s="14">
        <v>414629.68727796909</v>
      </c>
      <c r="S49" s="14">
        <v>427698.01320042968</v>
      </c>
      <c r="T49" s="14">
        <v>440782.85797419399</v>
      </c>
      <c r="U49" s="14">
        <v>453867.70274801087</v>
      </c>
      <c r="V49" s="14">
        <v>466952.54752181715</v>
      </c>
      <c r="W49" s="14">
        <v>480037.39229562599</v>
      </c>
      <c r="X49" s="14">
        <v>493122.2370694339</v>
      </c>
      <c r="Z49" s="128">
        <v>23</v>
      </c>
      <c r="AA49" s="13" t="s">
        <v>62</v>
      </c>
      <c r="AB49" s="19">
        <v>268617.61900690437</v>
      </c>
      <c r="AC49" s="14">
        <v>276308.85685371666</v>
      </c>
      <c r="AD49" s="14">
        <v>285580.54633462837</v>
      </c>
      <c r="AE49" s="14">
        <v>294797.04373509792</v>
      </c>
      <c r="AF49" s="14">
        <v>304538.18844723282</v>
      </c>
      <c r="AG49" s="14">
        <v>314559.56142019929</v>
      </c>
      <c r="AH49" s="14">
        <v>324878.25302794657</v>
      </c>
      <c r="AI49" s="14">
        <v>335494.73200928495</v>
      </c>
      <c r="AJ49" s="14">
        <v>346419.80380652734</v>
      </c>
      <c r="AK49" s="14">
        <v>357661.62145766418</v>
      </c>
      <c r="AL49" s="14">
        <v>369229.48860391858</v>
      </c>
      <c r="AM49" s="14">
        <v>381132.29336969357</v>
      </c>
      <c r="AN49" s="14">
        <v>393381.05418135418</v>
      </c>
      <c r="AO49" s="14">
        <v>405979.98316497449</v>
      </c>
      <c r="AP49" s="14">
        <v>418961.55749524612</v>
      </c>
      <c r="AQ49" s="14">
        <v>432160.32296110928</v>
      </c>
      <c r="AR49" s="14">
        <v>445375.7774742269</v>
      </c>
      <c r="AS49" s="14">
        <v>458591.23198739771</v>
      </c>
      <c r="AT49" s="14">
        <v>471806.68650055776</v>
      </c>
      <c r="AU49" s="14">
        <v>485022.14101372031</v>
      </c>
      <c r="AV49" s="14">
        <v>498237.59552688198</v>
      </c>
    </row>
    <row r="50" spans="2:48">
      <c r="B50" s="128">
        <v>26</v>
      </c>
      <c r="C50" s="13" t="s">
        <v>63</v>
      </c>
      <c r="D50" s="19">
        <v>20014.985459033673</v>
      </c>
      <c r="E50" s="14">
        <v>20390.675691424265</v>
      </c>
      <c r="F50" s="14">
        <v>20766.365923814872</v>
      </c>
      <c r="G50" s="14">
        <v>21142.056156205461</v>
      </c>
      <c r="H50" s="14">
        <v>21517.746388596064</v>
      </c>
      <c r="I50" s="14">
        <v>22269.126853377267</v>
      </c>
      <c r="J50" s="14">
        <v>22269.126853377267</v>
      </c>
      <c r="K50" s="14">
        <v>23020.507318158459</v>
      </c>
      <c r="L50" s="14">
        <v>23020.507318158459</v>
      </c>
      <c r="M50" s="14">
        <v>23396.197550549055</v>
      </c>
      <c r="N50" s="14">
        <v>23771.887782939666</v>
      </c>
      <c r="O50" s="14">
        <v>24147.578015330255</v>
      </c>
      <c r="P50" s="14">
        <v>24523.268247720855</v>
      </c>
      <c r="Q50" s="14">
        <v>24898.958480111454</v>
      </c>
      <c r="R50" s="14">
        <v>9749.0324562844071</v>
      </c>
      <c r="S50" s="14">
        <v>9749.0324562844071</v>
      </c>
      <c r="T50" s="14">
        <v>26026.029177283246</v>
      </c>
      <c r="U50" s="14">
        <v>26401.719409673849</v>
      </c>
      <c r="V50" s="14">
        <v>26777.409642064449</v>
      </c>
      <c r="W50" s="14">
        <v>10320.193137935237</v>
      </c>
      <c r="X50" s="14">
        <v>10320.193137935237</v>
      </c>
      <c r="Z50" s="128">
        <v>26</v>
      </c>
      <c r="AA50" s="13" t="s">
        <v>63</v>
      </c>
      <c r="AB50" s="19">
        <v>20675.479979181782</v>
      </c>
      <c r="AC50" s="14">
        <v>21063.56798924127</v>
      </c>
      <c r="AD50" s="14">
        <v>21451.655999300761</v>
      </c>
      <c r="AE50" s="14">
        <v>21839.744009360238</v>
      </c>
      <c r="AF50" s="14">
        <v>22227.832019419733</v>
      </c>
      <c r="AG50" s="14">
        <v>23004.008039538712</v>
      </c>
      <c r="AH50" s="14">
        <v>23004.008039538712</v>
      </c>
      <c r="AI50" s="14">
        <v>23780.184059657688</v>
      </c>
      <c r="AJ50" s="14">
        <v>23780.184059657688</v>
      </c>
      <c r="AK50" s="14">
        <v>24168.272069717172</v>
      </c>
      <c r="AL50" s="14">
        <v>24556.360079776667</v>
      </c>
      <c r="AM50" s="14">
        <v>24944.448089836158</v>
      </c>
      <c r="AN50" s="14">
        <v>25332.536099895646</v>
      </c>
      <c r="AO50" s="14">
        <v>25720.624109955126</v>
      </c>
      <c r="AP50" s="14">
        <v>10070.75052734179</v>
      </c>
      <c r="AQ50" s="14">
        <v>10070.75052734179</v>
      </c>
      <c r="AR50" s="14">
        <v>26884.8881401336</v>
      </c>
      <c r="AS50" s="14">
        <v>27272.976150193073</v>
      </c>
      <c r="AT50" s="14">
        <v>27661.064160252565</v>
      </c>
      <c r="AU50" s="14">
        <v>10660.759511487104</v>
      </c>
      <c r="AV50" s="14">
        <v>10660.759511487104</v>
      </c>
    </row>
    <row r="51" spans="2:48">
      <c r="B51" s="128">
        <v>28</v>
      </c>
      <c r="C51" s="13" t="s">
        <v>64</v>
      </c>
      <c r="D51" s="19">
        <v>20136.517267051619</v>
      </c>
      <c r="E51" s="14">
        <v>20488.308570633948</v>
      </c>
      <c r="F51" s="14">
        <v>20815.268352882449</v>
      </c>
      <c r="G51" s="14">
        <v>21121.567147828988</v>
      </c>
      <c r="H51" s="14">
        <v>21447.036188770755</v>
      </c>
      <c r="I51" s="14">
        <v>21781.237960470455</v>
      </c>
      <c r="J51" s="14">
        <v>22125.272774106335</v>
      </c>
      <c r="K51" s="14">
        <v>22479.048069307748</v>
      </c>
      <c r="L51" s="14">
        <v>22842.938797991043</v>
      </c>
      <c r="M51" s="14">
        <v>23217.208043505059</v>
      </c>
      <c r="N51" s="14">
        <v>23602.161343356038</v>
      </c>
      <c r="O51" s="14">
        <v>23998.090222456565</v>
      </c>
      <c r="P51" s="14">
        <v>24405.354085764964</v>
      </c>
      <c r="Q51" s="14">
        <v>24824.097495218804</v>
      </c>
      <c r="R51" s="14">
        <v>25255.359345077886</v>
      </c>
      <c r="S51" s="14">
        <v>25693.763570560259</v>
      </c>
      <c r="T51" s="14">
        <v>26132.731450484691</v>
      </c>
      <c r="U51" s="14">
        <v>26571.69933040913</v>
      </c>
      <c r="V51" s="14">
        <v>27010.667210333559</v>
      </c>
      <c r="W51" s="14">
        <v>27449.635090258002</v>
      </c>
      <c r="X51" s="14">
        <v>27888.602970182426</v>
      </c>
      <c r="Z51" s="128">
        <v>28</v>
      </c>
      <c r="AA51" s="13" t="s">
        <v>64</v>
      </c>
      <c r="AB51" s="19">
        <v>20421.448986380405</v>
      </c>
      <c r="AC51" s="14">
        <v>20778.218136908425</v>
      </c>
      <c r="AD51" s="14">
        <v>21109.804400075733</v>
      </c>
      <c r="AE51" s="14">
        <v>21420.437322970782</v>
      </c>
      <c r="AF51" s="14">
        <v>21750.511750841863</v>
      </c>
      <c r="AG51" s="14">
        <v>22089.442477611112</v>
      </c>
      <c r="AH51" s="14">
        <v>22438.345383859945</v>
      </c>
      <c r="AI51" s="14">
        <v>22797.126599488452</v>
      </c>
      <c r="AJ51" s="14">
        <v>23166.166381982614</v>
      </c>
      <c r="AK51" s="14">
        <v>23545.731537320655</v>
      </c>
      <c r="AL51" s="14">
        <v>23936.131926364524</v>
      </c>
      <c r="AM51" s="14">
        <v>24337.663199104329</v>
      </c>
      <c r="AN51" s="14">
        <v>24750.689846078538</v>
      </c>
      <c r="AO51" s="14">
        <v>25175.35847477616</v>
      </c>
      <c r="AP51" s="14">
        <v>25612.722679810748</v>
      </c>
      <c r="AQ51" s="14">
        <v>26057.330325083683</v>
      </c>
      <c r="AR51" s="14">
        <v>26502.509600509053</v>
      </c>
      <c r="AS51" s="14">
        <v>26947.688875934422</v>
      </c>
      <c r="AT51" s="14">
        <v>27392.868151359784</v>
      </c>
      <c r="AU51" s="14">
        <v>27838.047426785157</v>
      </c>
      <c r="AV51" s="14">
        <v>28283.226702210515</v>
      </c>
    </row>
    <row r="52" spans="2:48">
      <c r="B52" s="128">
        <v>29</v>
      </c>
      <c r="C52" s="13" t="s">
        <v>65</v>
      </c>
      <c r="D52" s="19">
        <v>18392.661296529386</v>
      </c>
      <c r="E52" s="14">
        <v>19057.100773944861</v>
      </c>
      <c r="F52" s="14">
        <v>19574.883088442642</v>
      </c>
      <c r="G52" s="14">
        <v>20206.221458561464</v>
      </c>
      <c r="H52" s="14">
        <v>20798.083888137997</v>
      </c>
      <c r="I52" s="14">
        <v>21414.467266541746</v>
      </c>
      <c r="J52" s="14">
        <v>22024.835254033234</v>
      </c>
      <c r="K52" s="14">
        <v>22642.959306880461</v>
      </c>
      <c r="L52" s="14">
        <v>23263.389841741591</v>
      </c>
      <c r="M52" s="14">
        <v>23890.38069061844</v>
      </c>
      <c r="N52" s="14">
        <v>24521.87972008052</v>
      </c>
      <c r="O52" s="14">
        <v>25158.704181049456</v>
      </c>
      <c r="P52" s="14">
        <v>25799.628747334475</v>
      </c>
      <c r="Q52" s="14">
        <v>26446.772047379069</v>
      </c>
      <c r="R52" s="14">
        <v>27104.362698803652</v>
      </c>
      <c r="S52" s="14">
        <v>27768.537458168994</v>
      </c>
      <c r="T52" s="14">
        <v>28433.298472172421</v>
      </c>
      <c r="U52" s="14">
        <v>29098.059931244166</v>
      </c>
      <c r="V52" s="14">
        <v>29762.821208999518</v>
      </c>
      <c r="W52" s="14">
        <v>30427.582560621406</v>
      </c>
      <c r="X52" s="14">
        <v>31092.34388215081</v>
      </c>
      <c r="Z52" s="128">
        <v>29</v>
      </c>
      <c r="AA52" s="13" t="s">
        <v>65</v>
      </c>
      <c r="AB52" s="19">
        <v>19004.95299109085</v>
      </c>
      <c r="AC52" s="14">
        <v>19691.511658709482</v>
      </c>
      <c r="AD52" s="14">
        <v>20226.5309464569</v>
      </c>
      <c r="AE52" s="14">
        <v>20878.88657091698</v>
      </c>
      <c r="AF52" s="14">
        <v>21490.452100774113</v>
      </c>
      <c r="AG52" s="14">
        <v>22127.35488184492</v>
      </c>
      <c r="AH52" s="14">
        <v>22758.042019639997</v>
      </c>
      <c r="AI52" s="14">
        <v>23396.743422206517</v>
      </c>
      <c r="AJ52" s="14">
        <v>24037.828089573173</v>
      </c>
      <c r="AK52" s="14">
        <v>24685.691463809126</v>
      </c>
      <c r="AL52" s="14">
        <v>25338.213095962004</v>
      </c>
      <c r="AM52" s="14">
        <v>25996.237443236598</v>
      </c>
      <c r="AN52" s="14">
        <v>26658.498388333235</v>
      </c>
      <c r="AO52" s="14">
        <v>27327.185088836319</v>
      </c>
      <c r="AP52" s="14">
        <v>28006.666933046828</v>
      </c>
      <c r="AQ52" s="14">
        <v>28692.952070151441</v>
      </c>
      <c r="AR52" s="14">
        <v>29379.842978311037</v>
      </c>
      <c r="AS52" s="14">
        <v>30066.73434635529</v>
      </c>
      <c r="AT52" s="14">
        <v>30753.625527047116</v>
      </c>
      <c r="AU52" s="14">
        <v>31440.516784064486</v>
      </c>
      <c r="AV52" s="14">
        <v>32127.408009987608</v>
      </c>
    </row>
    <row r="53" spans="2:48">
      <c r="B53" s="128">
        <v>31</v>
      </c>
      <c r="C53" s="13" t="s">
        <v>66</v>
      </c>
      <c r="D53" s="19">
        <v>33865.66172224583</v>
      </c>
      <c r="E53" s="14">
        <v>34797.411622320411</v>
      </c>
      <c r="F53" s="14">
        <v>36176.406903310301</v>
      </c>
      <c r="G53" s="14">
        <v>37516.62688043691</v>
      </c>
      <c r="H53" s="14">
        <v>38922.755909584062</v>
      </c>
      <c r="I53" s="14">
        <v>40359.213232173875</v>
      </c>
      <c r="J53" s="14">
        <v>41829.205300498128</v>
      </c>
      <c r="K53" s="14">
        <v>43332.472643376313</v>
      </c>
      <c r="L53" s="14">
        <v>44870.280051632391</v>
      </c>
      <c r="M53" s="14">
        <v>46443.530073584268</v>
      </c>
      <c r="N53" s="14">
        <v>48053.264198877878</v>
      </c>
      <c r="O53" s="14">
        <v>49700.481661105776</v>
      </c>
      <c r="P53" s="14">
        <v>51386.396274850638</v>
      </c>
      <c r="Q53" s="14">
        <v>53111.554244174375</v>
      </c>
      <c r="R53" s="14">
        <v>54879.299291768832</v>
      </c>
      <c r="S53" s="14">
        <v>56671.816228979515</v>
      </c>
      <c r="T53" s="14">
        <v>58466.463433790836</v>
      </c>
      <c r="U53" s="14">
        <v>60261.110638602273</v>
      </c>
      <c r="V53" s="14">
        <v>62055.757843413572</v>
      </c>
      <c r="W53" s="14">
        <v>63850.405048224988</v>
      </c>
      <c r="X53" s="14">
        <v>65645.052253036309</v>
      </c>
      <c r="Z53" s="128">
        <v>31</v>
      </c>
      <c r="AA53" s="13" t="s">
        <v>66</v>
      </c>
      <c r="AB53" s="19">
        <v>34993.049600979401</v>
      </c>
      <c r="AC53" s="14">
        <v>35955.817455227458</v>
      </c>
      <c r="AD53" s="14">
        <v>37380.719489121504</v>
      </c>
      <c r="AE53" s="14">
        <v>38765.555389286666</v>
      </c>
      <c r="AF53" s="14">
        <v>40218.494453814114</v>
      </c>
      <c r="AG53" s="14">
        <v>41702.771440672936</v>
      </c>
      <c r="AH53" s="14">
        <v>43221.699544951713</v>
      </c>
      <c r="AI53" s="14">
        <v>44775.010657674306</v>
      </c>
      <c r="AJ53" s="14">
        <v>46364.011674551235</v>
      </c>
      <c r="AK53" s="14">
        <v>47989.635189733897</v>
      </c>
      <c r="AL53" s="14">
        <v>49652.957364058529</v>
      </c>
      <c r="AM53" s="14">
        <v>51355.010695603982</v>
      </c>
      <c r="AN53" s="14">
        <v>53097.049406840422</v>
      </c>
      <c r="AO53" s="14">
        <v>54879.63788496294</v>
      </c>
      <c r="AP53" s="14">
        <v>56706.231165191821</v>
      </c>
      <c r="AQ53" s="14">
        <v>58558.420991242259</v>
      </c>
      <c r="AR53" s="14">
        <v>60412.812001501748</v>
      </c>
      <c r="AS53" s="14">
        <v>62267.203011761347</v>
      </c>
      <c r="AT53" s="14">
        <v>64121.594022020821</v>
      </c>
      <c r="AU53" s="14">
        <v>65975.985032280398</v>
      </c>
      <c r="AV53" s="14">
        <v>67830.376042539894</v>
      </c>
    </row>
    <row r="54" spans="2:48">
      <c r="B54" s="128">
        <v>32</v>
      </c>
      <c r="C54" s="13" t="s">
        <v>67</v>
      </c>
      <c r="D54" s="19">
        <v>27094.012559667026</v>
      </c>
      <c r="E54" s="14">
        <v>27842.798728885744</v>
      </c>
      <c r="F54" s="14">
        <v>28914.722248139202</v>
      </c>
      <c r="G54" s="14">
        <v>30194.139141434887</v>
      </c>
      <c r="H54" s="14">
        <v>31580.938659591935</v>
      </c>
      <c r="I54" s="14">
        <v>32990.736318264098</v>
      </c>
      <c r="J54" s="14">
        <v>34425.271628922004</v>
      </c>
      <c r="K54" s="14">
        <v>35884.377190402243</v>
      </c>
      <c r="L54" s="14">
        <v>37368.97991346637</v>
      </c>
      <c r="M54" s="14">
        <v>38879.747906614102</v>
      </c>
      <c r="N54" s="14">
        <v>40417.44924227849</v>
      </c>
      <c r="O54" s="14">
        <v>41982.82304250633</v>
      </c>
      <c r="P54" s="14">
        <v>43576.760112326359</v>
      </c>
      <c r="Q54" s="14">
        <v>45199.684149880406</v>
      </c>
      <c r="R54" s="14">
        <v>46853.983761662093</v>
      </c>
      <c r="S54" s="14">
        <v>48526.798604175565</v>
      </c>
      <c r="T54" s="14">
        <v>50201.291311637782</v>
      </c>
      <c r="U54" s="14">
        <v>51875.7840191</v>
      </c>
      <c r="V54" s="14">
        <v>53550.276726562261</v>
      </c>
      <c r="W54" s="14">
        <v>55224.769434024478</v>
      </c>
      <c r="X54" s="14">
        <v>56899.262141486695</v>
      </c>
      <c r="Z54" s="128">
        <v>32</v>
      </c>
      <c r="AA54" s="13" t="s">
        <v>67</v>
      </c>
      <c r="AB54" s="19">
        <v>27995.972237778344</v>
      </c>
      <c r="AC54" s="14">
        <v>28769.685498570354</v>
      </c>
      <c r="AD54" s="14">
        <v>29877.293351779757</v>
      </c>
      <c r="AE54" s="14">
        <v>31199.302033453259</v>
      </c>
      <c r="AF54" s="14">
        <v>32632.268107569755</v>
      </c>
      <c r="AG54" s="14">
        <v>34088.997930299105</v>
      </c>
      <c r="AH54" s="14">
        <v>35571.288921448817</v>
      </c>
      <c r="AI54" s="14">
        <v>37078.968107070745</v>
      </c>
      <c r="AJ54" s="14">
        <v>38612.993254785659</v>
      </c>
      <c r="AK54" s="14">
        <v>40174.054714425278</v>
      </c>
      <c r="AL54" s="14">
        <v>41762.946127553951</v>
      </c>
      <c r="AM54" s="14">
        <v>43380.431221591374</v>
      </c>
      <c r="AN54" s="14">
        <v>45027.4304564657</v>
      </c>
      <c r="AO54" s="14">
        <v>46704.381635229933</v>
      </c>
      <c r="AP54" s="14">
        <v>48413.752881087821</v>
      </c>
      <c r="AQ54" s="14">
        <v>50142.255729708566</v>
      </c>
      <c r="AR54" s="14">
        <v>51872.492299402213</v>
      </c>
      <c r="AS54" s="14">
        <v>53602.728869095852</v>
      </c>
      <c r="AT54" s="14">
        <v>55332.965438789513</v>
      </c>
      <c r="AU54" s="14">
        <v>57063.202008483146</v>
      </c>
      <c r="AV54" s="14">
        <v>58793.4385781768</v>
      </c>
    </row>
    <row r="55" spans="2:48">
      <c r="B55" s="128">
        <v>33</v>
      </c>
      <c r="C55" s="13" t="s">
        <v>68</v>
      </c>
      <c r="D55" s="19">
        <v>47522.632750398407</v>
      </c>
      <c r="E55" s="14">
        <v>50876.785840399527</v>
      </c>
      <c r="F55" s="14">
        <v>54477.125078165947</v>
      </c>
      <c r="G55" s="14">
        <v>58167.898759323303</v>
      </c>
      <c r="H55" s="14">
        <v>61947.614814559944</v>
      </c>
      <c r="I55" s="14">
        <v>65814.791373572589</v>
      </c>
      <c r="J55" s="14">
        <v>69768.027627974414</v>
      </c>
      <c r="K55" s="14">
        <v>73805.996587359754</v>
      </c>
      <c r="L55" s="14">
        <v>77927.438650637458</v>
      </c>
      <c r="M55" s="14">
        <v>82131.155944631988</v>
      </c>
      <c r="N55" s="14">
        <v>86416.007315195413</v>
      </c>
      <c r="O55" s="14">
        <v>90780.903876436932</v>
      </c>
      <c r="P55" s="14">
        <v>95224.80503994321</v>
      </c>
      <c r="Q55" s="14">
        <v>99746.714958906843</v>
      </c>
      <c r="R55" s="14">
        <v>104345.67933261106</v>
      </c>
      <c r="S55" s="14">
        <v>109020.78252528711</v>
      </c>
      <c r="T55" s="14">
        <v>113771.14496037143</v>
      </c>
      <c r="U55" s="14">
        <v>118595.92075697177</v>
      </c>
      <c r="V55" s="14">
        <v>123494.29558013579</v>
      </c>
      <c r="W55" s="14">
        <v>128465.48468050697</v>
      </c>
      <c r="X55" s="14">
        <v>133508.73110229292</v>
      </c>
      <c r="Z55" s="128">
        <v>33</v>
      </c>
      <c r="AA55" s="13" t="s">
        <v>68</v>
      </c>
      <c r="AB55" s="19">
        <v>49104.661194659173</v>
      </c>
      <c r="AC55" s="14">
        <v>52570.47404102642</v>
      </c>
      <c r="AD55" s="14">
        <v>56290.66857201809</v>
      </c>
      <c r="AE55" s="14">
        <v>60104.308109021185</v>
      </c>
      <c r="AF55" s="14">
        <v>64009.850911736641</v>
      </c>
      <c r="AG55" s="14">
        <v>68005.765778398825</v>
      </c>
      <c r="AH55" s="14">
        <v>72090.605267709689</v>
      </c>
      <c r="AI55" s="14">
        <v>76262.998213752959</v>
      </c>
      <c r="AJ55" s="14">
        <v>80521.643083317191</v>
      </c>
      <c r="AK55" s="14">
        <v>84865.302126028793</v>
      </c>
      <c r="AL55" s="14">
        <v>89292.796198718264</v>
      </c>
      <c r="AM55" s="14">
        <v>93803.000166483529</v>
      </c>
      <c r="AN55" s="14">
        <v>98394.838799722929</v>
      </c>
      <c r="AO55" s="14">
        <v>103067.28309988885</v>
      </c>
      <c r="AP55" s="14">
        <v>107819.3469975937</v>
      </c>
      <c r="AQ55" s="14">
        <v>112650.08437555394</v>
      </c>
      <c r="AR55" s="14">
        <v>117558.58637610218</v>
      </c>
      <c r="AS55" s="14">
        <v>122543.97895897135</v>
      </c>
      <c r="AT55" s="14">
        <v>127605.4206799985</v>
      </c>
      <c r="AU55" s="14">
        <v>132742.10066552108</v>
      </c>
      <c r="AV55" s="14">
        <v>137953.23676068831</v>
      </c>
    </row>
    <row r="56" spans="2:48">
      <c r="B56" s="128">
        <v>34</v>
      </c>
      <c r="C56" s="13" t="s">
        <v>69</v>
      </c>
      <c r="D56" s="19">
        <v>8764.23903290413</v>
      </c>
      <c r="E56" s="14">
        <v>9402.7537949101752</v>
      </c>
      <c r="F56" s="14">
        <v>10098.710158709282</v>
      </c>
      <c r="G56" s="14">
        <v>10772.221950869452</v>
      </c>
      <c r="H56" s="14">
        <v>11442.340996319806</v>
      </c>
      <c r="I56" s="14">
        <v>12101.63016360469</v>
      </c>
      <c r="J56" s="14">
        <v>12749.367984697396</v>
      </c>
      <c r="K56" s="14">
        <v>13387.708154551825</v>
      </c>
      <c r="L56" s="14">
        <v>14016.587626319169</v>
      </c>
      <c r="M56" s="14">
        <v>14636.940726386716</v>
      </c>
      <c r="N56" s="14">
        <v>15243.815751470753</v>
      </c>
      <c r="O56" s="14">
        <v>15838.558761599536</v>
      </c>
      <c r="P56" s="14">
        <v>16430.081644010654</v>
      </c>
      <c r="Q56" s="14">
        <v>17007.798959866384</v>
      </c>
      <c r="R56" s="14">
        <v>17584.29193380932</v>
      </c>
      <c r="S56" s="14">
        <v>18163.497090062487</v>
      </c>
      <c r="T56" s="14">
        <v>18742.931060064686</v>
      </c>
      <c r="U56" s="14">
        <v>19322.365030066867</v>
      </c>
      <c r="V56" s="14">
        <v>19901.799000069073</v>
      </c>
      <c r="W56" s="14">
        <v>20481.232970071302</v>
      </c>
      <c r="X56" s="14">
        <v>21060.666940073497</v>
      </c>
      <c r="Z56" s="128">
        <v>34</v>
      </c>
      <c r="AA56" s="13" t="s">
        <v>69</v>
      </c>
      <c r="AB56" s="19">
        <v>9056.000550309509</v>
      </c>
      <c r="AC56" s="14">
        <v>9715.7714687427342</v>
      </c>
      <c r="AD56" s="14">
        <v>10434.896219892715</v>
      </c>
      <c r="AE56" s="14">
        <v>11130.829219613899</v>
      </c>
      <c r="AF56" s="14">
        <v>11823.256528087293</v>
      </c>
      <c r="AG56" s="14">
        <v>12504.493431751091</v>
      </c>
      <c r="AH56" s="14">
        <v>13173.794444907973</v>
      </c>
      <c r="AI56" s="14">
        <v>13833.384959016854</v>
      </c>
      <c r="AJ56" s="14">
        <v>14483.199828399334</v>
      </c>
      <c r="AK56" s="14">
        <v>15124.204483168131</v>
      </c>
      <c r="AL56" s="14">
        <v>15751.282377837215</v>
      </c>
      <c r="AM56" s="14">
        <v>16365.824382773184</v>
      </c>
      <c r="AN56" s="14">
        <v>16977.039061939769</v>
      </c>
      <c r="AO56" s="14">
        <v>17573.988587240339</v>
      </c>
      <c r="AP56" s="14">
        <v>18169.673012285832</v>
      </c>
      <c r="AQ56" s="14">
        <v>18768.159908190664</v>
      </c>
      <c r="AR56" s="14">
        <v>19366.88323505424</v>
      </c>
      <c r="AS56" s="14">
        <v>19965.60656191779</v>
      </c>
      <c r="AT56" s="14">
        <v>20564.329888781376</v>
      </c>
      <c r="AU56" s="14">
        <v>21163.053215644974</v>
      </c>
      <c r="AV56" s="14">
        <v>21761.776542508545</v>
      </c>
    </row>
    <row r="57" spans="2:48">
      <c r="B57" s="128">
        <v>35</v>
      </c>
      <c r="C57" s="3" t="s">
        <v>70</v>
      </c>
      <c r="D57" s="19">
        <v>13974.963362066728</v>
      </c>
      <c r="E57" s="14">
        <v>14418.917496815537</v>
      </c>
      <c r="F57" s="14">
        <v>14887.403287358527</v>
      </c>
      <c r="G57" s="14">
        <v>15359.714209951348</v>
      </c>
      <c r="H57" s="14">
        <v>15832.621571501315</v>
      </c>
      <c r="I57" s="14">
        <v>16305.621933613067</v>
      </c>
      <c r="J57" s="14">
        <v>16778.636796964875</v>
      </c>
      <c r="K57" s="14">
        <v>17251.653921442412</v>
      </c>
      <c r="L57" s="14">
        <v>17724.671398489088</v>
      </c>
      <c r="M57" s="14">
        <v>18197.688930510583</v>
      </c>
      <c r="N57" s="14">
        <v>18670.706471104106</v>
      </c>
      <c r="O57" s="14">
        <v>19143.724013034229</v>
      </c>
      <c r="P57" s="14">
        <v>19616.741555172757</v>
      </c>
      <c r="Q57" s="14">
        <v>20089.759097343787</v>
      </c>
      <c r="R57" s="14">
        <v>20562.776639519892</v>
      </c>
      <c r="S57" s="14">
        <v>21035.79418169678</v>
      </c>
      <c r="T57" s="14">
        <v>21508.811723873798</v>
      </c>
      <c r="U57" s="14">
        <v>21981.82926605082</v>
      </c>
      <c r="V57" s="14">
        <v>22454.846808227856</v>
      </c>
      <c r="W57" s="14">
        <v>22927.864350404892</v>
      </c>
      <c r="X57" s="14">
        <v>23400.881892581929</v>
      </c>
      <c r="Z57" s="128">
        <v>35</v>
      </c>
      <c r="AA57" s="3" t="s">
        <v>70</v>
      </c>
      <c r="AB57" s="19">
        <v>14110.520506678777</v>
      </c>
      <c r="AC57" s="14">
        <v>14558.780996534651</v>
      </c>
      <c r="AD57" s="14">
        <v>15031.811099245904</v>
      </c>
      <c r="AE57" s="14">
        <v>15508.703437787877</v>
      </c>
      <c r="AF57" s="14">
        <v>15986.198000744876</v>
      </c>
      <c r="AG57" s="14">
        <v>16463.786466369118</v>
      </c>
      <c r="AH57" s="14">
        <v>16941.389573895438</v>
      </c>
      <c r="AI57" s="14">
        <v>17418.994964480404</v>
      </c>
      <c r="AJ57" s="14">
        <v>17896.600711054431</v>
      </c>
      <c r="AK57" s="14">
        <v>18374.206513136538</v>
      </c>
      <c r="AL57" s="14">
        <v>18851.812323873815</v>
      </c>
      <c r="AM57" s="14">
        <v>19329.418135960659</v>
      </c>
      <c r="AN57" s="14">
        <v>19807.023948257938</v>
      </c>
      <c r="AO57" s="14">
        <v>20284.629760588025</v>
      </c>
      <c r="AP57" s="14">
        <v>20762.235572923237</v>
      </c>
      <c r="AQ57" s="14">
        <v>21239.841385259235</v>
      </c>
      <c r="AR57" s="14">
        <v>21717.447197595375</v>
      </c>
      <c r="AS57" s="14">
        <v>22195.053009931518</v>
      </c>
      <c r="AT57" s="14">
        <v>22672.658822267666</v>
      </c>
      <c r="AU57" s="14">
        <v>23150.26463460382</v>
      </c>
      <c r="AV57" s="14">
        <v>23627.870446939974</v>
      </c>
    </row>
    <row r="58" spans="2:48">
      <c r="B58" s="128">
        <v>36</v>
      </c>
      <c r="C58" s="13" t="s">
        <v>71</v>
      </c>
      <c r="D58" s="19">
        <v>19529.883697286437</v>
      </c>
      <c r="E58" s="14">
        <v>20288.790454399779</v>
      </c>
      <c r="F58" s="14">
        <v>21120.484917039779</v>
      </c>
      <c r="G58" s="14">
        <v>21952.127888474548</v>
      </c>
      <c r="H58" s="14">
        <v>22783.770859381839</v>
      </c>
      <c r="I58" s="14">
        <v>23615.413830289137</v>
      </c>
      <c r="J58" s="14">
        <v>24447.056801196431</v>
      </c>
      <c r="K58" s="14">
        <v>25278.699772103719</v>
      </c>
      <c r="L58" s="14">
        <v>26110.342743011006</v>
      </c>
      <c r="M58" s="14">
        <v>26941.9857139183</v>
      </c>
      <c r="N58" s="14">
        <v>27773.628684825584</v>
      </c>
      <c r="O58" s="14">
        <v>28605.271655732879</v>
      </c>
      <c r="P58" s="14">
        <v>29436.914626640166</v>
      </c>
      <c r="Q58" s="14">
        <v>30268.557597547464</v>
      </c>
      <c r="R58" s="14">
        <v>31100.200568454748</v>
      </c>
      <c r="S58" s="14">
        <v>31931.843539362046</v>
      </c>
      <c r="T58" s="14">
        <v>32763.486510269326</v>
      </c>
      <c r="U58" s="14">
        <v>33595.129481176627</v>
      </c>
      <c r="V58" s="14">
        <v>34426.772452083918</v>
      </c>
      <c r="W58" s="14">
        <v>35258.415422991202</v>
      </c>
      <c r="X58" s="14">
        <v>36090.058393898478</v>
      </c>
      <c r="Z58" s="128">
        <v>36</v>
      </c>
      <c r="AA58" s="13" t="s">
        <v>71</v>
      </c>
      <c r="AB58" s="19">
        <v>19719.323569150125</v>
      </c>
      <c r="AC58" s="14">
        <v>20485.591721807454</v>
      </c>
      <c r="AD58" s="14">
        <v>21325.353620735066</v>
      </c>
      <c r="AE58" s="14">
        <v>22165.063528992756</v>
      </c>
      <c r="AF58" s="14">
        <v>23004.773436717842</v>
      </c>
      <c r="AG58" s="14">
        <v>23844.483344442942</v>
      </c>
      <c r="AH58" s="14">
        <v>24684.193252168032</v>
      </c>
      <c r="AI58" s="14">
        <v>25523.903159893125</v>
      </c>
      <c r="AJ58" s="14">
        <v>26363.613067618207</v>
      </c>
      <c r="AK58" s="14">
        <v>27203.322975343312</v>
      </c>
      <c r="AL58" s="14">
        <v>28043.032883068397</v>
      </c>
      <c r="AM58" s="14">
        <v>28882.742790793498</v>
      </c>
      <c r="AN58" s="14">
        <v>29722.452698518577</v>
      </c>
      <c r="AO58" s="14">
        <v>30562.162606243674</v>
      </c>
      <c r="AP58" s="14">
        <v>31401.872513968759</v>
      </c>
      <c r="AQ58" s="14">
        <v>32241.58242169386</v>
      </c>
      <c r="AR58" s="14">
        <v>33081.292329418939</v>
      </c>
      <c r="AS58" s="14">
        <v>33921.002237144043</v>
      </c>
      <c r="AT58" s="14">
        <v>34760.712144869132</v>
      </c>
      <c r="AU58" s="14">
        <v>35600.422052594222</v>
      </c>
      <c r="AV58" s="14">
        <v>36440.13196031929</v>
      </c>
    </row>
    <row r="59" spans="2:48">
      <c r="B59" s="128">
        <v>39</v>
      </c>
      <c r="C59" s="13" t="s">
        <v>72</v>
      </c>
      <c r="D59" s="19">
        <v>63720.130858567667</v>
      </c>
      <c r="E59" s="14">
        <v>64697.850549288421</v>
      </c>
      <c r="F59" s="14">
        <v>66897.01625032835</v>
      </c>
      <c r="G59" s="14">
        <v>69093.865888746674</v>
      </c>
      <c r="H59" s="14">
        <v>71461.11606371752</v>
      </c>
      <c r="I59" s="14">
        <v>73899.705295973778</v>
      </c>
      <c r="J59" s="14">
        <v>76412.257866286411</v>
      </c>
      <c r="K59" s="14">
        <v>78996.55057025222</v>
      </c>
      <c r="L59" s="14">
        <v>81654.910030506595</v>
      </c>
      <c r="M59" s="14">
        <v>84389.136441250273</v>
      </c>
      <c r="N59" s="14">
        <v>87201.429398293025</v>
      </c>
      <c r="O59" s="14">
        <v>90093.907632895265</v>
      </c>
      <c r="P59" s="14">
        <v>93069.199609083327</v>
      </c>
      <c r="Q59" s="14">
        <v>96128.339463957527</v>
      </c>
      <c r="R59" s="14">
        <v>99278.995938655193</v>
      </c>
      <c r="S59" s="14">
        <v>102482.39648560769</v>
      </c>
      <c r="T59" s="14">
        <v>105689.99044240866</v>
      </c>
      <c r="U59" s="14">
        <v>108897.58440107085</v>
      </c>
      <c r="V59" s="14">
        <v>112105.17836025765</v>
      </c>
      <c r="W59" s="14">
        <v>115312.77231959235</v>
      </c>
      <c r="X59" s="14">
        <v>118520.36627896859</v>
      </c>
      <c r="Z59" s="128">
        <v>39</v>
      </c>
      <c r="AA59" s="13" t="s">
        <v>72</v>
      </c>
      <c r="AB59" s="19">
        <v>64338.216127895772</v>
      </c>
      <c r="AC59" s="14">
        <v>65325.419699616534</v>
      </c>
      <c r="AD59" s="14">
        <v>67545.917307956523</v>
      </c>
      <c r="AE59" s="14">
        <v>69764.076387867506</v>
      </c>
      <c r="AF59" s="14">
        <v>72154.288889535572</v>
      </c>
      <c r="AG59" s="14">
        <v>74616.532437344722</v>
      </c>
      <c r="AH59" s="14">
        <v>77153.456767589407</v>
      </c>
      <c r="AI59" s="14">
        <v>79762.817110783668</v>
      </c>
      <c r="AJ59" s="14">
        <v>82446.962657802491</v>
      </c>
      <c r="AK59" s="14">
        <v>85207.711064730422</v>
      </c>
      <c r="AL59" s="14">
        <v>88047.283263456484</v>
      </c>
      <c r="AM59" s="14">
        <v>90967.818536934326</v>
      </c>
      <c r="AN59" s="14">
        <v>93971.970845291464</v>
      </c>
      <c r="AO59" s="14">
        <v>97060.784356757926</v>
      </c>
      <c r="AP59" s="14">
        <v>100242.00219926014</v>
      </c>
      <c r="AQ59" s="14">
        <v>103476.47573151809</v>
      </c>
      <c r="AR59" s="14">
        <v>106715.18334970002</v>
      </c>
      <c r="AS59" s="14">
        <v>109953.89096976124</v>
      </c>
      <c r="AT59" s="14">
        <v>113192.59859035215</v>
      </c>
      <c r="AU59" s="14">
        <v>116431.30621109238</v>
      </c>
      <c r="AV59" s="14">
        <v>119670.01383187462</v>
      </c>
    </row>
    <row r="60" spans="2:48">
      <c r="B60" s="128">
        <v>40</v>
      </c>
      <c r="C60" s="13" t="s">
        <v>73</v>
      </c>
      <c r="D60" s="19">
        <v>17010.982987327094</v>
      </c>
      <c r="E60" s="14">
        <v>18215.178766648958</v>
      </c>
      <c r="F60" s="14">
        <v>19413.163536049848</v>
      </c>
      <c r="G60" s="14">
        <v>20570.97404817029</v>
      </c>
      <c r="H60" s="14">
        <v>21689.495294578759</v>
      </c>
      <c r="I60" s="14">
        <v>22770.893230375666</v>
      </c>
      <c r="J60" s="14">
        <v>23813.121659092521</v>
      </c>
      <c r="K60" s="14">
        <v>24818.506389037859</v>
      </c>
      <c r="L60" s="14">
        <v>25786.403036219352</v>
      </c>
      <c r="M60" s="14">
        <v>26722.208810773147</v>
      </c>
      <c r="N60" s="14">
        <v>27623.041930534229</v>
      </c>
      <c r="O60" s="14">
        <v>28483.692870761261</v>
      </c>
      <c r="P60" s="14">
        <v>29305.088666406031</v>
      </c>
      <c r="Q60" s="14">
        <v>30090.822364617496</v>
      </c>
      <c r="R60" s="14">
        <v>30867.700135867075</v>
      </c>
      <c r="S60" s="14">
        <v>31644.48964289725</v>
      </c>
      <c r="T60" s="14">
        <v>32421.279149927359</v>
      </c>
      <c r="U60" s="14">
        <v>33198.068656957497</v>
      </c>
      <c r="V60" s="14">
        <v>33974.858163987679</v>
      </c>
      <c r="W60" s="14">
        <v>34751.647671017781</v>
      </c>
      <c r="X60" s="14">
        <v>35528.437178047941</v>
      </c>
      <c r="Z60" s="128">
        <v>40</v>
      </c>
      <c r="AA60" s="13" t="s">
        <v>73</v>
      </c>
      <c r="AB60" s="19">
        <v>17175.989522304168</v>
      </c>
      <c r="AC60" s="14">
        <v>18391.866000685452</v>
      </c>
      <c r="AD60" s="14">
        <v>19601.47122234953</v>
      </c>
      <c r="AE60" s="14">
        <v>20770.512496437546</v>
      </c>
      <c r="AF60" s="14">
        <v>21899.883398936177</v>
      </c>
      <c r="AG60" s="14">
        <v>22991.770894710316</v>
      </c>
      <c r="AH60" s="14">
        <v>24044.10893918572</v>
      </c>
      <c r="AI60" s="14">
        <v>25059.245901011531</v>
      </c>
      <c r="AJ60" s="14">
        <v>26036.53114567068</v>
      </c>
      <c r="AK60" s="14">
        <v>26981.414236237648</v>
      </c>
      <c r="AL60" s="14">
        <v>27890.98543726041</v>
      </c>
      <c r="AM60" s="14">
        <v>28759.984691607646</v>
      </c>
      <c r="AN60" s="14">
        <v>29589.348026470176</v>
      </c>
      <c r="AO60" s="14">
        <v>30382.703341554294</v>
      </c>
      <c r="AP60" s="14">
        <v>31167.116827184989</v>
      </c>
      <c r="AQ60" s="14">
        <v>31951.441192433358</v>
      </c>
      <c r="AR60" s="14">
        <v>32735.765557681651</v>
      </c>
      <c r="AS60" s="14">
        <v>33520.089922929983</v>
      </c>
      <c r="AT60" s="14">
        <v>34304.414288178363</v>
      </c>
      <c r="AU60" s="14">
        <v>35088.738653426648</v>
      </c>
      <c r="AV60" s="14">
        <v>35873.063018675013</v>
      </c>
    </row>
    <row r="61" spans="2:48">
      <c r="B61" s="128">
        <v>45</v>
      </c>
      <c r="C61" s="13" t="s">
        <v>74</v>
      </c>
      <c r="D61" s="19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Z61" s="128">
        <v>45</v>
      </c>
      <c r="AA61" s="13" t="s">
        <v>74</v>
      </c>
      <c r="AB61" s="19"/>
      <c r="AC61" s="14"/>
      <c r="AD61" s="14"/>
      <c r="AE61" s="14"/>
      <c r="AF61" s="14"/>
      <c r="AG61" s="14"/>
      <c r="AH61" s="14"/>
      <c r="AI61" s="14"/>
      <c r="AJ61" s="14"/>
      <c r="AK61" s="14"/>
      <c r="AL61" s="14"/>
      <c r="AM61" s="14"/>
      <c r="AN61" s="14"/>
      <c r="AO61" s="14"/>
      <c r="AP61" s="14"/>
      <c r="AQ61" s="14"/>
      <c r="AR61" s="14"/>
      <c r="AS61" s="14"/>
      <c r="AT61" s="14"/>
      <c r="AU61" s="14"/>
      <c r="AV61" s="14"/>
    </row>
    <row r="62" spans="2:48" ht="13.5" thickBot="1">
      <c r="B62" s="128">
        <v>46</v>
      </c>
      <c r="C62" s="21" t="s">
        <v>89</v>
      </c>
      <c r="D62" s="19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Z62" s="128">
        <v>46</v>
      </c>
      <c r="AA62" s="21" t="s">
        <v>89</v>
      </c>
      <c r="AB62" s="19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</row>
    <row r="63" spans="2:48" ht="13.5" thickBot="1">
      <c r="B63" s="22"/>
      <c r="C63" s="23" t="s">
        <v>75</v>
      </c>
      <c r="D63" s="24">
        <f t="shared" ref="D63:X63" si="6">+SUM(D39:D61)</f>
        <v>4619910.3186568376</v>
      </c>
      <c r="E63" s="24">
        <f t="shared" si="6"/>
        <v>4709645.0486686258</v>
      </c>
      <c r="F63" s="24">
        <f t="shared" si="6"/>
        <v>4832792.4922149228</v>
      </c>
      <c r="G63" s="24">
        <f t="shared" si="6"/>
        <v>4960069.0999030964</v>
      </c>
      <c r="H63" s="24">
        <f t="shared" si="6"/>
        <v>5095621.7860699426</v>
      </c>
      <c r="I63" s="24">
        <f t="shared" si="6"/>
        <v>5234855.1057457961</v>
      </c>
      <c r="J63" s="24">
        <f t="shared" si="6"/>
        <v>5376983.6088682627</v>
      </c>
      <c r="K63" s="24">
        <f t="shared" si="6"/>
        <v>5523476.1899116971</v>
      </c>
      <c r="L63" s="24">
        <f t="shared" si="6"/>
        <v>5673000.5578605998</v>
      </c>
      <c r="M63" s="24">
        <f t="shared" si="6"/>
        <v>5826832.3837721813</v>
      </c>
      <c r="N63" s="24">
        <f t="shared" si="6"/>
        <v>5984672.9569945661</v>
      </c>
      <c r="O63" s="24">
        <f t="shared" si="6"/>
        <v>6146642.1366608981</v>
      </c>
      <c r="P63" s="24">
        <f t="shared" si="6"/>
        <v>6312892.8030842664</v>
      </c>
      <c r="Q63" s="24">
        <f t="shared" si="6"/>
        <v>6483480.7738443175</v>
      </c>
      <c r="R63" s="24">
        <f t="shared" si="6"/>
        <v>6643511.2853754545</v>
      </c>
      <c r="S63" s="24">
        <f t="shared" si="6"/>
        <v>6821602.9287371011</v>
      </c>
      <c r="T63" s="24">
        <f t="shared" si="6"/>
        <v>7016267.2071942547</v>
      </c>
      <c r="U63" s="24">
        <f t="shared" si="6"/>
        <v>7195103.9410948893</v>
      </c>
      <c r="V63" s="24">
        <f t="shared" si="6"/>
        <v>7374015.06607843</v>
      </c>
      <c r="W63" s="24">
        <f t="shared" si="6"/>
        <v>7536168.1058994783</v>
      </c>
      <c r="X63" s="24">
        <f t="shared" si="6"/>
        <v>7714853.4532060223</v>
      </c>
      <c r="Z63" s="22"/>
      <c r="AA63" s="23" t="s">
        <v>75</v>
      </c>
      <c r="AB63" s="24">
        <f t="shared" ref="AB63:AV63" si="7">+SUM(AB39:AB61)</f>
        <v>4747912.9014491439</v>
      </c>
      <c r="AC63" s="24">
        <f t="shared" si="7"/>
        <v>4839966.9054797459</v>
      </c>
      <c r="AD63" s="24">
        <f t="shared" si="7"/>
        <v>4966377.6414335174</v>
      </c>
      <c r="AE63" s="24">
        <f t="shared" si="7"/>
        <v>5097074.951982162</v>
      </c>
      <c r="AF63" s="24">
        <f t="shared" si="7"/>
        <v>5236287.2203467516</v>
      </c>
      <c r="AG63" s="24">
        <f t="shared" si="7"/>
        <v>5379286.5104098516</v>
      </c>
      <c r="AH63" s="24">
        <f t="shared" si="7"/>
        <v>5525259.5831229407</v>
      </c>
      <c r="AI63" s="24">
        <f t="shared" si="7"/>
        <v>5675723.6876541637</v>
      </c>
      <c r="AJ63" s="24">
        <f t="shared" si="7"/>
        <v>5829301.6945672575</v>
      </c>
      <c r="AK63" s="24">
        <f t="shared" si="7"/>
        <v>5987310.4815287674</v>
      </c>
      <c r="AL63" s="24">
        <f t="shared" si="7"/>
        <v>6149441.0014678035</v>
      </c>
      <c r="AM63" s="24">
        <f t="shared" si="7"/>
        <v>6315816.4754277412</v>
      </c>
      <c r="AN63" s="24">
        <f t="shared" si="7"/>
        <v>6486594.0342154782</v>
      </c>
      <c r="AO63" s="24">
        <f t="shared" si="7"/>
        <v>6661830.9087901283</v>
      </c>
      <c r="AP63" s="24">
        <f t="shared" si="7"/>
        <v>6826138.0098572923</v>
      </c>
      <c r="AQ63" s="24">
        <f t="shared" si="7"/>
        <v>7009088.5951209972</v>
      </c>
      <c r="AR63" s="24">
        <f t="shared" si="7"/>
        <v>7209157.8176954463</v>
      </c>
      <c r="AS63" s="24">
        <f t="shared" si="7"/>
        <v>7392877.3347329311</v>
      </c>
      <c r="AT63" s="24">
        <f t="shared" si="7"/>
        <v>7576673.8203568868</v>
      </c>
      <c r="AU63" s="24">
        <f t="shared" si="7"/>
        <v>7743159.3055790057</v>
      </c>
      <c r="AV63" s="24">
        <f t="shared" si="7"/>
        <v>7926722.7485774318</v>
      </c>
    </row>
    <row r="66" spans="2:48">
      <c r="B66" s="12" t="s">
        <v>92</v>
      </c>
      <c r="Z66" s="12" t="s">
        <v>93</v>
      </c>
    </row>
    <row r="67" spans="2:48" ht="13.5" thickBot="1"/>
    <row r="68" spans="2:48" ht="13.5" thickBot="1">
      <c r="B68" s="121" t="s">
        <v>40</v>
      </c>
      <c r="C68" s="122" t="s">
        <v>41</v>
      </c>
      <c r="D68" s="123">
        <f>+D38</f>
        <v>2022</v>
      </c>
      <c r="E68" s="124">
        <f t="shared" ref="E68:X68" si="8">+D68+1</f>
        <v>2023</v>
      </c>
      <c r="F68" s="124">
        <f t="shared" si="8"/>
        <v>2024</v>
      </c>
      <c r="G68" s="124">
        <f t="shared" si="8"/>
        <v>2025</v>
      </c>
      <c r="H68" s="124">
        <f t="shared" si="8"/>
        <v>2026</v>
      </c>
      <c r="I68" s="124">
        <f t="shared" si="8"/>
        <v>2027</v>
      </c>
      <c r="J68" s="124">
        <f t="shared" si="8"/>
        <v>2028</v>
      </c>
      <c r="K68" s="124">
        <f t="shared" si="8"/>
        <v>2029</v>
      </c>
      <c r="L68" s="124">
        <f t="shared" si="8"/>
        <v>2030</v>
      </c>
      <c r="M68" s="124">
        <f t="shared" si="8"/>
        <v>2031</v>
      </c>
      <c r="N68" s="124">
        <f t="shared" si="8"/>
        <v>2032</v>
      </c>
      <c r="O68" s="124">
        <f t="shared" si="8"/>
        <v>2033</v>
      </c>
      <c r="P68" s="124">
        <f t="shared" si="8"/>
        <v>2034</v>
      </c>
      <c r="Q68" s="124">
        <f t="shared" si="8"/>
        <v>2035</v>
      </c>
      <c r="R68" s="124">
        <f t="shared" si="8"/>
        <v>2036</v>
      </c>
      <c r="S68" s="124">
        <f t="shared" si="8"/>
        <v>2037</v>
      </c>
      <c r="T68" s="124">
        <f t="shared" si="8"/>
        <v>2038</v>
      </c>
      <c r="U68" s="124">
        <f t="shared" si="8"/>
        <v>2039</v>
      </c>
      <c r="V68" s="124">
        <f t="shared" si="8"/>
        <v>2040</v>
      </c>
      <c r="W68" s="124">
        <f t="shared" si="8"/>
        <v>2041</v>
      </c>
      <c r="X68" s="124">
        <f t="shared" si="8"/>
        <v>2042</v>
      </c>
      <c r="Z68" s="121" t="s">
        <v>40</v>
      </c>
      <c r="AA68" s="122" t="s">
        <v>41</v>
      </c>
      <c r="AB68" s="123">
        <f t="shared" ref="AB68:AV68" si="9">+D68</f>
        <v>2022</v>
      </c>
      <c r="AC68" s="124">
        <f t="shared" si="9"/>
        <v>2023</v>
      </c>
      <c r="AD68" s="124">
        <f t="shared" si="9"/>
        <v>2024</v>
      </c>
      <c r="AE68" s="124">
        <f t="shared" si="9"/>
        <v>2025</v>
      </c>
      <c r="AF68" s="124">
        <f t="shared" si="9"/>
        <v>2026</v>
      </c>
      <c r="AG68" s="124">
        <f t="shared" si="9"/>
        <v>2027</v>
      </c>
      <c r="AH68" s="124">
        <f t="shared" si="9"/>
        <v>2028</v>
      </c>
      <c r="AI68" s="124">
        <f t="shared" si="9"/>
        <v>2029</v>
      </c>
      <c r="AJ68" s="124">
        <f t="shared" si="9"/>
        <v>2030</v>
      </c>
      <c r="AK68" s="124">
        <f t="shared" si="9"/>
        <v>2031</v>
      </c>
      <c r="AL68" s="124">
        <f t="shared" si="9"/>
        <v>2032</v>
      </c>
      <c r="AM68" s="124">
        <f t="shared" si="9"/>
        <v>2033</v>
      </c>
      <c r="AN68" s="124">
        <f t="shared" si="9"/>
        <v>2034</v>
      </c>
      <c r="AO68" s="124">
        <f t="shared" si="9"/>
        <v>2035</v>
      </c>
      <c r="AP68" s="124">
        <f t="shared" si="9"/>
        <v>2036</v>
      </c>
      <c r="AQ68" s="124">
        <f t="shared" si="9"/>
        <v>2037</v>
      </c>
      <c r="AR68" s="124">
        <f t="shared" si="9"/>
        <v>2038</v>
      </c>
      <c r="AS68" s="124">
        <f t="shared" si="9"/>
        <v>2039</v>
      </c>
      <c r="AT68" s="124">
        <f t="shared" si="9"/>
        <v>2040</v>
      </c>
      <c r="AU68" s="124">
        <f t="shared" si="9"/>
        <v>2041</v>
      </c>
      <c r="AV68" s="124">
        <f t="shared" si="9"/>
        <v>2042</v>
      </c>
    </row>
    <row r="69" spans="2:48">
      <c r="B69" s="128">
        <v>6</v>
      </c>
      <c r="C69" s="227" t="s">
        <v>49</v>
      </c>
      <c r="D69" s="19">
        <v>60334.87207354253</v>
      </c>
      <c r="E69" s="14">
        <v>62479.183244249558</v>
      </c>
      <c r="F69" s="14">
        <v>65001.064823539753</v>
      </c>
      <c r="G69" s="14">
        <v>67461.494726559889</v>
      </c>
      <c r="H69" s="14">
        <v>70016.843208897626</v>
      </c>
      <c r="I69" s="14">
        <v>72614.414280438577</v>
      </c>
      <c r="J69" s="14">
        <v>75259.58511081418</v>
      </c>
      <c r="K69" s="14">
        <v>77951.896936800171</v>
      </c>
      <c r="L69" s="14">
        <v>80693.165153374997</v>
      </c>
      <c r="M69" s="14">
        <v>83484.662649413935</v>
      </c>
      <c r="N69" s="14">
        <v>86327.868552139073</v>
      </c>
      <c r="O69" s="14">
        <v>89224.192437697566</v>
      </c>
      <c r="P69" s="14">
        <v>92175.378866764979</v>
      </c>
      <c r="Q69" s="14">
        <v>95182.107462273663</v>
      </c>
      <c r="R69" s="14">
        <v>98249.48530591595</v>
      </c>
      <c r="S69" s="14">
        <v>101350.97538140658</v>
      </c>
      <c r="T69" s="14">
        <v>104455.06627662093</v>
      </c>
      <c r="U69" s="14">
        <v>107559.15717183534</v>
      </c>
      <c r="V69" s="14">
        <v>110663.2480670497</v>
      </c>
      <c r="W69" s="14">
        <v>113767.3389622642</v>
      </c>
      <c r="X69" s="14">
        <v>116871.42985747852</v>
      </c>
      <c r="Z69" s="128">
        <v>6</v>
      </c>
      <c r="AA69" s="227" t="s">
        <v>49</v>
      </c>
      <c r="AB69" s="19">
        <v>61188.610513383144</v>
      </c>
      <c r="AC69" s="14">
        <v>63363.263687155704</v>
      </c>
      <c r="AD69" s="14">
        <v>65920.829890792855</v>
      </c>
      <c r="AE69" s="14">
        <v>68416.074876940707</v>
      </c>
      <c r="AF69" s="14">
        <v>71007.581540303523</v>
      </c>
      <c r="AG69" s="14">
        <v>73641.908242506775</v>
      </c>
      <c r="AH69" s="14">
        <v>76324.508240132185</v>
      </c>
      <c r="AI69" s="14">
        <v>79054.916278455916</v>
      </c>
      <c r="AJ69" s="14">
        <v>81834.973440295274</v>
      </c>
      <c r="AK69" s="14">
        <v>84665.970625903152</v>
      </c>
      <c r="AL69" s="14">
        <v>87549.407892151838</v>
      </c>
      <c r="AM69" s="14">
        <v>90486.714760691015</v>
      </c>
      <c r="AN69" s="14">
        <v>93479.660477729689</v>
      </c>
      <c r="AO69" s="14">
        <v>96528.934282864866</v>
      </c>
      <c r="AP69" s="14">
        <v>99639.715522994651</v>
      </c>
      <c r="AQ69" s="14">
        <v>102785.09168305346</v>
      </c>
      <c r="AR69" s="14">
        <v>105933.10546443514</v>
      </c>
      <c r="AS69" s="14">
        <v>109081.11924581684</v>
      </c>
      <c r="AT69" s="14">
        <v>112229.13302719845</v>
      </c>
      <c r="AU69" s="14">
        <v>115377.14680858023</v>
      </c>
      <c r="AV69" s="14">
        <v>118525.16058996184</v>
      </c>
    </row>
    <row r="70" spans="2:48">
      <c r="B70" s="128">
        <v>8</v>
      </c>
      <c r="C70" s="3" t="s">
        <v>51</v>
      </c>
      <c r="D70" s="19">
        <v>16.176526364595777</v>
      </c>
      <c r="E70" s="14">
        <v>17.272509887921249</v>
      </c>
      <c r="F70" s="14">
        <v>18.192051653437133</v>
      </c>
      <c r="G70" s="14">
        <v>19.033862054525795</v>
      </c>
      <c r="H70" s="14">
        <v>19.856821323848674</v>
      </c>
      <c r="I70" s="14">
        <v>20.676713095566907</v>
      </c>
      <c r="J70" s="14">
        <v>21.502617190759739</v>
      </c>
      <c r="K70" s="14">
        <v>22.338128286720032</v>
      </c>
      <c r="L70" s="14">
        <v>23.184949464042724</v>
      </c>
      <c r="M70" s="14">
        <v>24.043958990281659</v>
      </c>
      <c r="N70" s="14">
        <v>24.915732176024672</v>
      </c>
      <c r="O70" s="14">
        <v>25.800717576505093</v>
      </c>
      <c r="P70" s="14">
        <v>26.699348102837803</v>
      </c>
      <c r="Q70" s="14">
        <v>27.611949807361437</v>
      </c>
      <c r="R70" s="14">
        <v>28.539275201609865</v>
      </c>
      <c r="S70" s="14">
        <v>29.470203285796984</v>
      </c>
      <c r="T70" s="14">
        <v>30.401131910181181</v>
      </c>
      <c r="U70" s="14">
        <v>31.332060301268299</v>
      </c>
      <c r="V70" s="14">
        <v>32.262988599079776</v>
      </c>
      <c r="W70" s="14">
        <v>33.193916859598367</v>
      </c>
      <c r="X70" s="14">
        <v>34.12484510520666</v>
      </c>
      <c r="Z70" s="128">
        <v>8</v>
      </c>
      <c r="AA70" s="3" t="s">
        <v>51</v>
      </c>
      <c r="AB70" s="19">
        <v>16.405424212654808</v>
      </c>
      <c r="AC70" s="14">
        <v>17.516915902835336</v>
      </c>
      <c r="AD70" s="14">
        <v>18.449469184333275</v>
      </c>
      <c r="AE70" s="14">
        <v>19.303191202597333</v>
      </c>
      <c r="AF70" s="14">
        <v>20.137795345581136</v>
      </c>
      <c r="AG70" s="14">
        <v>20.969288585869187</v>
      </c>
      <c r="AH70" s="14">
        <v>21.806879224008998</v>
      </c>
      <c r="AI70" s="14">
        <v>22.654212801977121</v>
      </c>
      <c r="AJ70" s="14">
        <v>23.513016498958933</v>
      </c>
      <c r="AK70" s="14">
        <v>24.384181009994144</v>
      </c>
      <c r="AL70" s="14">
        <v>25.268289786315421</v>
      </c>
      <c r="AM70" s="14">
        <v>26.165797730212638</v>
      </c>
      <c r="AN70" s="14">
        <v>27.077143878492961</v>
      </c>
      <c r="AO70" s="14">
        <v>28.002658897135603</v>
      </c>
      <c r="AP70" s="14">
        <v>28.943105945712656</v>
      </c>
      <c r="AQ70" s="14">
        <v>29.887206662291018</v>
      </c>
      <c r="AR70" s="14">
        <v>30.831307926710249</v>
      </c>
      <c r="AS70" s="14">
        <v>31.77540895453124</v>
      </c>
      <c r="AT70" s="14">
        <v>32.719509887756757</v>
      </c>
      <c r="AU70" s="14">
        <v>33.663610783161687</v>
      </c>
      <c r="AV70" s="14">
        <v>34.607711663445322</v>
      </c>
    </row>
    <row r="71" spans="2:48">
      <c r="B71" s="128">
        <v>9</v>
      </c>
      <c r="C71" s="13" t="s">
        <v>52</v>
      </c>
      <c r="D71" s="19">
        <v>3570.7154350538713</v>
      </c>
      <c r="E71" s="14">
        <v>3710.7181658099844</v>
      </c>
      <c r="F71" s="14">
        <v>3865.4448181402113</v>
      </c>
      <c r="G71" s="14">
        <v>4020.2148287624577</v>
      </c>
      <c r="H71" s="14">
        <v>4174.9849670641088</v>
      </c>
      <c r="I71" s="14">
        <v>4329.7551057417359</v>
      </c>
      <c r="J71" s="14">
        <v>4484.5252444204689</v>
      </c>
      <c r="K71" s="14">
        <v>4639.2953830992137</v>
      </c>
      <c r="L71" s="14">
        <v>4794.0655217779495</v>
      </c>
      <c r="M71" s="14">
        <v>4948.8356604566961</v>
      </c>
      <c r="N71" s="14">
        <v>5103.6057991354319</v>
      </c>
      <c r="O71" s="14">
        <v>5258.3759378141749</v>
      </c>
      <c r="P71" s="14">
        <v>5413.1460764929097</v>
      </c>
      <c r="Q71" s="14">
        <v>5567.9162151716555</v>
      </c>
      <c r="R71" s="14">
        <v>5722.6863538503949</v>
      </c>
      <c r="S71" s="14">
        <v>5877.4564925291388</v>
      </c>
      <c r="T71" s="14">
        <v>6032.2266312078727</v>
      </c>
      <c r="U71" s="14">
        <v>6186.9967698866149</v>
      </c>
      <c r="V71" s="14">
        <v>6341.7669085653524</v>
      </c>
      <c r="W71" s="14">
        <v>6496.5370472440918</v>
      </c>
      <c r="X71" s="14">
        <v>6651.3071859228339</v>
      </c>
      <c r="Z71" s="128">
        <v>9</v>
      </c>
      <c r="AA71" s="13" t="s">
        <v>52</v>
      </c>
      <c r="AB71" s="19">
        <v>3621.2410584598838</v>
      </c>
      <c r="AC71" s="14">
        <v>3763.2248278561965</v>
      </c>
      <c r="AD71" s="14">
        <v>3920.1408623168954</v>
      </c>
      <c r="AE71" s="14">
        <v>4077.1008685894462</v>
      </c>
      <c r="AF71" s="14">
        <v>4234.0610043480656</v>
      </c>
      <c r="AG71" s="14">
        <v>4391.0211404879819</v>
      </c>
      <c r="AH71" s="14">
        <v>4547.9812766290197</v>
      </c>
      <c r="AI71" s="14">
        <v>4704.9414127700693</v>
      </c>
      <c r="AJ71" s="14">
        <v>4861.901548911108</v>
      </c>
      <c r="AK71" s="14">
        <v>5018.8616850521576</v>
      </c>
      <c r="AL71" s="14">
        <v>5175.821821193199</v>
      </c>
      <c r="AM71" s="14">
        <v>5332.7819573342458</v>
      </c>
      <c r="AN71" s="14">
        <v>5489.7420934752854</v>
      </c>
      <c r="AO71" s="14">
        <v>5646.7022296163368</v>
      </c>
      <c r="AP71" s="14">
        <v>5803.6623657573773</v>
      </c>
      <c r="AQ71" s="14">
        <v>5960.6225018984251</v>
      </c>
      <c r="AR71" s="14">
        <v>6117.5826380394656</v>
      </c>
      <c r="AS71" s="14">
        <v>6274.5427741805124</v>
      </c>
      <c r="AT71" s="14">
        <v>6431.502910321552</v>
      </c>
      <c r="AU71" s="14">
        <v>6588.463046462598</v>
      </c>
      <c r="AV71" s="14">
        <v>6745.4231826036412</v>
      </c>
    </row>
    <row r="72" spans="2:48">
      <c r="B72" s="128">
        <v>10</v>
      </c>
      <c r="C72" s="13" t="s">
        <v>53</v>
      </c>
      <c r="D72" s="19">
        <v>733349.66920881777</v>
      </c>
      <c r="E72" s="14">
        <v>738415.55027167138</v>
      </c>
      <c r="F72" s="14">
        <v>751995.04156010074</v>
      </c>
      <c r="G72" s="14">
        <v>764510.83670204389</v>
      </c>
      <c r="H72" s="14">
        <v>778542.01775535266</v>
      </c>
      <c r="I72" s="14">
        <v>793232.30215014797</v>
      </c>
      <c r="J72" s="14">
        <v>808668.44794038963</v>
      </c>
      <c r="K72" s="14">
        <v>824841.84811467642</v>
      </c>
      <c r="L72" s="14">
        <v>841781.27584499004</v>
      </c>
      <c r="M72" s="14">
        <v>859506.55013414205</v>
      </c>
      <c r="N72" s="14">
        <v>878040.84177056828</v>
      </c>
      <c r="O72" s="14">
        <v>897406.18014831305</v>
      </c>
      <c r="P72" s="14">
        <v>917629.93194869382</v>
      </c>
      <c r="Q72" s="14">
        <v>938722.45514866174</v>
      </c>
      <c r="R72" s="14">
        <v>960764.62644902768</v>
      </c>
      <c r="S72" s="14">
        <v>983360.16063315561</v>
      </c>
      <c r="T72" s="14">
        <v>1005999.0194688694</v>
      </c>
      <c r="U72" s="14">
        <v>1028637.8783045833</v>
      </c>
      <c r="V72" s="14">
        <v>1051276.7371402974</v>
      </c>
      <c r="W72" s="14">
        <v>1073915.5959760116</v>
      </c>
      <c r="X72" s="14">
        <v>1096554.4548117253</v>
      </c>
      <c r="Z72" s="128">
        <v>10</v>
      </c>
      <c r="AA72" s="13" t="s">
        <v>53</v>
      </c>
      <c r="AB72" s="19">
        <v>755895.56171035883</v>
      </c>
      <c r="AC72" s="14">
        <v>761116.76845922112</v>
      </c>
      <c r="AD72" s="14">
        <v>775113.49871045875</v>
      </c>
      <c r="AE72" s="14">
        <v>788013.82550233498</v>
      </c>
      <c r="AF72" s="14">
        <v>802476.13309477526</v>
      </c>
      <c r="AG72" s="14">
        <v>817617.8098600884</v>
      </c>
      <c r="AH72" s="14">
        <v>833528.28151544556</v>
      </c>
      <c r="AI72" s="14">
        <v>850198.67638735345</v>
      </c>
      <c r="AJ72" s="14">
        <v>867658.65235938272</v>
      </c>
      <c r="AK72" s="14">
        <v>885928.63782085991</v>
      </c>
      <c r="AL72" s="14">
        <v>905032.51600782888</v>
      </c>
      <c r="AM72" s="14">
        <v>924992.99366565421</v>
      </c>
      <c r="AN72" s="14">
        <v>945838.27893897321</v>
      </c>
      <c r="AO72" s="14">
        <v>967579.0482791313</v>
      </c>
      <c r="AP72" s="14">
        <v>990298.66518905642</v>
      </c>
      <c r="AQ72" s="14">
        <v>1013588.6597312689</v>
      </c>
      <c r="AR72" s="14">
        <v>1036923.3110635774</v>
      </c>
      <c r="AS72" s="14">
        <v>1060257.9623958864</v>
      </c>
      <c r="AT72" s="14">
        <v>1083592.6137281964</v>
      </c>
      <c r="AU72" s="14">
        <v>1106927.2650605056</v>
      </c>
      <c r="AV72" s="14">
        <v>1130261.9163928144</v>
      </c>
    </row>
    <row r="73" spans="2:48">
      <c r="B73" s="128">
        <v>13</v>
      </c>
      <c r="C73" s="13" t="s">
        <v>55</v>
      </c>
      <c r="D73" s="19">
        <v>97.825389417946241</v>
      </c>
      <c r="E73" s="14">
        <v>100.67596436795564</v>
      </c>
      <c r="F73" s="14">
        <v>100.6438930877334</v>
      </c>
      <c r="G73" s="14">
        <v>100.66195583161775</v>
      </c>
      <c r="H73" s="14">
        <v>100.68127201980046</v>
      </c>
      <c r="I73" s="14">
        <v>100.70110662121095</v>
      </c>
      <c r="J73" s="14">
        <v>100.72152432729291</v>
      </c>
      <c r="K73" s="14">
        <v>100.74252026181443</v>
      </c>
      <c r="L73" s="14">
        <v>100.7641164915843</v>
      </c>
      <c r="M73" s="14">
        <v>100.78632867654787</v>
      </c>
      <c r="N73" s="14">
        <v>100.80917493782778</v>
      </c>
      <c r="O73" s="14">
        <v>100.83267257984201</v>
      </c>
      <c r="P73" s="14">
        <v>100.8568429322161</v>
      </c>
      <c r="Q73" s="14">
        <v>100.88169457298376</v>
      </c>
      <c r="R73" s="14">
        <v>100.90728923934935</v>
      </c>
      <c r="S73" s="14">
        <v>100.93329059346614</v>
      </c>
      <c r="T73" s="14">
        <v>100.959322148513</v>
      </c>
      <c r="U73" s="14">
        <v>100.98535370355985</v>
      </c>
      <c r="V73" s="14">
        <v>101.01138525860668</v>
      </c>
      <c r="W73" s="14">
        <v>101.03741681365349</v>
      </c>
      <c r="X73" s="14">
        <v>101.06344836870035</v>
      </c>
      <c r="Z73" s="128">
        <v>13</v>
      </c>
      <c r="AA73" s="13" t="s">
        <v>55</v>
      </c>
      <c r="AB73" s="19">
        <v>99.209618678210163</v>
      </c>
      <c r="AC73" s="14">
        <v>102.10052926376223</v>
      </c>
      <c r="AD73" s="14">
        <v>102.06800417492482</v>
      </c>
      <c r="AE73" s="14">
        <v>102.08632250663513</v>
      </c>
      <c r="AF73" s="14">
        <v>102.10591201888064</v>
      </c>
      <c r="AG73" s="14">
        <v>102.12602727990109</v>
      </c>
      <c r="AH73" s="14">
        <v>102.14673389652411</v>
      </c>
      <c r="AI73" s="14">
        <v>102.16802692351911</v>
      </c>
      <c r="AJ73" s="14">
        <v>102.18992873994024</v>
      </c>
      <c r="AK73" s="14">
        <v>102.21245522732104</v>
      </c>
      <c r="AL73" s="14">
        <v>102.23562476319808</v>
      </c>
      <c r="AM73" s="14">
        <v>102.25945489684679</v>
      </c>
      <c r="AN73" s="14">
        <v>102.28396725970698</v>
      </c>
      <c r="AO73" s="14">
        <v>102.3091705511915</v>
      </c>
      <c r="AP73" s="14">
        <v>102.3351273820862</v>
      </c>
      <c r="AQ73" s="14">
        <v>102.36149665536371</v>
      </c>
      <c r="AR73" s="14">
        <v>102.38789655691447</v>
      </c>
      <c r="AS73" s="14">
        <v>102.4142964584652</v>
      </c>
      <c r="AT73" s="14">
        <v>102.44069636001596</v>
      </c>
      <c r="AU73" s="14">
        <v>102.4670962615667</v>
      </c>
      <c r="AV73" s="14">
        <v>102.49349616311746</v>
      </c>
    </row>
    <row r="74" spans="2:48">
      <c r="B74" s="128">
        <v>14</v>
      </c>
      <c r="C74" s="13" t="s">
        <v>56</v>
      </c>
      <c r="D74" s="19">
        <v>8258.8513900512698</v>
      </c>
      <c r="E74" s="14">
        <v>8425.0979760750615</v>
      </c>
      <c r="F74" s="14">
        <v>8577.6676249413049</v>
      </c>
      <c r="G74" s="14">
        <v>8732.935230756304</v>
      </c>
      <c r="H74" s="14">
        <v>8891.0131468556738</v>
      </c>
      <c r="I74" s="14">
        <v>9051.9524856802054</v>
      </c>
      <c r="J74" s="14">
        <v>9215.8050437657439</v>
      </c>
      <c r="K74" s="14">
        <v>9382.6235543166167</v>
      </c>
      <c r="L74" s="14">
        <v>9552.4617050758407</v>
      </c>
      <c r="M74" s="14">
        <v>9725.3741556070054</v>
      </c>
      <c r="N74" s="14">
        <v>9901.416554885609</v>
      </c>
      <c r="O74" s="14">
        <v>10080.6455592087</v>
      </c>
      <c r="P74" s="14">
        <v>10263.118850428777</v>
      </c>
      <c r="Q74" s="14">
        <v>10448.895154517737</v>
      </c>
      <c r="R74" s="14">
        <v>10638.034260466817</v>
      </c>
      <c r="S74" s="14">
        <v>10830.597039528728</v>
      </c>
      <c r="T74" s="14">
        <v>11026.645464807993</v>
      </c>
      <c r="U74" s="14">
        <v>11226.242631205974</v>
      </c>
      <c r="V74" s="14">
        <v>11429.452775726922</v>
      </c>
      <c r="W74" s="14">
        <v>11636.34129815157</v>
      </c>
      <c r="X74" s="14">
        <v>11846.974782084972</v>
      </c>
      <c r="Z74" s="128">
        <v>14</v>
      </c>
      <c r="AA74" s="13" t="s">
        <v>56</v>
      </c>
      <c r="AB74" s="19">
        <v>8512.8110702953454</v>
      </c>
      <c r="AC74" s="14">
        <v>8684.1697388393695</v>
      </c>
      <c r="AD74" s="14">
        <v>8841.4309044082493</v>
      </c>
      <c r="AE74" s="14">
        <v>9001.4729891020597</v>
      </c>
      <c r="AF74" s="14">
        <v>9164.411801121485</v>
      </c>
      <c r="AG74" s="14">
        <v>9330.3000246148713</v>
      </c>
      <c r="AH74" s="14">
        <v>9499.1910488615413</v>
      </c>
      <c r="AI74" s="14">
        <v>9671.1392286118535</v>
      </c>
      <c r="AJ74" s="14">
        <v>9846.1999025069235</v>
      </c>
      <c r="AK74" s="14">
        <v>10024.429410891918</v>
      </c>
      <c r="AL74" s="14">
        <v>10205.885113948341</v>
      </c>
      <c r="AM74" s="14">
        <v>10390.625410154369</v>
      </c>
      <c r="AN74" s="14">
        <v>10578.709755079461</v>
      </c>
      <c r="AO74" s="14">
        <v>10770.198680519157</v>
      </c>
      <c r="AP74" s="14">
        <v>10965.153813976172</v>
      </c>
      <c r="AQ74" s="14">
        <v>11163.637898494238</v>
      </c>
      <c r="AR74" s="14">
        <v>11365.714812850838</v>
      </c>
      <c r="AS74" s="14">
        <v>11571.449592115554</v>
      </c>
      <c r="AT74" s="14">
        <v>11780.908448580527</v>
      </c>
      <c r="AU74" s="14">
        <v>11994.158793069737</v>
      </c>
      <c r="AV74" s="14">
        <v>12211.269256634085</v>
      </c>
    </row>
    <row r="75" spans="2:48">
      <c r="B75" s="128">
        <v>18</v>
      </c>
      <c r="C75" s="13" t="s">
        <v>58</v>
      </c>
      <c r="D75" s="19">
        <v>822154.66210748616</v>
      </c>
      <c r="E75" s="14">
        <v>838722.64046644734</v>
      </c>
      <c r="F75" s="14">
        <v>859347.85205310583</v>
      </c>
      <c r="G75" s="14">
        <v>881868.547367658</v>
      </c>
      <c r="H75" s="14">
        <v>905893.48988135497</v>
      </c>
      <c r="I75" s="14">
        <v>930494.12067221489</v>
      </c>
      <c r="J75" s="14">
        <v>955720.58350418345</v>
      </c>
      <c r="K75" s="14">
        <v>981567.55701102444</v>
      </c>
      <c r="L75" s="14">
        <v>1008062.3264926752</v>
      </c>
      <c r="M75" s="14">
        <v>1035231.6052444631</v>
      </c>
      <c r="N75" s="14">
        <v>1063085.3442307713</v>
      </c>
      <c r="O75" s="14">
        <v>1091647.2585146162</v>
      </c>
      <c r="P75" s="14">
        <v>1120941.3903743825</v>
      </c>
      <c r="Q75" s="14">
        <v>1150978.6729306499</v>
      </c>
      <c r="R75" s="14">
        <v>1181834.2533417917</v>
      </c>
      <c r="S75" s="14">
        <v>1213161.9796592563</v>
      </c>
      <c r="T75" s="14">
        <v>1244526.482513075</v>
      </c>
      <c r="U75" s="14">
        <v>1275889.369470343</v>
      </c>
      <c r="V75" s="14">
        <v>1307250.9238488905</v>
      </c>
      <c r="W75" s="14">
        <v>1338611.379291967</v>
      </c>
      <c r="X75" s="14">
        <v>1369970.9284777576</v>
      </c>
      <c r="Z75" s="128">
        <v>18</v>
      </c>
      <c r="AA75" s="13" t="s">
        <v>58</v>
      </c>
      <c r="AB75" s="19">
        <v>846428.91618053883</v>
      </c>
      <c r="AC75" s="14">
        <v>863481.60048575723</v>
      </c>
      <c r="AD75" s="14">
        <v>884714.02659515862</v>
      </c>
      <c r="AE75" s="14">
        <v>907907.6973200487</v>
      </c>
      <c r="AF75" s="14">
        <v>932652.79561260529</v>
      </c>
      <c r="AG75" s="14">
        <v>957991.63021640433</v>
      </c>
      <c r="AH75" s="14">
        <v>983975.77895163326</v>
      </c>
      <c r="AI75" s="14">
        <v>1010599.7132797058</v>
      </c>
      <c r="AJ75" s="14">
        <v>1037891.5190763556</v>
      </c>
      <c r="AK75" s="14">
        <v>1065878.6667926626</v>
      </c>
      <c r="AL75" s="14">
        <v>1094571.4441574588</v>
      </c>
      <c r="AM75" s="14">
        <v>1123994.2602475346</v>
      </c>
      <c r="AN75" s="14">
        <v>1154171.8822235998</v>
      </c>
      <c r="AO75" s="14">
        <v>1185115.5654438781</v>
      </c>
      <c r="AP75" s="14">
        <v>1216902.7166286625</v>
      </c>
      <c r="AQ75" s="14">
        <v>1249176.5644804491</v>
      </c>
      <c r="AR75" s="14">
        <v>1281488.3555696283</v>
      </c>
      <c r="AS75" s="14">
        <v>1313798.5078973211</v>
      </c>
      <c r="AT75" s="14">
        <v>1346107.3087903049</v>
      </c>
      <c r="AU75" s="14">
        <v>1378414.9951978801</v>
      </c>
      <c r="AV75" s="14">
        <v>1410721.7625246292</v>
      </c>
    </row>
    <row r="76" spans="2:48">
      <c r="B76" s="128">
        <v>20</v>
      </c>
      <c r="C76" s="13" t="s">
        <v>59</v>
      </c>
      <c r="D76" s="19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Z76" s="128">
        <v>20</v>
      </c>
      <c r="AA76" s="13" t="s">
        <v>59</v>
      </c>
      <c r="AB76" s="19"/>
      <c r="AC76" s="14"/>
      <c r="AD76" s="14"/>
      <c r="AE76" s="14"/>
      <c r="AF76" s="14"/>
      <c r="AG76" s="14"/>
      <c r="AH76" s="14"/>
      <c r="AI76" s="14"/>
      <c r="AJ76" s="14"/>
      <c r="AK76" s="14"/>
      <c r="AL76" s="14"/>
      <c r="AM76" s="14"/>
      <c r="AN76" s="14"/>
      <c r="AO76" s="14"/>
      <c r="AP76" s="14"/>
      <c r="AQ76" s="14"/>
      <c r="AR76" s="14"/>
      <c r="AS76" s="14"/>
      <c r="AT76" s="14"/>
      <c r="AU76" s="14"/>
      <c r="AV76" s="14"/>
    </row>
    <row r="77" spans="2:48">
      <c r="B77" s="128">
        <v>21</v>
      </c>
      <c r="C77" s="13" t="s">
        <v>60</v>
      </c>
      <c r="D77" s="19">
        <v>8434.7935772597521</v>
      </c>
      <c r="E77" s="14">
        <v>9011.1210071419482</v>
      </c>
      <c r="F77" s="14">
        <v>9580.126036304795</v>
      </c>
      <c r="G77" s="14">
        <v>10142.113236750989</v>
      </c>
      <c r="H77" s="14">
        <v>10696.955146792539</v>
      </c>
      <c r="I77" s="14">
        <v>11243.232725901926</v>
      </c>
      <c r="J77" s="14">
        <v>11782.103155141065</v>
      </c>
      <c r="K77" s="14">
        <v>12312.435433218272</v>
      </c>
      <c r="L77" s="14">
        <v>12835.978703479723</v>
      </c>
      <c r="M77" s="14">
        <v>13351.947858708572</v>
      </c>
      <c r="N77" s="14">
        <v>13861.107031812393</v>
      </c>
      <c r="O77" s="14">
        <v>14362.524775473648</v>
      </c>
      <c r="P77" s="14">
        <v>14855.146962917988</v>
      </c>
      <c r="Q77" s="14">
        <v>15340.694234355706</v>
      </c>
      <c r="R77" s="14">
        <v>15824.352827509045</v>
      </c>
      <c r="S77" s="14">
        <v>16307.985745511865</v>
      </c>
      <c r="T77" s="14">
        <v>16791.618663514695</v>
      </c>
      <c r="U77" s="14">
        <v>17275.251581517536</v>
      </c>
      <c r="V77" s="14">
        <v>17758.884499520351</v>
      </c>
      <c r="W77" s="14">
        <v>18242.517417523177</v>
      </c>
      <c r="X77" s="14">
        <v>18726.150335526014</v>
      </c>
      <c r="Z77" s="128">
        <v>21</v>
      </c>
      <c r="AA77" s="13" t="s">
        <v>60</v>
      </c>
      <c r="AB77" s="19">
        <v>8715.5878554467308</v>
      </c>
      <c r="AC77" s="14">
        <v>9311.1012254697052</v>
      </c>
      <c r="AD77" s="14">
        <v>9899.0484320533815</v>
      </c>
      <c r="AE77" s="14">
        <v>10479.744186402429</v>
      </c>
      <c r="AF77" s="14">
        <v>11053.056783629263</v>
      </c>
      <c r="AG77" s="14">
        <v>11617.519943347197</v>
      </c>
      <c r="AH77" s="14">
        <v>12174.32936917571</v>
      </c>
      <c r="AI77" s="14">
        <v>12722.31640879011</v>
      </c>
      <c r="AJ77" s="14">
        <v>13263.288434518565</v>
      </c>
      <c r="AK77" s="14">
        <v>13796.434202924982</v>
      </c>
      <c r="AL77" s="14">
        <v>14322.543284901431</v>
      </c>
      <c r="AM77" s="14">
        <v>14840.653225249167</v>
      </c>
      <c r="AN77" s="14">
        <v>15349.674805313529</v>
      </c>
      <c r="AO77" s="14">
        <v>15851.385945417407</v>
      </c>
      <c r="AP77" s="14">
        <v>16351.14553313682</v>
      </c>
      <c r="AQ77" s="14">
        <v>16850.878590979952</v>
      </c>
      <c r="AR77" s="14">
        <v>17350.611648823098</v>
      </c>
      <c r="AS77" s="14">
        <v>17850.344706666252</v>
      </c>
      <c r="AT77" s="14">
        <v>18350.07776450938</v>
      </c>
      <c r="AU77" s="14">
        <v>18849.810822352523</v>
      </c>
      <c r="AV77" s="14">
        <v>19349.543880195677</v>
      </c>
    </row>
    <row r="78" spans="2:48">
      <c r="B78" s="128">
        <v>22</v>
      </c>
      <c r="C78" s="13" t="s">
        <v>61</v>
      </c>
      <c r="D78" s="19">
        <v>59691.604885252978</v>
      </c>
      <c r="E78" s="14">
        <v>61159.835446140038</v>
      </c>
      <c r="F78" s="14">
        <v>63117.010465348983</v>
      </c>
      <c r="G78" s="14">
        <v>64969.558231040741</v>
      </c>
      <c r="H78" s="14">
        <v>66820.150534525441</v>
      </c>
      <c r="I78" s="14">
        <v>68628.454492245495</v>
      </c>
      <c r="J78" s="14">
        <v>70403.387067754491</v>
      </c>
      <c r="K78" s="14">
        <v>72138.71689459242</v>
      </c>
      <c r="L78" s="14">
        <v>73840.857544916784</v>
      </c>
      <c r="M78" s="14">
        <v>75515.763578228332</v>
      </c>
      <c r="N78" s="14">
        <v>77158.06519668152</v>
      </c>
      <c r="O78" s="14">
        <v>78768.576275657222</v>
      </c>
      <c r="P78" s="14">
        <v>80349.448759432096</v>
      </c>
      <c r="Q78" s="14">
        <v>81899.427810078501</v>
      </c>
      <c r="R78" s="14">
        <v>83472.826813002583</v>
      </c>
      <c r="S78" s="14">
        <v>85069.589199928538</v>
      </c>
      <c r="T78" s="14">
        <v>86668.181013099747</v>
      </c>
      <c r="U78" s="14">
        <v>88266.772826270942</v>
      </c>
      <c r="V78" s="14">
        <v>89865.36463944205</v>
      </c>
      <c r="W78" s="14">
        <v>91463.956452613202</v>
      </c>
      <c r="X78" s="14">
        <v>93062.548265784339</v>
      </c>
      <c r="Z78" s="128">
        <v>22</v>
      </c>
      <c r="AA78" s="13" t="s">
        <v>61</v>
      </c>
      <c r="AB78" s="19">
        <v>61678.73841188306</v>
      </c>
      <c r="AC78" s="14">
        <v>63195.846368142054</v>
      </c>
      <c r="AD78" s="14">
        <v>65218.175743740467</v>
      </c>
      <c r="AE78" s="14">
        <v>67132.394824552102</v>
      </c>
      <c r="AF78" s="14">
        <v>69044.593345819798</v>
      </c>
      <c r="AG78" s="14">
        <v>70913.095742292338</v>
      </c>
      <c r="AH78" s="14">
        <v>72747.115823240034</v>
      </c>
      <c r="AI78" s="14">
        <v>74540.214780013412</v>
      </c>
      <c r="AJ78" s="14">
        <v>76299.019692587055</v>
      </c>
      <c r="AK78" s="14">
        <v>78029.683347747545</v>
      </c>
      <c r="AL78" s="14">
        <v>79726.65718707905</v>
      </c>
      <c r="AM78" s="14">
        <v>81390.782179873844</v>
      </c>
      <c r="AN78" s="14">
        <v>83024.281908633566</v>
      </c>
      <c r="AO78" s="14">
        <v>84625.859761876025</v>
      </c>
      <c r="AP78" s="14">
        <v>86251.637217607422</v>
      </c>
      <c r="AQ78" s="14">
        <v>87901.555824394149</v>
      </c>
      <c r="AR78" s="14">
        <v>89553.364759025833</v>
      </c>
      <c r="AS78" s="14">
        <v>91205.173693657503</v>
      </c>
      <c r="AT78" s="14">
        <v>92856.982628289101</v>
      </c>
      <c r="AU78" s="14">
        <v>94508.791562920727</v>
      </c>
      <c r="AV78" s="14">
        <v>96160.600497552266</v>
      </c>
    </row>
    <row r="79" spans="2:48">
      <c r="B79" s="128">
        <v>23</v>
      </c>
      <c r="C79" s="13" t="s">
        <v>62</v>
      </c>
      <c r="D79" s="19">
        <v>113326.35510049982</v>
      </c>
      <c r="E79" s="14">
        <v>116683.11017653365</v>
      </c>
      <c r="F79" s="14">
        <v>120696.31845135012</v>
      </c>
      <c r="G79" s="14">
        <v>124692.10839153113</v>
      </c>
      <c r="H79" s="14">
        <v>128911.02480274916</v>
      </c>
      <c r="I79" s="14">
        <v>133250.36503521021</v>
      </c>
      <c r="J79" s="14">
        <v>137716.93520106745</v>
      </c>
      <c r="K79" s="14">
        <v>142311.013807262</v>
      </c>
      <c r="L79" s="14">
        <v>147037.2090704623</v>
      </c>
      <c r="M79" s="14">
        <v>151899.0160964524</v>
      </c>
      <c r="N79" s="14">
        <v>156900.41641847143</v>
      </c>
      <c r="O79" s="14">
        <v>162045.21822302154</v>
      </c>
      <c r="P79" s="14">
        <v>167338.12873098915</v>
      </c>
      <c r="Q79" s="14">
        <v>172780.99083191631</v>
      </c>
      <c r="R79" s="14">
        <v>178387.55581896991</v>
      </c>
      <c r="S79" s="14">
        <v>184087.38706346456</v>
      </c>
      <c r="T79" s="14">
        <v>189794.52288718181</v>
      </c>
      <c r="U79" s="14">
        <v>195501.65871092223</v>
      </c>
      <c r="V79" s="14">
        <v>201208.79453465797</v>
      </c>
      <c r="W79" s="14">
        <v>206915.93035839481</v>
      </c>
      <c r="X79" s="14">
        <v>212623.0661821313</v>
      </c>
      <c r="Z79" s="128">
        <v>23</v>
      </c>
      <c r="AA79" s="13" t="s">
        <v>62</v>
      </c>
      <c r="AB79" s="19">
        <v>114470.60959048159</v>
      </c>
      <c r="AC79" s="14">
        <v>117860.00634441445</v>
      </c>
      <c r="AD79" s="14">
        <v>121912.39043531811</v>
      </c>
      <c r="AE79" s="14">
        <v>125947.15534087511</v>
      </c>
      <c r="AF79" s="14">
        <v>130207.26629854449</v>
      </c>
      <c r="AG79" s="14">
        <v>134588.99478145177</v>
      </c>
      <c r="AH79" s="14">
        <v>139099.21563243936</v>
      </c>
      <c r="AI79" s="14">
        <v>143738.20985882499</v>
      </c>
      <c r="AJ79" s="14">
        <v>148510.63144034659</v>
      </c>
      <c r="AK79" s="14">
        <v>153420.01014866424</v>
      </c>
      <c r="AL79" s="14">
        <v>158470.36701713412</v>
      </c>
      <c r="AM79" s="14">
        <v>163665.5480153067</v>
      </c>
      <c r="AN79" s="14">
        <v>169010.30705006613</v>
      </c>
      <c r="AO79" s="14">
        <v>174506.50534446636</v>
      </c>
      <c r="AP79" s="14">
        <v>180168.03041894501</v>
      </c>
      <c r="AQ79" s="14">
        <v>185923.74698354132</v>
      </c>
      <c r="AR79" s="14">
        <v>191686.84071523813</v>
      </c>
      <c r="AS79" s="14">
        <v>197449.93444695836</v>
      </c>
      <c r="AT79" s="14">
        <v>203213.02817867379</v>
      </c>
      <c r="AU79" s="14">
        <v>208976.12191039041</v>
      </c>
      <c r="AV79" s="14">
        <v>214739.21564210663</v>
      </c>
    </row>
    <row r="80" spans="2:48">
      <c r="B80" s="128">
        <v>26</v>
      </c>
      <c r="C80" s="13" t="s">
        <v>63</v>
      </c>
      <c r="D80" s="19">
        <v>7607.1799000937635</v>
      </c>
      <c r="E80" s="14">
        <v>7749.9700705064733</v>
      </c>
      <c r="F80" s="14">
        <v>7892.760240919185</v>
      </c>
      <c r="G80" s="14">
        <v>8035.5504113318902</v>
      </c>
      <c r="H80" s="14">
        <v>8178.3405817445991</v>
      </c>
      <c r="I80" s="14">
        <v>8321.130752157309</v>
      </c>
      <c r="J80" s="14">
        <v>8463.9209225700179</v>
      </c>
      <c r="K80" s="14">
        <v>8606.7110929827268</v>
      </c>
      <c r="L80" s="14">
        <v>8749.5012633954393</v>
      </c>
      <c r="M80" s="14">
        <v>8892.2914338081482</v>
      </c>
      <c r="N80" s="14">
        <v>9035.0816042208571</v>
      </c>
      <c r="O80" s="14">
        <v>9177.871774633566</v>
      </c>
      <c r="P80" s="14">
        <v>9320.6619450462713</v>
      </c>
      <c r="Q80" s="14">
        <v>9463.4521154589838</v>
      </c>
      <c r="R80" s="14">
        <v>9606.2422858716927</v>
      </c>
      <c r="S80" s="14">
        <v>9749.0324562844035</v>
      </c>
      <c r="T80" s="14">
        <v>9891.8226266971124</v>
      </c>
      <c r="U80" s="14">
        <v>10034.612797109819</v>
      </c>
      <c r="V80" s="14">
        <v>10177.402967522528</v>
      </c>
      <c r="W80" s="14">
        <v>10320.193137935237</v>
      </c>
      <c r="X80" s="14">
        <v>10320.193137935237</v>
      </c>
      <c r="Z80" s="128">
        <v>26</v>
      </c>
      <c r="AA80" s="13" t="s">
        <v>63</v>
      </c>
      <c r="AB80" s="19">
        <v>7858.2168367968588</v>
      </c>
      <c r="AC80" s="14">
        <v>8005.7190828331877</v>
      </c>
      <c r="AD80" s="14">
        <v>8153.2213288695175</v>
      </c>
      <c r="AE80" s="14">
        <v>8300.72357490584</v>
      </c>
      <c r="AF80" s="14">
        <v>8448.2258209421707</v>
      </c>
      <c r="AG80" s="14">
        <v>8595.7280669785014</v>
      </c>
      <c r="AH80" s="14">
        <v>8743.2303130148266</v>
      </c>
      <c r="AI80" s="14">
        <v>8890.7325590511573</v>
      </c>
      <c r="AJ80" s="14">
        <v>9038.2348050874898</v>
      </c>
      <c r="AK80" s="14">
        <v>9185.7370511238169</v>
      </c>
      <c r="AL80" s="14">
        <v>9333.2392971601475</v>
      </c>
      <c r="AM80" s="14">
        <v>9480.7415431964746</v>
      </c>
      <c r="AN80" s="14">
        <v>9628.2437892327998</v>
      </c>
      <c r="AO80" s="14">
        <v>9775.7460352691305</v>
      </c>
      <c r="AP80" s="14">
        <v>9923.2482813054557</v>
      </c>
      <c r="AQ80" s="14">
        <v>10070.75052734179</v>
      </c>
      <c r="AR80" s="14">
        <v>10218.252773378117</v>
      </c>
      <c r="AS80" s="14">
        <v>10365.755019414446</v>
      </c>
      <c r="AT80" s="14">
        <v>10513.257265450773</v>
      </c>
      <c r="AU80" s="14">
        <v>10660.759511487102</v>
      </c>
      <c r="AV80" s="14">
        <v>10660.759511487102</v>
      </c>
    </row>
    <row r="81" spans="2:48">
      <c r="B81" s="128">
        <v>28</v>
      </c>
      <c r="C81" s="13" t="s">
        <v>64</v>
      </c>
      <c r="D81" s="19">
        <v>7979.8217329838226</v>
      </c>
      <c r="E81" s="14">
        <v>8119.3787963137975</v>
      </c>
      <c r="F81" s="14">
        <v>8249.0787917364541</v>
      </c>
      <c r="G81" s="14">
        <v>8370.80446552588</v>
      </c>
      <c r="H81" s="14">
        <v>8500.0904645213286</v>
      </c>
      <c r="I81" s="14">
        <v>8632.8461912082221</v>
      </c>
      <c r="J81" s="14">
        <v>8769.5057685665724</v>
      </c>
      <c r="K81" s="14">
        <v>8910.0350808076309</v>
      </c>
      <c r="L81" s="14">
        <v>9054.5823786231522</v>
      </c>
      <c r="M81" s="14">
        <v>9203.2523411550937</v>
      </c>
      <c r="N81" s="14">
        <v>9356.1662983041206</v>
      </c>
      <c r="O81" s="14">
        <v>9513.4400339750537</v>
      </c>
      <c r="P81" s="14">
        <v>9675.2164253279952</v>
      </c>
      <c r="Q81" s="14">
        <v>9841.5524490547214</v>
      </c>
      <c r="R81" s="14">
        <v>10012.862693958285</v>
      </c>
      <c r="S81" s="14">
        <v>10186.967157547682</v>
      </c>
      <c r="T81" s="14">
        <v>10361.288807786486</v>
      </c>
      <c r="U81" s="14">
        <v>10535.610458025292</v>
      </c>
      <c r="V81" s="14">
        <v>10709.932108264096</v>
      </c>
      <c r="W81" s="14">
        <v>10884.253758502904</v>
      </c>
      <c r="X81" s="14">
        <v>11058.575408741704</v>
      </c>
      <c r="Z81" s="128">
        <v>28</v>
      </c>
      <c r="AA81" s="13" t="s">
        <v>64</v>
      </c>
      <c r="AB81" s="19">
        <v>8092.7362105055454</v>
      </c>
      <c r="AC81" s="14">
        <v>8234.2680062816398</v>
      </c>
      <c r="AD81" s="14">
        <v>8365.803256639525</v>
      </c>
      <c r="AE81" s="14">
        <v>8489.2513487130727</v>
      </c>
      <c r="AF81" s="14">
        <v>8620.3667445943065</v>
      </c>
      <c r="AG81" s="14">
        <v>8755.0009648138202</v>
      </c>
      <c r="AH81" s="14">
        <v>8893.5942751917919</v>
      </c>
      <c r="AI81" s="14">
        <v>9036.1120772010599</v>
      </c>
      <c r="AJ81" s="14">
        <v>9182.7047192806695</v>
      </c>
      <c r="AK81" s="14">
        <v>9333.4783617824414</v>
      </c>
      <c r="AL81" s="14">
        <v>9488.5560514251247</v>
      </c>
      <c r="AM81" s="14">
        <v>9648.055210455801</v>
      </c>
      <c r="AN81" s="14">
        <v>9812.120737746387</v>
      </c>
      <c r="AO81" s="14">
        <v>9980.8104162088457</v>
      </c>
      <c r="AP81" s="14">
        <v>10154.544701077795</v>
      </c>
      <c r="AQ81" s="14">
        <v>10331.112742826983</v>
      </c>
      <c r="AR81" s="14">
        <v>10507.901044416667</v>
      </c>
      <c r="AS81" s="14">
        <v>10684.689346006351</v>
      </c>
      <c r="AT81" s="14">
        <v>10861.477647596033</v>
      </c>
      <c r="AU81" s="14">
        <v>11038.265949185721</v>
      </c>
      <c r="AV81" s="14">
        <v>11215.054250775403</v>
      </c>
    </row>
    <row r="82" spans="2:48">
      <c r="B82" s="128">
        <v>29</v>
      </c>
      <c r="C82" s="13" t="s">
        <v>65</v>
      </c>
      <c r="D82" s="19">
        <v>7339.7815999883305</v>
      </c>
      <c r="E82" s="14">
        <v>7610.6072111292015</v>
      </c>
      <c r="F82" s="14">
        <v>7806.4886685976653</v>
      </c>
      <c r="G82" s="14">
        <v>8055.1839206598925</v>
      </c>
      <c r="H82" s="14">
        <v>8285.0247615745102</v>
      </c>
      <c r="I82" s="14">
        <v>8525.8676140940715</v>
      </c>
      <c r="J82" s="14">
        <v>8763.7946422296172</v>
      </c>
      <c r="K82" s="14">
        <v>9004.9660677379088</v>
      </c>
      <c r="L82" s="14">
        <v>9246.9467295949034</v>
      </c>
      <c r="M82" s="14">
        <v>9491.5065767960241</v>
      </c>
      <c r="N82" s="14">
        <v>9737.8250520988095</v>
      </c>
      <c r="O82" s="14">
        <v>9986.2203731373193</v>
      </c>
      <c r="P82" s="14">
        <v>10236.223741276421</v>
      </c>
      <c r="Q82" s="14">
        <v>10488.626694256556</v>
      </c>
      <c r="R82" s="14">
        <v>10745.068196860424</v>
      </c>
      <c r="S82" s="14">
        <v>11004.150010286969</v>
      </c>
      <c r="T82" s="14">
        <v>11263.482219552356</v>
      </c>
      <c r="U82" s="14">
        <v>11522.814631623141</v>
      </c>
      <c r="V82" s="14">
        <v>11782.146961073033</v>
      </c>
      <c r="W82" s="14">
        <v>12041.47932418187</v>
      </c>
      <c r="X82" s="14">
        <v>12300.81167357839</v>
      </c>
      <c r="Z82" s="128">
        <v>29</v>
      </c>
      <c r="AA82" s="13" t="s">
        <v>65</v>
      </c>
      <c r="AB82" s="19">
        <v>7584.1229294519435</v>
      </c>
      <c r="AC82" s="14">
        <v>7863.9643251876914</v>
      </c>
      <c r="AD82" s="14">
        <v>8066.3666763752835</v>
      </c>
      <c r="AE82" s="14">
        <v>8323.3409933786606</v>
      </c>
      <c r="AF82" s="14">
        <v>8560.8332358873286</v>
      </c>
      <c r="AG82" s="14">
        <v>8809.693746967263</v>
      </c>
      <c r="AH82" s="14">
        <v>9055.5413658694415</v>
      </c>
      <c r="AI82" s="14">
        <v>9304.7413881329048</v>
      </c>
      <c r="AJ82" s="14">
        <v>9554.7775862231174</v>
      </c>
      <c r="AK82" s="14">
        <v>9807.4788307375657</v>
      </c>
      <c r="AL82" s="14">
        <v>10061.997248083178</v>
      </c>
      <c r="AM82" s="14">
        <v>10318.661649359059</v>
      </c>
      <c r="AN82" s="14">
        <v>10576.987629623518</v>
      </c>
      <c r="AO82" s="14">
        <v>10837.793076908358</v>
      </c>
      <c r="AP82" s="14">
        <v>11102.771517133908</v>
      </c>
      <c r="AQ82" s="14">
        <v>11370.478164129421</v>
      </c>
      <c r="AR82" s="14">
        <v>11638.443542641255</v>
      </c>
      <c r="AS82" s="14">
        <v>11906.409130709877</v>
      </c>
      <c r="AT82" s="14">
        <v>12174.374633407155</v>
      </c>
      <c r="AU82" s="14">
        <v>12442.340170883885</v>
      </c>
      <c r="AV82" s="14">
        <v>12710.305694191815</v>
      </c>
    </row>
    <row r="83" spans="2:48">
      <c r="B83" s="128">
        <v>31</v>
      </c>
      <c r="C83" s="13" t="s">
        <v>66</v>
      </c>
      <c r="D83" s="19">
        <v>15827.928922584044</v>
      </c>
      <c r="E83" s="14">
        <v>16260.752711267562</v>
      </c>
      <c r="F83" s="14">
        <v>16890.698635880668</v>
      </c>
      <c r="G83" s="14">
        <v>17505.66246807787</v>
      </c>
      <c r="H83" s="14">
        <v>18150.072686913711</v>
      </c>
      <c r="I83" s="14">
        <v>18808.534671910485</v>
      </c>
      <c r="J83" s="14">
        <v>19482.337837957137</v>
      </c>
      <c r="K83" s="14">
        <v>20171.402512534005</v>
      </c>
      <c r="L83" s="14">
        <v>20876.298420583618</v>
      </c>
      <c r="M83" s="14">
        <v>21597.441962486799</v>
      </c>
      <c r="N83" s="14">
        <v>22335.309529401879</v>
      </c>
      <c r="O83" s="14">
        <v>23090.360794238914</v>
      </c>
      <c r="P83" s="14">
        <v>23863.14646514352</v>
      </c>
      <c r="Q83" s="14">
        <v>24653.939054532846</v>
      </c>
      <c r="R83" s="14">
        <v>25464.186882394115</v>
      </c>
      <c r="S83" s="14">
        <v>26285.6139324789</v>
      </c>
      <c r="T83" s="14">
        <v>27108.040440324683</v>
      </c>
      <c r="U83" s="14">
        <v>27930.466948170528</v>
      </c>
      <c r="V83" s="14">
        <v>28752.893456016303</v>
      </c>
      <c r="W83" s="14">
        <v>29575.319963862134</v>
      </c>
      <c r="X83" s="14">
        <v>30397.746471707927</v>
      </c>
      <c r="Z83" s="128">
        <v>31</v>
      </c>
      <c r="AA83" s="13" t="s">
        <v>66</v>
      </c>
      <c r="AB83" s="19">
        <v>16354.840676416867</v>
      </c>
      <c r="AC83" s="14">
        <v>16802.073169025662</v>
      </c>
      <c r="AD83" s="14">
        <v>17452.989993469135</v>
      </c>
      <c r="AE83" s="14">
        <v>18088.425971640187</v>
      </c>
      <c r="AF83" s="14">
        <v>18754.288606661066</v>
      </c>
      <c r="AG83" s="14">
        <v>19434.670791138389</v>
      </c>
      <c r="AH83" s="14">
        <v>20130.904864582728</v>
      </c>
      <c r="AI83" s="14">
        <v>20842.908502176266</v>
      </c>
      <c r="AJ83" s="14">
        <v>21571.270395004845</v>
      </c>
      <c r="AK83" s="14">
        <v>22316.420805417987</v>
      </c>
      <c r="AL83" s="14">
        <v>23078.851983635665</v>
      </c>
      <c r="AM83" s="14">
        <v>23859.038905079127</v>
      </c>
      <c r="AN83" s="14">
        <v>24657.550610968148</v>
      </c>
      <c r="AO83" s="14">
        <v>25474.668685658246</v>
      </c>
      <c r="AP83" s="14">
        <v>26311.889663709015</v>
      </c>
      <c r="AQ83" s="14">
        <v>27160.662020291122</v>
      </c>
      <c r="AR83" s="14">
        <v>28010.467106583099</v>
      </c>
      <c r="AS83" s="14">
        <v>28860.272192875127</v>
      </c>
      <c r="AT83" s="14">
        <v>29710.077279167086</v>
      </c>
      <c r="AU83" s="14">
        <v>30559.882365459111</v>
      </c>
      <c r="AV83" s="14">
        <v>31409.687451751077</v>
      </c>
    </row>
    <row r="84" spans="2:48">
      <c r="B84" s="128">
        <v>32</v>
      </c>
      <c r="C84" s="13" t="s">
        <v>67</v>
      </c>
      <c r="D84" s="19">
        <v>13225.491657736024</v>
      </c>
      <c r="E84" s="14">
        <v>13552.759353702366</v>
      </c>
      <c r="F84" s="14">
        <v>14053.894744021145</v>
      </c>
      <c r="G84" s="14">
        <v>14665.41831397635</v>
      </c>
      <c r="H84" s="14">
        <v>15329.783167574404</v>
      </c>
      <c r="I84" s="14">
        <v>16005.158393215319</v>
      </c>
      <c r="J84" s="14">
        <v>16692.396225732544</v>
      </c>
      <c r="K84" s="14">
        <v>17391.398555824628</v>
      </c>
      <c r="L84" s="14">
        <v>18102.613969072194</v>
      </c>
      <c r="M84" s="14">
        <v>18826.361291964728</v>
      </c>
      <c r="N84" s="14">
        <v>19563.008634058322</v>
      </c>
      <c r="O84" s="14">
        <v>20312.910209574613</v>
      </c>
      <c r="P84" s="14">
        <v>21076.491598740096</v>
      </c>
      <c r="Q84" s="14">
        <v>21853.960029195525</v>
      </c>
      <c r="R84" s="14">
        <v>22646.441854150897</v>
      </c>
      <c r="S84" s="14">
        <v>23448.054787153604</v>
      </c>
      <c r="T84" s="14">
        <v>24250.510248231436</v>
      </c>
      <c r="U84" s="14">
        <v>25052.965709309261</v>
      </c>
      <c r="V84" s="14">
        <v>25855.421170387111</v>
      </c>
      <c r="W84" s="14">
        <v>26657.876631464922</v>
      </c>
      <c r="X84" s="14">
        <v>27460.332092542772</v>
      </c>
      <c r="Z84" s="128">
        <v>32</v>
      </c>
      <c r="AA84" s="13" t="s">
        <v>67</v>
      </c>
      <c r="AB84" s="19">
        <v>13665.768275022057</v>
      </c>
      <c r="AC84" s="14">
        <v>14003.930712587116</v>
      </c>
      <c r="AD84" s="14">
        <v>14521.74890004961</v>
      </c>
      <c r="AE84" s="14">
        <v>15153.630089648625</v>
      </c>
      <c r="AF84" s="14">
        <v>15840.111649222958</v>
      </c>
      <c r="AG84" s="14">
        <v>16537.97011612546</v>
      </c>
      <c r="AH84" s="14">
        <v>17248.086096087183</v>
      </c>
      <c r="AI84" s="14">
        <v>17970.35821374803</v>
      </c>
      <c r="AJ84" s="14">
        <v>18705.249988102609</v>
      </c>
      <c r="AK84" s="14">
        <v>19453.090859374239</v>
      </c>
      <c r="AL84" s="14">
        <v>20214.261191486126</v>
      </c>
      <c r="AM84" s="14">
        <v>20989.12699045135</v>
      </c>
      <c r="AN84" s="14">
        <v>21778.128004062157</v>
      </c>
      <c r="AO84" s="14">
        <v>22581.478358567445</v>
      </c>
      <c r="AP84" s="14">
        <v>23400.341903475579</v>
      </c>
      <c r="AQ84" s="14">
        <v>24228.640531017951</v>
      </c>
      <c r="AR84" s="14">
        <v>25057.809734395061</v>
      </c>
      <c r="AS84" s="14">
        <v>25886.978937772168</v>
      </c>
      <c r="AT84" s="14">
        <v>26716.148141149297</v>
      </c>
      <c r="AU84" s="14">
        <v>27545.317344526393</v>
      </c>
      <c r="AV84" s="14">
        <v>28374.486547903522</v>
      </c>
    </row>
    <row r="85" spans="2:48">
      <c r="B85" s="128">
        <v>33</v>
      </c>
      <c r="C85" s="13" t="s">
        <v>68</v>
      </c>
      <c r="D85" s="19">
        <v>21282.621461245162</v>
      </c>
      <c r="E85" s="14">
        <v>22796.910692744626</v>
      </c>
      <c r="F85" s="14">
        <v>24420.484717304149</v>
      </c>
      <c r="G85" s="14">
        <v>26085.095462791876</v>
      </c>
      <c r="H85" s="14">
        <v>27790.059512217667</v>
      </c>
      <c r="I85" s="14">
        <v>29534.700689162884</v>
      </c>
      <c r="J85" s="14">
        <v>31318.380010790293</v>
      </c>
      <c r="K85" s="14">
        <v>33140.492343906735</v>
      </c>
      <c r="L85" s="14">
        <v>35000.463442266795</v>
      </c>
      <c r="M85" s="14">
        <v>36897.747339163761</v>
      </c>
      <c r="N85" s="14">
        <v>38831.824041927008</v>
      </c>
      <c r="O85" s="14">
        <v>40802.197484460041</v>
      </c>
      <c r="P85" s="14">
        <v>42808.39370154457</v>
      </c>
      <c r="Q85" s="14">
        <v>44849.959194716852</v>
      </c>
      <c r="R85" s="14">
        <v>46926.459464426989</v>
      </c>
      <c r="S85" s="14">
        <v>49037.477687179358</v>
      </c>
      <c r="T85" s="14">
        <v>51182.613519612118</v>
      </c>
      <c r="U85" s="14">
        <v>53361.482014160516</v>
      </c>
      <c r="V85" s="14">
        <v>55573.712633169416</v>
      </c>
      <c r="W85" s="14">
        <v>57818.94835017329</v>
      </c>
      <c r="X85" s="14">
        <v>60096.844828609464</v>
      </c>
      <c r="Z85" s="128">
        <v>33</v>
      </c>
      <c r="AA85" s="13" t="s">
        <v>68</v>
      </c>
      <c r="AB85" s="19">
        <v>21991.119929690016</v>
      </c>
      <c r="AC85" s="14">
        <v>23555.819849706095</v>
      </c>
      <c r="AD85" s="14">
        <v>25233.442653543199</v>
      </c>
      <c r="AE85" s="14">
        <v>26953.46829074822</v>
      </c>
      <c r="AF85" s="14">
        <v>28715.19059337939</v>
      </c>
      <c r="AG85" s="14">
        <v>30517.910875105117</v>
      </c>
      <c r="AH85" s="14">
        <v>32360.968881349501</v>
      </c>
      <c r="AI85" s="14">
        <v>34243.739334035396</v>
      </c>
      <c r="AJ85" s="14">
        <v>36165.628870259861</v>
      </c>
      <c r="AK85" s="14">
        <v>38126.073348084523</v>
      </c>
      <c r="AL85" s="14">
        <v>40124.535464282766</v>
      </c>
      <c r="AM85" s="14">
        <v>42160.50263871772</v>
      </c>
      <c r="AN85" s="14">
        <v>44233.485127868982</v>
      </c>
      <c r="AO85" s="14">
        <v>46343.014336308966</v>
      </c>
      <c r="AP85" s="14">
        <v>48488.641299997777</v>
      </c>
      <c r="AQ85" s="14">
        <v>50669.935319385557</v>
      </c>
      <c r="AR85" s="14">
        <v>52886.482723679997</v>
      </c>
      <c r="AS85" s="14">
        <v>55137.885750411893</v>
      </c>
      <c r="AT85" s="14">
        <v>57423.761526727627</v>
      </c>
      <c r="AU85" s="14">
        <v>59743.741140750564</v>
      </c>
      <c r="AV85" s="14">
        <v>62097.468792953878</v>
      </c>
    </row>
    <row r="86" spans="2:48">
      <c r="B86" s="128">
        <v>34</v>
      </c>
      <c r="C86" s="13" t="s">
        <v>69</v>
      </c>
      <c r="D86" s="19">
        <v>4334.6890621013426</v>
      </c>
      <c r="E86" s="14">
        <v>4647.5366765179861</v>
      </c>
      <c r="F86" s="14">
        <v>4988.1168631346609</v>
      </c>
      <c r="G86" s="14">
        <v>5318.1321098502876</v>
      </c>
      <c r="H86" s="14">
        <v>5646.3212791232854</v>
      </c>
      <c r="I86" s="14">
        <v>5969.2578782247092</v>
      </c>
      <c r="J86" s="14">
        <v>6286.5402395890469</v>
      </c>
      <c r="K86" s="14">
        <v>6599.2051364495237</v>
      </c>
      <c r="L86" s="14">
        <v>6907.251479162288</v>
      </c>
      <c r="M86" s="14">
        <v>7211.0942404074249</v>
      </c>
      <c r="N86" s="14">
        <v>7508.3435309795823</v>
      </c>
      <c r="O86" s="14">
        <v>7799.7172423273341</v>
      </c>
      <c r="P86" s="14">
        <v>8089.3825303979911</v>
      </c>
      <c r="Q86" s="14">
        <v>8372.4259429216072</v>
      </c>
      <c r="R86" s="14">
        <v>8654.8025387422804</v>
      </c>
      <c r="S86" s="14">
        <v>8938.5030404538702</v>
      </c>
      <c r="T86" s="14">
        <v>9222.322011904118</v>
      </c>
      <c r="U86" s="14">
        <v>9506.1409833543512</v>
      </c>
      <c r="V86" s="14">
        <v>9789.959954804599</v>
      </c>
      <c r="W86" s="14">
        <v>10073.77892625485</v>
      </c>
      <c r="X86" s="14">
        <v>10357.597897705093</v>
      </c>
      <c r="Z86" s="128">
        <v>34</v>
      </c>
      <c r="AA86" s="13" t="s">
        <v>69</v>
      </c>
      <c r="AB86" s="19">
        <v>4478.9908609786962</v>
      </c>
      <c r="AC86" s="14">
        <v>4802.2531724792698</v>
      </c>
      <c r="AD86" s="14">
        <v>5154.1712735084138</v>
      </c>
      <c r="AE86" s="14">
        <v>5495.1727277872042</v>
      </c>
      <c r="AF86" s="14">
        <v>5834.287314505299</v>
      </c>
      <c r="AG86" s="14">
        <v>6167.9744729908098</v>
      </c>
      <c r="AH86" s="14">
        <v>6495.8191641649673</v>
      </c>
      <c r="AI86" s="14">
        <v>6818.8926754419281</v>
      </c>
      <c r="AJ86" s="14">
        <v>7137.1938809036019</v>
      </c>
      <c r="AK86" s="14">
        <v>7451.1515676705894</v>
      </c>
      <c r="AL86" s="14">
        <v>7758.2962871258933</v>
      </c>
      <c r="AM86" s="14">
        <v>8059.3698293244115</v>
      </c>
      <c r="AN86" s="14">
        <v>8358.6780748349411</v>
      </c>
      <c r="AO86" s="14">
        <v>8651.1440025614684</v>
      </c>
      <c r="AP86" s="14">
        <v>8942.9209152570111</v>
      </c>
      <c r="AQ86" s="14">
        <v>9236.0658066705801</v>
      </c>
      <c r="AR86" s="14">
        <v>9529.3331116804056</v>
      </c>
      <c r="AS86" s="14">
        <v>9822.6004166902167</v>
      </c>
      <c r="AT86" s="14">
        <v>10115.867721700042</v>
      </c>
      <c r="AU86" s="14">
        <v>10409.135026709875</v>
      </c>
      <c r="AV86" s="14">
        <v>10702.402331719695</v>
      </c>
    </row>
    <row r="87" spans="2:48">
      <c r="B87" s="128">
        <v>35</v>
      </c>
      <c r="C87" s="3" t="s">
        <v>70</v>
      </c>
      <c r="D87" s="19">
        <v>2952.8011225716677</v>
      </c>
      <c r="E87" s="14">
        <v>3042.1410294490038</v>
      </c>
      <c r="F87" s="14">
        <v>3137.0086531103907</v>
      </c>
      <c r="G87" s="14">
        <v>3232.7381935869507</v>
      </c>
      <c r="H87" s="14">
        <v>3328.6021296241588</v>
      </c>
      <c r="I87" s="14">
        <v>3424.4870214733432</v>
      </c>
      <c r="J87" s="14">
        <v>3520.3751808862303</v>
      </c>
      <c r="K87" s="14">
        <v>3616.2638497984672</v>
      </c>
      <c r="L87" s="14">
        <v>3712.152598155089</v>
      </c>
      <c r="M87" s="14">
        <v>3808.0413588991842</v>
      </c>
      <c r="N87" s="14">
        <v>3903.9301215748146</v>
      </c>
      <c r="O87" s="14">
        <v>3999.8188845516233</v>
      </c>
      <c r="P87" s="14">
        <v>4095.7076475753893</v>
      </c>
      <c r="Q87" s="14">
        <v>4191.5964106064794</v>
      </c>
      <c r="R87" s="14">
        <v>4287.4851736387118</v>
      </c>
      <c r="S87" s="14">
        <v>4383.3739366711234</v>
      </c>
      <c r="T87" s="14">
        <v>4479.2626997035613</v>
      </c>
      <c r="U87" s="14">
        <v>4575.1514627360039</v>
      </c>
      <c r="V87" s="14">
        <v>4671.0402257684464</v>
      </c>
      <c r="W87" s="14">
        <v>4766.9289888008907</v>
      </c>
      <c r="X87" s="14">
        <v>4862.8177518333332</v>
      </c>
      <c r="Z87" s="128">
        <v>35</v>
      </c>
      <c r="AA87" s="3" t="s">
        <v>70</v>
      </c>
      <c r="AB87" s="19">
        <v>2981.4432934606134</v>
      </c>
      <c r="AC87" s="14">
        <v>3071.6497974346594</v>
      </c>
      <c r="AD87" s="14">
        <v>3167.437637045562</v>
      </c>
      <c r="AE87" s="14">
        <v>3264.0957540647441</v>
      </c>
      <c r="AF87" s="14">
        <v>3360.889570281513</v>
      </c>
      <c r="AG87" s="14">
        <v>3457.7045455816351</v>
      </c>
      <c r="AH87" s="14">
        <v>3554.5228201408272</v>
      </c>
      <c r="AI87" s="14">
        <v>3651.3416091415129</v>
      </c>
      <c r="AJ87" s="14">
        <v>3748.1604783571929</v>
      </c>
      <c r="AK87" s="14">
        <v>3844.9793600805065</v>
      </c>
      <c r="AL87" s="14">
        <v>3941.7982437540904</v>
      </c>
      <c r="AM87" s="14">
        <v>4038.6171277317735</v>
      </c>
      <c r="AN87" s="14">
        <v>4135.4360117568713</v>
      </c>
      <c r="AO87" s="14">
        <v>4232.2548957893623</v>
      </c>
      <c r="AP87" s="14">
        <v>4329.0737798230075</v>
      </c>
      <c r="AQ87" s="14">
        <v>4425.8926638568328</v>
      </c>
      <c r="AR87" s="14">
        <v>4522.7115478906862</v>
      </c>
      <c r="AS87" s="14">
        <v>4619.5304319245442</v>
      </c>
      <c r="AT87" s="14">
        <v>4716.3493159584004</v>
      </c>
      <c r="AU87" s="14">
        <v>4813.1681999922585</v>
      </c>
      <c r="AV87" s="14">
        <v>4909.9870840261174</v>
      </c>
    </row>
    <row r="88" spans="2:48">
      <c r="B88" s="128">
        <v>36</v>
      </c>
      <c r="C88" s="13" t="s">
        <v>71</v>
      </c>
      <c r="D88" s="19">
        <v>6312.7752135153041</v>
      </c>
      <c r="E88" s="14">
        <v>6502.8180590787106</v>
      </c>
      <c r="F88" s="14">
        <v>6735.8815310052714</v>
      </c>
      <c r="G88" s="14">
        <v>6968.9080596644499</v>
      </c>
      <c r="H88" s="14">
        <v>7201.9345879451921</v>
      </c>
      <c r="I88" s="14">
        <v>7434.9611162259253</v>
      </c>
      <c r="J88" s="14">
        <v>7667.987644506662</v>
      </c>
      <c r="K88" s="14">
        <v>7901.014172787397</v>
      </c>
      <c r="L88" s="14">
        <v>8134.0407010681301</v>
      </c>
      <c r="M88" s="14">
        <v>8367.0672293488678</v>
      </c>
      <c r="N88" s="14">
        <v>8600.0937576296019</v>
      </c>
      <c r="O88" s="14">
        <v>8833.120285910336</v>
      </c>
      <c r="P88" s="14">
        <v>9066.14681419107</v>
      </c>
      <c r="Q88" s="14">
        <v>9299.1733424718077</v>
      </c>
      <c r="R88" s="14">
        <v>9532.1998707525399</v>
      </c>
      <c r="S88" s="14">
        <v>9765.2263990332758</v>
      </c>
      <c r="T88" s="14">
        <v>9998.2529273140117</v>
      </c>
      <c r="U88" s="14">
        <v>10231.279455594748</v>
      </c>
      <c r="V88" s="14">
        <v>10464.305983875483</v>
      </c>
      <c r="W88" s="14">
        <v>10697.332512156217</v>
      </c>
      <c r="X88" s="14">
        <v>10930.359040436937</v>
      </c>
      <c r="Z88" s="128">
        <v>36</v>
      </c>
      <c r="AA88" s="13" t="s">
        <v>71</v>
      </c>
      <c r="AB88" s="19">
        <v>6374.0091330864034</v>
      </c>
      <c r="AC88" s="14">
        <v>6565.8953942517719</v>
      </c>
      <c r="AD88" s="14">
        <v>6801.2195818560231</v>
      </c>
      <c r="AE88" s="14">
        <v>7036.5064678431936</v>
      </c>
      <c r="AF88" s="14">
        <v>7271.793353448259</v>
      </c>
      <c r="AG88" s="14">
        <v>7507.0802390533181</v>
      </c>
      <c r="AH88" s="14">
        <v>7742.3671246583763</v>
      </c>
      <c r="AI88" s="14">
        <v>7977.6540102634326</v>
      </c>
      <c r="AJ88" s="14">
        <v>8212.9408958684926</v>
      </c>
      <c r="AK88" s="14">
        <v>8448.2277814735498</v>
      </c>
      <c r="AL88" s="14">
        <v>8683.5146670786089</v>
      </c>
      <c r="AM88" s="14">
        <v>8918.801552683668</v>
      </c>
      <c r="AN88" s="14">
        <v>9154.0884382887234</v>
      </c>
      <c r="AO88" s="14">
        <v>9389.3753238937843</v>
      </c>
      <c r="AP88" s="14">
        <v>9624.6622094988415</v>
      </c>
      <c r="AQ88" s="14">
        <v>9859.9490951039006</v>
      </c>
      <c r="AR88" s="14">
        <v>10095.235980708956</v>
      </c>
      <c r="AS88" s="14">
        <v>10330.522866314019</v>
      </c>
      <c r="AT88" s="14">
        <v>10565.809751919076</v>
      </c>
      <c r="AU88" s="14">
        <v>10801.096637524133</v>
      </c>
      <c r="AV88" s="14">
        <v>11036.383523129174</v>
      </c>
    </row>
    <row r="89" spans="2:48">
      <c r="B89" s="128">
        <v>39</v>
      </c>
      <c r="C89" s="13" t="s">
        <v>72</v>
      </c>
      <c r="D89" s="19">
        <v>13225.130513268288</v>
      </c>
      <c r="E89" s="14">
        <v>13423.978463074249</v>
      </c>
      <c r="F89" s="14">
        <v>13882.734323521676</v>
      </c>
      <c r="G89" s="14">
        <v>14339.825228549624</v>
      </c>
      <c r="H89" s="14">
        <v>14832.818013464868</v>
      </c>
      <c r="I89" s="14">
        <v>15340.624404953624</v>
      </c>
      <c r="J89" s="14">
        <v>15863.851463302171</v>
      </c>
      <c r="K89" s="14">
        <v>16402.015118685849</v>
      </c>
      <c r="L89" s="14">
        <v>16955.604020812265</v>
      </c>
      <c r="M89" s="14">
        <v>17524.991596543452</v>
      </c>
      <c r="N89" s="14">
        <v>18110.636289540584</v>
      </c>
      <c r="O89" s="14">
        <v>18712.978722156928</v>
      </c>
      <c r="P89" s="14">
        <v>19332.568210158857</v>
      </c>
      <c r="Q89" s="14">
        <v>19969.612542865143</v>
      </c>
      <c r="R89" s="14">
        <v>20625.737201631215</v>
      </c>
      <c r="S89" s="14">
        <v>21292.986220176103</v>
      </c>
      <c r="T89" s="14">
        <v>21961.112544613909</v>
      </c>
      <c r="U89" s="14">
        <v>22629.238869442263</v>
      </c>
      <c r="V89" s="14">
        <v>23297.365194380687</v>
      </c>
      <c r="W89" s="14">
        <v>23965.491519350147</v>
      </c>
      <c r="X89" s="14">
        <v>24633.617844328332</v>
      </c>
      <c r="Z89" s="128">
        <v>39</v>
      </c>
      <c r="AA89" s="13" t="s">
        <v>72</v>
      </c>
      <c r="AB89" s="19">
        <v>13353.414279246994</v>
      </c>
      <c r="AC89" s="14">
        <v>13554.191054166071</v>
      </c>
      <c r="AD89" s="14">
        <v>14017.39684645984</v>
      </c>
      <c r="AE89" s="14">
        <v>14478.921533266554</v>
      </c>
      <c r="AF89" s="14">
        <v>14976.696348195477</v>
      </c>
      <c r="AG89" s="14">
        <v>15489.428461681675</v>
      </c>
      <c r="AH89" s="14">
        <v>16017.730822496202</v>
      </c>
      <c r="AI89" s="14">
        <v>16561.114665337103</v>
      </c>
      <c r="AJ89" s="14">
        <v>17120.073379814145</v>
      </c>
      <c r="AK89" s="14">
        <v>17694.984015029921</v>
      </c>
      <c r="AL89" s="14">
        <v>18286.309461549128</v>
      </c>
      <c r="AM89" s="14">
        <v>18894.494615761854</v>
      </c>
      <c r="AN89" s="14">
        <v>19520.0941217974</v>
      </c>
      <c r="AO89" s="14">
        <v>20163.317784530933</v>
      </c>
      <c r="AP89" s="14">
        <v>20825.80685248704</v>
      </c>
      <c r="AQ89" s="14">
        <v>21499.528186511812</v>
      </c>
      <c r="AR89" s="14">
        <v>22174.135336296669</v>
      </c>
      <c r="AS89" s="14">
        <v>22848.742486475854</v>
      </c>
      <c r="AT89" s="14">
        <v>23523.349636766179</v>
      </c>
      <c r="AU89" s="14">
        <v>24197.956787087838</v>
      </c>
      <c r="AV89" s="14">
        <v>24872.563937418319</v>
      </c>
    </row>
    <row r="90" spans="2:48">
      <c r="B90" s="128">
        <v>40</v>
      </c>
      <c r="C90" s="13" t="s">
        <v>73</v>
      </c>
      <c r="D90" s="19">
        <v>4943.2268575792186</v>
      </c>
      <c r="E90" s="14">
        <v>5295.396490301413</v>
      </c>
      <c r="F90" s="14">
        <v>5647.0320896873</v>
      </c>
      <c r="G90" s="14">
        <v>5986.9889536086903</v>
      </c>
      <c r="H90" s="14">
        <v>6315.3684080308003</v>
      </c>
      <c r="I90" s="14">
        <v>6632.8730368965098</v>
      </c>
      <c r="J90" s="14">
        <v>6938.8943741899893</v>
      </c>
      <c r="K90" s="14">
        <v>7234.0995995519934</v>
      </c>
      <c r="L90" s="14">
        <v>7518.2978955720137</v>
      </c>
      <c r="M90" s="14">
        <v>7793.0335601062634</v>
      </c>
      <c r="N90" s="14">
        <v>8057.5916245666085</v>
      </c>
      <c r="O90" s="14">
        <v>8310.3833146081324</v>
      </c>
      <c r="P90" s="14">
        <v>8551.6768718812127</v>
      </c>
      <c r="Q90" s="14">
        <v>8782.364687063051</v>
      </c>
      <c r="R90" s="14">
        <v>9010.1749069100551</v>
      </c>
      <c r="S90" s="14">
        <v>9237.9531765151169</v>
      </c>
      <c r="T90" s="14">
        <v>9465.7314461201568</v>
      </c>
      <c r="U90" s="14">
        <v>9693.5097157252058</v>
      </c>
      <c r="V90" s="14">
        <v>9921.2879853302693</v>
      </c>
      <c r="W90" s="14">
        <v>10149.066254935307</v>
      </c>
      <c r="X90" s="14">
        <v>10376.844524540362</v>
      </c>
      <c r="Z90" s="128">
        <v>40</v>
      </c>
      <c r="AA90" s="13" t="s">
        <v>73</v>
      </c>
      <c r="AB90" s="19">
        <v>4991.1761580977363</v>
      </c>
      <c r="AC90" s="14">
        <v>5346.7618362573376</v>
      </c>
      <c r="AD90" s="14">
        <v>5701.8083009572656</v>
      </c>
      <c r="AE90" s="14">
        <v>6045.0627464586942</v>
      </c>
      <c r="AF90" s="14">
        <v>6376.6274815887009</v>
      </c>
      <c r="AG90" s="14">
        <v>6697.2119053544066</v>
      </c>
      <c r="AH90" s="14">
        <v>7006.2016496196338</v>
      </c>
      <c r="AI90" s="14">
        <v>7304.2703656676458</v>
      </c>
      <c r="AJ90" s="14">
        <v>7591.2253851590622</v>
      </c>
      <c r="AK90" s="14">
        <v>7868.6259856392944</v>
      </c>
      <c r="AL90" s="14">
        <v>8135.7502633249042</v>
      </c>
      <c r="AM90" s="14">
        <v>8390.9940327598324</v>
      </c>
      <c r="AN90" s="14">
        <v>8634.6281375384606</v>
      </c>
      <c r="AO90" s="14">
        <v>8867.5536245275634</v>
      </c>
      <c r="AP90" s="14">
        <v>9097.573603507084</v>
      </c>
      <c r="AQ90" s="14">
        <v>9327.561322327314</v>
      </c>
      <c r="AR90" s="14">
        <v>9557.5490411475203</v>
      </c>
      <c r="AS90" s="14">
        <v>9787.5367599677429</v>
      </c>
      <c r="AT90" s="14">
        <v>10017.524478787973</v>
      </c>
      <c r="AU90" s="14">
        <v>10247.512197608181</v>
      </c>
      <c r="AV90" s="14">
        <v>10477.499916428404</v>
      </c>
    </row>
    <row r="91" spans="2:48">
      <c r="B91" s="128">
        <v>45</v>
      </c>
      <c r="C91" s="13" t="s">
        <v>74</v>
      </c>
      <c r="D91" s="19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Z91" s="128">
        <v>45</v>
      </c>
      <c r="AA91" s="13" t="s">
        <v>74</v>
      </c>
      <c r="AB91" s="19"/>
      <c r="AC91" s="14"/>
      <c r="AD91" s="14"/>
      <c r="AE91" s="14"/>
      <c r="AF91" s="14"/>
      <c r="AG91" s="14"/>
      <c r="AH91" s="14"/>
      <c r="AI91" s="14"/>
      <c r="AJ91" s="14"/>
      <c r="AK91" s="14"/>
      <c r="AL91" s="14"/>
      <c r="AM91" s="14"/>
      <c r="AN91" s="14"/>
      <c r="AO91" s="14"/>
      <c r="AP91" s="14"/>
      <c r="AQ91" s="14"/>
      <c r="AR91" s="14"/>
      <c r="AS91" s="14"/>
      <c r="AT91" s="14"/>
      <c r="AU91" s="14"/>
      <c r="AV91" s="14"/>
    </row>
    <row r="92" spans="2:48" ht="13.5" thickBot="1">
      <c r="B92" s="128">
        <v>46</v>
      </c>
      <c r="C92" s="21" t="s">
        <v>89</v>
      </c>
      <c r="D92" s="19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Z92" s="128">
        <v>46</v>
      </c>
      <c r="AA92" s="21" t="s">
        <v>89</v>
      </c>
      <c r="AB92" s="19"/>
      <c r="AC92" s="14"/>
      <c r="AD92" s="14"/>
      <c r="AE92" s="14"/>
      <c r="AF92" s="14"/>
      <c r="AG92" s="14"/>
      <c r="AH92" s="14"/>
      <c r="AI92" s="14"/>
      <c r="AJ92" s="14"/>
      <c r="AK92" s="14"/>
      <c r="AL92" s="14"/>
      <c r="AM92" s="14"/>
      <c r="AN92" s="14"/>
      <c r="AO92" s="14"/>
      <c r="AP92" s="14"/>
      <c r="AQ92" s="14"/>
      <c r="AR92" s="14"/>
      <c r="AS92" s="14"/>
      <c r="AT92" s="14"/>
      <c r="AU92" s="14"/>
      <c r="AV92" s="14"/>
    </row>
    <row r="93" spans="2:48" ht="13.5" thickBot="1">
      <c r="B93" s="22"/>
      <c r="C93" s="23" t="s">
        <v>75</v>
      </c>
      <c r="D93" s="24">
        <f t="shared" ref="D93:X93" si="10">+SUM(D69:D91)</f>
        <v>1914266.9737374138</v>
      </c>
      <c r="E93" s="24">
        <f t="shared" si="10"/>
        <v>1947727.4547824103</v>
      </c>
      <c r="F93" s="24">
        <f t="shared" si="10"/>
        <v>1996003.541036491</v>
      </c>
      <c r="G93" s="24">
        <f t="shared" si="10"/>
        <v>2045081.8121206129</v>
      </c>
      <c r="H93" s="24">
        <f t="shared" si="10"/>
        <v>2097625.4331296706</v>
      </c>
      <c r="I93" s="24">
        <f t="shared" si="10"/>
        <v>2151596.4165368206</v>
      </c>
      <c r="J93" s="24">
        <f t="shared" si="10"/>
        <v>2207141.5807193746</v>
      </c>
      <c r="K93" s="24">
        <f t="shared" si="10"/>
        <v>2264246.0713146054</v>
      </c>
      <c r="L93" s="24">
        <f t="shared" si="10"/>
        <v>2322979.0420010146</v>
      </c>
      <c r="M93" s="24">
        <f t="shared" si="10"/>
        <v>2383401.4145958177</v>
      </c>
      <c r="N93" s="24">
        <f t="shared" si="10"/>
        <v>2445544.2009458812</v>
      </c>
      <c r="O93" s="24">
        <f t="shared" si="10"/>
        <v>2509458.6243815329</v>
      </c>
      <c r="P93" s="24">
        <f t="shared" si="10"/>
        <v>2575208.862712421</v>
      </c>
      <c r="Q93" s="24">
        <f t="shared" si="10"/>
        <v>2642816.3158951495</v>
      </c>
      <c r="R93" s="24">
        <f t="shared" si="10"/>
        <v>2712534.9288043124</v>
      </c>
      <c r="S93" s="24">
        <f t="shared" si="10"/>
        <v>2783505.8735124413</v>
      </c>
      <c r="T93" s="24">
        <f t="shared" si="10"/>
        <v>2854609.5628642961</v>
      </c>
      <c r="U93" s="24">
        <f t="shared" si="10"/>
        <v>2925748.9179258212</v>
      </c>
      <c r="V93" s="24">
        <f t="shared" si="10"/>
        <v>2996923.9154285998</v>
      </c>
      <c r="W93" s="24">
        <f t="shared" si="10"/>
        <v>3068134.4975054609</v>
      </c>
      <c r="X93" s="24">
        <f t="shared" si="10"/>
        <v>3139237.7888638447</v>
      </c>
      <c r="Z93" s="22"/>
      <c r="AA93" s="23" t="s">
        <v>75</v>
      </c>
      <c r="AB93" s="24">
        <f t="shared" ref="AB93:AV93" si="11">+SUM(AB69:AB91)</f>
        <v>1968353.5300164917</v>
      </c>
      <c r="AC93" s="24">
        <f t="shared" si="11"/>
        <v>2002702.1249822332</v>
      </c>
      <c r="AD93" s="24">
        <f t="shared" si="11"/>
        <v>2052295.6654963798</v>
      </c>
      <c r="AE93" s="24">
        <f t="shared" si="11"/>
        <v>2102725.45492101</v>
      </c>
      <c r="AF93" s="24">
        <f t="shared" si="11"/>
        <v>2156721.4539072178</v>
      </c>
      <c r="AG93" s="24">
        <f t="shared" si="11"/>
        <v>2212185.7494528499</v>
      </c>
      <c r="AH93" s="24">
        <f t="shared" si="11"/>
        <v>2269269.322847852</v>
      </c>
      <c r="AI93" s="24">
        <f t="shared" si="11"/>
        <v>2327956.8152744472</v>
      </c>
      <c r="AJ93" s="24">
        <f t="shared" si="11"/>
        <v>2388319.3492242042</v>
      </c>
      <c r="AK93" s="24">
        <f t="shared" si="11"/>
        <v>2450419.5386373573</v>
      </c>
      <c r="AL93" s="24">
        <f t="shared" si="11"/>
        <v>2514289.2565551503</v>
      </c>
      <c r="AM93" s="24">
        <f t="shared" si="11"/>
        <v>2579981.1888099462</v>
      </c>
      <c r="AN93" s="24">
        <f t="shared" si="11"/>
        <v>2647561.3390477276</v>
      </c>
      <c r="AO93" s="24">
        <f t="shared" si="11"/>
        <v>2717051.668337442</v>
      </c>
      <c r="AP93" s="24">
        <f t="shared" si="11"/>
        <v>2788713.4796507368</v>
      </c>
      <c r="AQ93" s="24">
        <f t="shared" si="11"/>
        <v>2861663.5827768603</v>
      </c>
      <c r="AR93" s="24">
        <f t="shared" si="11"/>
        <v>2934750.4278189205</v>
      </c>
      <c r="AS93" s="24">
        <f t="shared" si="11"/>
        <v>3007874.1477965768</v>
      </c>
      <c r="AT93" s="24">
        <f t="shared" si="11"/>
        <v>3081034.7130809519</v>
      </c>
      <c r="AU93" s="24">
        <f t="shared" si="11"/>
        <v>3154232.0592404222</v>
      </c>
      <c r="AV93" s="24">
        <f t="shared" si="11"/>
        <v>3227318.5922161085</v>
      </c>
    </row>
    <row r="94" spans="2:48">
      <c r="B94" s="90"/>
      <c r="C94" s="90"/>
      <c r="D94" s="91"/>
      <c r="E94" s="91"/>
      <c r="F94" s="91"/>
      <c r="G94" s="91"/>
      <c r="H94" s="91"/>
      <c r="I94" s="91"/>
      <c r="J94" s="91"/>
      <c r="K94" s="91"/>
      <c r="L94" s="91"/>
      <c r="M94" s="91"/>
      <c r="N94" s="91"/>
      <c r="O94" s="91"/>
      <c r="P94" s="91"/>
      <c r="Q94" s="91"/>
      <c r="R94" s="91"/>
      <c r="S94" s="91"/>
      <c r="T94" s="91"/>
      <c r="U94" s="91"/>
      <c r="V94" s="91"/>
      <c r="W94" s="91"/>
      <c r="X94" s="91"/>
      <c r="Z94" s="90"/>
      <c r="AA94" s="90"/>
      <c r="AB94" s="90"/>
      <c r="AC94" s="91"/>
      <c r="AD94" s="91"/>
      <c r="AE94" s="91"/>
      <c r="AF94" s="91"/>
      <c r="AG94" s="91"/>
      <c r="AH94" s="91"/>
      <c r="AI94" s="91"/>
      <c r="AJ94" s="91"/>
      <c r="AK94" s="91"/>
      <c r="AL94" s="91"/>
      <c r="AM94" s="91"/>
      <c r="AN94" s="91"/>
      <c r="AO94" s="91"/>
      <c r="AP94" s="91"/>
      <c r="AQ94" s="91"/>
      <c r="AR94" s="91"/>
      <c r="AS94" s="91"/>
      <c r="AT94" s="91"/>
      <c r="AU94" s="91"/>
      <c r="AV94" s="91"/>
    </row>
    <row r="95" spans="2:48">
      <c r="B95" s="90"/>
      <c r="C95" s="90"/>
      <c r="D95" s="91"/>
      <c r="E95" s="91"/>
      <c r="F95" s="91"/>
      <c r="G95" s="91"/>
      <c r="H95" s="91"/>
      <c r="I95" s="91"/>
      <c r="J95" s="91"/>
      <c r="K95" s="91"/>
      <c r="L95" s="91"/>
      <c r="M95" s="91"/>
      <c r="N95" s="91"/>
      <c r="O95" s="91"/>
      <c r="P95" s="91"/>
      <c r="Q95" s="91"/>
      <c r="R95" s="91"/>
      <c r="S95" s="91"/>
      <c r="T95" s="91"/>
      <c r="U95" s="91"/>
      <c r="V95" s="91"/>
      <c r="W95" s="91"/>
      <c r="X95" s="91"/>
      <c r="Z95" s="90"/>
      <c r="AA95" s="90"/>
      <c r="AB95" s="91"/>
      <c r="AC95" s="91"/>
      <c r="AD95" s="91"/>
      <c r="AE95" s="91"/>
      <c r="AF95" s="91"/>
      <c r="AG95" s="91"/>
      <c r="AH95" s="91"/>
      <c r="AI95" s="91"/>
      <c r="AJ95" s="91"/>
      <c r="AK95" s="91"/>
      <c r="AL95" s="91"/>
      <c r="AM95" s="91"/>
      <c r="AN95" s="91"/>
      <c r="AO95" s="91"/>
      <c r="AP95" s="91"/>
      <c r="AQ95" s="91"/>
      <c r="AR95" s="91"/>
      <c r="AS95" s="91"/>
      <c r="AT95" s="91"/>
      <c r="AU95" s="91"/>
      <c r="AV95" s="91"/>
    </row>
    <row r="96" spans="2:48">
      <c r="B96" s="12" t="s">
        <v>94</v>
      </c>
      <c r="Z96" s="12" t="s">
        <v>95</v>
      </c>
    </row>
    <row r="97" spans="2:48" ht="13.5" thickBot="1"/>
    <row r="98" spans="2:48" ht="13.5" thickBot="1">
      <c r="B98" s="121" t="s">
        <v>40</v>
      </c>
      <c r="C98" s="122" t="s">
        <v>41</v>
      </c>
      <c r="D98" s="123">
        <f>+D68</f>
        <v>2022</v>
      </c>
      <c r="E98" s="124">
        <f t="shared" ref="E98:X98" si="12">+D98+1</f>
        <v>2023</v>
      </c>
      <c r="F98" s="124">
        <f t="shared" si="12"/>
        <v>2024</v>
      </c>
      <c r="G98" s="124">
        <f t="shared" si="12"/>
        <v>2025</v>
      </c>
      <c r="H98" s="124">
        <f t="shared" si="12"/>
        <v>2026</v>
      </c>
      <c r="I98" s="124">
        <f t="shared" si="12"/>
        <v>2027</v>
      </c>
      <c r="J98" s="124">
        <f t="shared" si="12"/>
        <v>2028</v>
      </c>
      <c r="K98" s="124">
        <f t="shared" si="12"/>
        <v>2029</v>
      </c>
      <c r="L98" s="124">
        <f t="shared" si="12"/>
        <v>2030</v>
      </c>
      <c r="M98" s="124">
        <f t="shared" si="12"/>
        <v>2031</v>
      </c>
      <c r="N98" s="124">
        <f t="shared" si="12"/>
        <v>2032</v>
      </c>
      <c r="O98" s="124">
        <f t="shared" si="12"/>
        <v>2033</v>
      </c>
      <c r="P98" s="124">
        <f t="shared" si="12"/>
        <v>2034</v>
      </c>
      <c r="Q98" s="124">
        <f t="shared" si="12"/>
        <v>2035</v>
      </c>
      <c r="R98" s="124">
        <f t="shared" si="12"/>
        <v>2036</v>
      </c>
      <c r="S98" s="124">
        <f t="shared" si="12"/>
        <v>2037</v>
      </c>
      <c r="T98" s="124">
        <f t="shared" si="12"/>
        <v>2038</v>
      </c>
      <c r="U98" s="124">
        <f t="shared" si="12"/>
        <v>2039</v>
      </c>
      <c r="V98" s="124">
        <f t="shared" si="12"/>
        <v>2040</v>
      </c>
      <c r="W98" s="124">
        <f t="shared" si="12"/>
        <v>2041</v>
      </c>
      <c r="X98" s="124">
        <f t="shared" si="12"/>
        <v>2042</v>
      </c>
      <c r="Z98" s="121" t="s">
        <v>40</v>
      </c>
      <c r="AA98" s="122" t="s">
        <v>41</v>
      </c>
      <c r="AB98" s="123">
        <f t="shared" ref="AB98:AV98" si="13">+D98</f>
        <v>2022</v>
      </c>
      <c r="AC98" s="124">
        <f t="shared" si="13"/>
        <v>2023</v>
      </c>
      <c r="AD98" s="124">
        <f t="shared" si="13"/>
        <v>2024</v>
      </c>
      <c r="AE98" s="124">
        <f t="shared" si="13"/>
        <v>2025</v>
      </c>
      <c r="AF98" s="124">
        <f t="shared" si="13"/>
        <v>2026</v>
      </c>
      <c r="AG98" s="124">
        <f t="shared" si="13"/>
        <v>2027</v>
      </c>
      <c r="AH98" s="124">
        <f t="shared" si="13"/>
        <v>2028</v>
      </c>
      <c r="AI98" s="124">
        <f t="shared" si="13"/>
        <v>2029</v>
      </c>
      <c r="AJ98" s="124">
        <f t="shared" si="13"/>
        <v>2030</v>
      </c>
      <c r="AK98" s="124">
        <f t="shared" si="13"/>
        <v>2031</v>
      </c>
      <c r="AL98" s="124">
        <f t="shared" si="13"/>
        <v>2032</v>
      </c>
      <c r="AM98" s="124">
        <f t="shared" si="13"/>
        <v>2033</v>
      </c>
      <c r="AN98" s="124">
        <f t="shared" si="13"/>
        <v>2034</v>
      </c>
      <c r="AO98" s="124">
        <f t="shared" si="13"/>
        <v>2035</v>
      </c>
      <c r="AP98" s="124">
        <f t="shared" si="13"/>
        <v>2036</v>
      </c>
      <c r="AQ98" s="124">
        <f t="shared" si="13"/>
        <v>2037</v>
      </c>
      <c r="AR98" s="124">
        <f t="shared" si="13"/>
        <v>2038</v>
      </c>
      <c r="AS98" s="124">
        <f t="shared" si="13"/>
        <v>2039</v>
      </c>
      <c r="AT98" s="124">
        <f t="shared" si="13"/>
        <v>2040</v>
      </c>
      <c r="AU98" s="124">
        <f t="shared" si="13"/>
        <v>2041</v>
      </c>
      <c r="AV98" s="124">
        <f t="shared" si="13"/>
        <v>2042</v>
      </c>
    </row>
    <row r="99" spans="2:48">
      <c r="B99" s="128">
        <v>6</v>
      </c>
      <c r="C99" s="227" t="s">
        <v>49</v>
      </c>
      <c r="D99" s="19">
        <v>283151.51875436906</v>
      </c>
      <c r="E99" s="14">
        <v>293259.73027612024</v>
      </c>
      <c r="F99" s="14">
        <v>305075.24042463314</v>
      </c>
      <c r="G99" s="14">
        <v>316596.42076969339</v>
      </c>
      <c r="H99" s="14">
        <v>328564.63385089987</v>
      </c>
      <c r="I99" s="14">
        <v>340731.33855323313</v>
      </c>
      <c r="J99" s="14">
        <v>353121.02709953877</v>
      </c>
      <c r="K99" s="14">
        <v>365731.4581453104</v>
      </c>
      <c r="L99" s="14">
        <v>378571.1582175658</v>
      </c>
      <c r="M99" s="14">
        <v>391646.08215336374</v>
      </c>
      <c r="N99" s="14">
        <v>404963.15718235134</v>
      </c>
      <c r="O99" s="14">
        <v>418528.98869517271</v>
      </c>
      <c r="P99" s="14">
        <v>432351.72814238124</v>
      </c>
      <c r="Q99" s="14">
        <v>446434.63035181875</v>
      </c>
      <c r="R99" s="14">
        <v>460801.31575228972</v>
      </c>
      <c r="S99" s="14">
        <v>475331.94071992161</v>
      </c>
      <c r="T99" s="14">
        <v>489875.67412886571</v>
      </c>
      <c r="U99" s="14">
        <v>504419.40753781016</v>
      </c>
      <c r="V99" s="14">
        <v>518963.14094675425</v>
      </c>
      <c r="W99" s="14">
        <v>533506.87435569894</v>
      </c>
      <c r="X99" s="14">
        <v>548050.60776464292</v>
      </c>
      <c r="Z99" s="128">
        <v>6</v>
      </c>
      <c r="AA99" s="227" t="s">
        <v>49</v>
      </c>
      <c r="AB99" s="19">
        <v>287158.11274474347</v>
      </c>
      <c r="AC99" s="14">
        <v>297409.35545952735</v>
      </c>
      <c r="AD99" s="14">
        <v>309392.05507664179</v>
      </c>
      <c r="AE99" s="14">
        <v>321076.26012358459</v>
      </c>
      <c r="AF99" s="14">
        <v>333213.82341989013</v>
      </c>
      <c r="AG99" s="14">
        <v>345552.68699376134</v>
      </c>
      <c r="AH99" s="14">
        <v>358117.68963299744</v>
      </c>
      <c r="AI99" s="14">
        <v>370906.55827806663</v>
      </c>
      <c r="AJ99" s="14">
        <v>383927.94010634435</v>
      </c>
      <c r="AK99" s="14">
        <v>397187.8742158339</v>
      </c>
      <c r="AL99" s="14">
        <v>410693.38585648168</v>
      </c>
      <c r="AM99" s="14">
        <v>424451.17388520949</v>
      </c>
      <c r="AN99" s="14">
        <v>438469.50509559602</v>
      </c>
      <c r="AO99" s="14">
        <v>452751.680371297</v>
      </c>
      <c r="AP99" s="14">
        <v>467321.6543701847</v>
      </c>
      <c r="AQ99" s="14">
        <v>482057.88768110849</v>
      </c>
      <c r="AR99" s="14">
        <v>496807.41491778934</v>
      </c>
      <c r="AS99" s="14">
        <v>511556.94215447019</v>
      </c>
      <c r="AT99" s="14">
        <v>526306.46939115087</v>
      </c>
      <c r="AU99" s="14">
        <v>541055.99662783206</v>
      </c>
      <c r="AV99" s="14">
        <v>555805.52386451268</v>
      </c>
    </row>
    <row r="100" spans="2:48">
      <c r="B100" s="128">
        <v>8</v>
      </c>
      <c r="C100" s="3" t="s">
        <v>51</v>
      </c>
      <c r="D100" s="19">
        <v>0</v>
      </c>
      <c r="E100" s="14">
        <v>0</v>
      </c>
      <c r="F100" s="14">
        <v>0</v>
      </c>
      <c r="G100" s="14">
        <v>0</v>
      </c>
      <c r="H100" s="14">
        <v>0</v>
      </c>
      <c r="I100" s="14">
        <v>0</v>
      </c>
      <c r="J100" s="14">
        <v>0</v>
      </c>
      <c r="K100" s="14">
        <v>0</v>
      </c>
      <c r="L100" s="14">
        <v>0</v>
      </c>
      <c r="M100" s="14">
        <v>0</v>
      </c>
      <c r="N100" s="14">
        <v>0</v>
      </c>
      <c r="O100" s="14">
        <v>0</v>
      </c>
      <c r="P100" s="14">
        <v>0</v>
      </c>
      <c r="Q100" s="14">
        <v>0</v>
      </c>
      <c r="R100" s="14">
        <v>0</v>
      </c>
      <c r="S100" s="14">
        <v>0</v>
      </c>
      <c r="T100" s="14">
        <v>0</v>
      </c>
      <c r="U100" s="14">
        <v>0</v>
      </c>
      <c r="V100" s="14">
        <v>0</v>
      </c>
      <c r="W100" s="14">
        <v>0</v>
      </c>
      <c r="X100" s="14">
        <v>0</v>
      </c>
      <c r="Z100" s="128">
        <v>8</v>
      </c>
      <c r="AA100" s="3" t="s">
        <v>51</v>
      </c>
      <c r="AB100" s="19">
        <v>0</v>
      </c>
      <c r="AC100" s="14">
        <v>0</v>
      </c>
      <c r="AD100" s="14">
        <v>0</v>
      </c>
      <c r="AE100" s="14">
        <v>0</v>
      </c>
      <c r="AF100" s="14">
        <v>0</v>
      </c>
      <c r="AG100" s="14">
        <v>0</v>
      </c>
      <c r="AH100" s="14">
        <v>0</v>
      </c>
      <c r="AI100" s="14">
        <v>0</v>
      </c>
      <c r="AJ100" s="14">
        <v>0</v>
      </c>
      <c r="AK100" s="14">
        <v>0</v>
      </c>
      <c r="AL100" s="14">
        <v>0</v>
      </c>
      <c r="AM100" s="14">
        <v>0</v>
      </c>
      <c r="AN100" s="14">
        <v>0</v>
      </c>
      <c r="AO100" s="14">
        <v>0</v>
      </c>
      <c r="AP100" s="14">
        <v>0</v>
      </c>
      <c r="AQ100" s="14">
        <v>0</v>
      </c>
      <c r="AR100" s="14">
        <v>0</v>
      </c>
      <c r="AS100" s="14">
        <v>0</v>
      </c>
      <c r="AT100" s="14">
        <v>0</v>
      </c>
      <c r="AU100" s="14">
        <v>0</v>
      </c>
      <c r="AV100" s="14">
        <v>0</v>
      </c>
    </row>
    <row r="101" spans="2:48">
      <c r="B101" s="128">
        <v>9</v>
      </c>
      <c r="C101" s="13" t="s">
        <v>52</v>
      </c>
      <c r="D101" s="19">
        <v>5004.8165429100663</v>
      </c>
      <c r="E101" s="14">
        <v>5201.4042467664467</v>
      </c>
      <c r="F101" s="14">
        <v>5418.5027234705049</v>
      </c>
      <c r="G101" s="14">
        <v>5635.6615993062878</v>
      </c>
      <c r="H101" s="14">
        <v>5852.82065300252</v>
      </c>
      <c r="I101" s="14">
        <v>6069.9797072224965</v>
      </c>
      <c r="J101" s="14">
        <v>6287.1387614440109</v>
      </c>
      <c r="K101" s="14">
        <v>6504.2978156655436</v>
      </c>
      <c r="L101" s="14">
        <v>6721.4568698870617</v>
      </c>
      <c r="M101" s="14">
        <v>6938.6159241085952</v>
      </c>
      <c r="N101" s="14">
        <v>7155.7749783301142</v>
      </c>
      <c r="O101" s="14">
        <v>7372.9340325516441</v>
      </c>
      <c r="P101" s="14">
        <v>7590.0930867731631</v>
      </c>
      <c r="Q101" s="14">
        <v>7807.2521409946967</v>
      </c>
      <c r="R101" s="14">
        <v>8024.4111952162175</v>
      </c>
      <c r="S101" s="14">
        <v>8241.5702494377474</v>
      </c>
      <c r="T101" s="14">
        <v>8458.7293036592673</v>
      </c>
      <c r="U101" s="14">
        <v>8675.8883578807963</v>
      </c>
      <c r="V101" s="14">
        <v>8893.0474121023162</v>
      </c>
      <c r="W101" s="14">
        <v>9110.2064663238398</v>
      </c>
      <c r="X101" s="14">
        <v>9327.3655205453688</v>
      </c>
      <c r="Z101" s="128">
        <v>9</v>
      </c>
      <c r="AA101" s="13" t="s">
        <v>52</v>
      </c>
      <c r="AB101" s="19">
        <v>5075.6346969922442</v>
      </c>
      <c r="AC101" s="14">
        <v>5275.0041168581911</v>
      </c>
      <c r="AD101" s="14">
        <v>5495.1745370076123</v>
      </c>
      <c r="AE101" s="14">
        <v>5715.4062109364731</v>
      </c>
      <c r="AF101" s="14">
        <v>5935.6380652425059</v>
      </c>
      <c r="AG101" s="14">
        <v>6155.8699200796946</v>
      </c>
      <c r="AH101" s="14">
        <v>6376.1017749184439</v>
      </c>
      <c r="AI101" s="14">
        <v>6596.3336297572105</v>
      </c>
      <c r="AJ101" s="14">
        <v>6816.5654845959643</v>
      </c>
      <c r="AK101" s="14">
        <v>7036.7973394347318</v>
      </c>
      <c r="AL101" s="14">
        <v>7257.0291942734866</v>
      </c>
      <c r="AM101" s="14">
        <v>7477.2610491122505</v>
      </c>
      <c r="AN101" s="14">
        <v>7697.4929039510052</v>
      </c>
      <c r="AO101" s="14">
        <v>7917.7247587897718</v>
      </c>
      <c r="AP101" s="14">
        <v>8137.9566136285293</v>
      </c>
      <c r="AQ101" s="14">
        <v>8358.1884684672932</v>
      </c>
      <c r="AR101" s="14">
        <v>8578.4203233060452</v>
      </c>
      <c r="AS101" s="14">
        <v>8798.6521781448118</v>
      </c>
      <c r="AT101" s="14">
        <v>9018.8840329835621</v>
      </c>
      <c r="AU101" s="14">
        <v>9239.115887822325</v>
      </c>
      <c r="AV101" s="14">
        <v>9459.3477426610843</v>
      </c>
    </row>
    <row r="102" spans="2:48">
      <c r="B102" s="128">
        <v>10</v>
      </c>
      <c r="C102" s="13" t="s">
        <v>53</v>
      </c>
      <c r="D102" s="19">
        <v>463092.90500047192</v>
      </c>
      <c r="E102" s="14">
        <v>466236.962664694</v>
      </c>
      <c r="F102" s="14">
        <v>474806.40192261065</v>
      </c>
      <c r="G102" s="14">
        <v>482694.75577034953</v>
      </c>
      <c r="H102" s="14">
        <v>491542.33127938944</v>
      </c>
      <c r="I102" s="14">
        <v>500805.28896981338</v>
      </c>
      <c r="J102" s="14">
        <v>510539.23795198277</v>
      </c>
      <c r="K102" s="14">
        <v>520738.61004184291</v>
      </c>
      <c r="L102" s="14">
        <v>531421.60479852802</v>
      </c>
      <c r="M102" s="14">
        <v>542600.72523120209</v>
      </c>
      <c r="N102" s="14">
        <v>554290.60421653604</v>
      </c>
      <c r="O102" s="14">
        <v>566505.14023368026</v>
      </c>
      <c r="P102" s="14">
        <v>579261.64496791351</v>
      </c>
      <c r="Q102" s="14">
        <v>592566.52434090758</v>
      </c>
      <c r="R102" s="14">
        <v>606471.35234294971</v>
      </c>
      <c r="S102" s="14">
        <v>620725.42504106951</v>
      </c>
      <c r="T102" s="14">
        <v>635006.57868721744</v>
      </c>
      <c r="U102" s="14">
        <v>649287.73233336525</v>
      </c>
      <c r="V102" s="14">
        <v>663568.88597951352</v>
      </c>
      <c r="W102" s="14">
        <v>677850.0396256618</v>
      </c>
      <c r="X102" s="14">
        <v>692131.19327180949</v>
      </c>
      <c r="Z102" s="128">
        <v>10</v>
      </c>
      <c r="AA102" s="13" t="s">
        <v>53</v>
      </c>
      <c r="AB102" s="19">
        <v>477333.01182923641</v>
      </c>
      <c r="AC102" s="14">
        <v>480573.7492666333</v>
      </c>
      <c r="AD102" s="14">
        <v>489406.6987817309</v>
      </c>
      <c r="AE102" s="14">
        <v>497537.61951028788</v>
      </c>
      <c r="AF102" s="14">
        <v>506657.25796623074</v>
      </c>
      <c r="AG102" s="14">
        <v>516205.05160563509</v>
      </c>
      <c r="AH102" s="14">
        <v>526238.3195190063</v>
      </c>
      <c r="AI102" s="14">
        <v>536751.32230062969</v>
      </c>
      <c r="AJ102" s="14">
        <v>547762.81914608285</v>
      </c>
      <c r="AK102" s="14">
        <v>559285.69753206172</v>
      </c>
      <c r="AL102" s="14">
        <v>571335.04029619449</v>
      </c>
      <c r="AM102" s="14">
        <v>583925.17329586612</v>
      </c>
      <c r="AN102" s="14">
        <v>597073.94055067701</v>
      </c>
      <c r="AO102" s="14">
        <v>610787.94496439048</v>
      </c>
      <c r="AP102" s="14">
        <v>625120.34642749571</v>
      </c>
      <c r="AQ102" s="14">
        <v>639812.73186108237</v>
      </c>
      <c r="AR102" s="14">
        <v>654533.0309818493</v>
      </c>
      <c r="AS102" s="14">
        <v>669253.33010261646</v>
      </c>
      <c r="AT102" s="14">
        <v>683973.62922338373</v>
      </c>
      <c r="AU102" s="14">
        <v>698693.92834415077</v>
      </c>
      <c r="AV102" s="14">
        <v>713414.2274649177</v>
      </c>
    </row>
    <row r="103" spans="2:48">
      <c r="B103" s="128">
        <v>13</v>
      </c>
      <c r="C103" s="13" t="s">
        <v>55</v>
      </c>
      <c r="D103" s="19">
        <v>0</v>
      </c>
      <c r="E103" s="14">
        <v>0</v>
      </c>
      <c r="F103" s="14">
        <v>0</v>
      </c>
      <c r="G103" s="14">
        <v>0</v>
      </c>
      <c r="H103" s="14">
        <v>0</v>
      </c>
      <c r="I103" s="14">
        <v>0</v>
      </c>
      <c r="J103" s="14">
        <v>0</v>
      </c>
      <c r="K103" s="14">
        <v>0</v>
      </c>
      <c r="L103" s="14">
        <v>0</v>
      </c>
      <c r="M103" s="14">
        <v>0</v>
      </c>
      <c r="N103" s="14">
        <v>0</v>
      </c>
      <c r="O103" s="14">
        <v>0</v>
      </c>
      <c r="P103" s="14">
        <v>0</v>
      </c>
      <c r="Q103" s="14">
        <v>0</v>
      </c>
      <c r="R103" s="14">
        <v>0</v>
      </c>
      <c r="S103" s="14">
        <v>0</v>
      </c>
      <c r="T103" s="14">
        <v>0</v>
      </c>
      <c r="U103" s="14">
        <v>0</v>
      </c>
      <c r="V103" s="14">
        <v>0</v>
      </c>
      <c r="W103" s="14">
        <v>0</v>
      </c>
      <c r="X103" s="14">
        <v>0</v>
      </c>
      <c r="Z103" s="128">
        <v>13</v>
      </c>
      <c r="AA103" s="13" t="s">
        <v>55</v>
      </c>
      <c r="AB103" s="19">
        <v>0</v>
      </c>
      <c r="AC103" s="14">
        <v>0</v>
      </c>
      <c r="AD103" s="14">
        <v>0</v>
      </c>
      <c r="AE103" s="14">
        <v>0</v>
      </c>
      <c r="AF103" s="14">
        <v>0</v>
      </c>
      <c r="AG103" s="14">
        <v>0</v>
      </c>
      <c r="AH103" s="14">
        <v>0</v>
      </c>
      <c r="AI103" s="14">
        <v>0</v>
      </c>
      <c r="AJ103" s="14">
        <v>0</v>
      </c>
      <c r="AK103" s="14">
        <v>0</v>
      </c>
      <c r="AL103" s="14">
        <v>0</v>
      </c>
      <c r="AM103" s="14">
        <v>0</v>
      </c>
      <c r="AN103" s="14">
        <v>0</v>
      </c>
      <c r="AO103" s="14">
        <v>0</v>
      </c>
      <c r="AP103" s="14">
        <v>0</v>
      </c>
      <c r="AQ103" s="14">
        <v>0</v>
      </c>
      <c r="AR103" s="14">
        <v>0</v>
      </c>
      <c r="AS103" s="14">
        <v>0</v>
      </c>
      <c r="AT103" s="14">
        <v>0</v>
      </c>
      <c r="AU103" s="14">
        <v>0</v>
      </c>
      <c r="AV103" s="14">
        <v>0</v>
      </c>
    </row>
    <row r="104" spans="2:48">
      <c r="B104" s="128">
        <v>14</v>
      </c>
      <c r="C104" s="13" t="s">
        <v>56</v>
      </c>
      <c r="D104" s="19">
        <v>6325.1567500049287</v>
      </c>
      <c r="E104" s="14">
        <v>6452.3976020274104</v>
      </c>
      <c r="F104" s="14">
        <v>6569.2434179706688</v>
      </c>
      <c r="G104" s="14">
        <v>6688.1557764437966</v>
      </c>
      <c r="H104" s="14">
        <v>6809.2204242068701</v>
      </c>
      <c r="I104" s="14">
        <v>6932.4765047998599</v>
      </c>
      <c r="J104" s="14">
        <v>7057.9636868168136</v>
      </c>
      <c r="K104" s="14">
        <v>7185.722356207657</v>
      </c>
      <c r="L104" s="14">
        <v>7315.7936299598723</v>
      </c>
      <c r="M104" s="14">
        <v>7448.2193693338886</v>
      </c>
      <c r="N104" s="14">
        <v>7583.0421933354664</v>
      </c>
      <c r="O104" s="14">
        <v>7720.3054924318885</v>
      </c>
      <c r="P104" s="14">
        <v>7860.0534425164515</v>
      </c>
      <c r="Q104" s="14">
        <v>8002.3310191257688</v>
      </c>
      <c r="R104" s="14">
        <v>8147.1840119143553</v>
      </c>
      <c r="S104" s="14">
        <v>8294.6590393912975</v>
      </c>
      <c r="T104" s="14">
        <v>8444.8035639236077</v>
      </c>
      <c r="U104" s="14">
        <v>8597.6659070111982</v>
      </c>
      <c r="V104" s="14">
        <v>8753.2952648383689</v>
      </c>
      <c r="W104" s="14">
        <v>8911.7417241067506</v>
      </c>
      <c r="X104" s="14">
        <v>9073.0562781548851</v>
      </c>
      <c r="Z104" s="128">
        <v>14</v>
      </c>
      <c r="AA104" s="13" t="s">
        <v>56</v>
      </c>
      <c r="AB104" s="19">
        <v>6519.6553200675817</v>
      </c>
      <c r="AC104" s="14">
        <v>6650.8088282897534</v>
      </c>
      <c r="AD104" s="14">
        <v>6771.2476530732674</v>
      </c>
      <c r="AE104" s="14">
        <v>6893.8165665694432</v>
      </c>
      <c r="AF104" s="14">
        <v>7018.6039522512301</v>
      </c>
      <c r="AG104" s="14">
        <v>7145.6501573224559</v>
      </c>
      <c r="AH104" s="14">
        <v>7274.9960701864311</v>
      </c>
      <c r="AI104" s="14">
        <v>7406.6833186610429</v>
      </c>
      <c r="AJ104" s="14">
        <v>7540.7542840811393</v>
      </c>
      <c r="AK104" s="14">
        <v>7677.2521149409058</v>
      </c>
      <c r="AL104" s="14">
        <v>7816.2207407805327</v>
      </c>
      <c r="AM104" s="14">
        <v>7957.7048863241698</v>
      </c>
      <c r="AN104" s="14">
        <v>8101.7500858738331</v>
      </c>
      <c r="AO104" s="14">
        <v>8248.4026979638875</v>
      </c>
      <c r="AP104" s="14">
        <v>8397.7099202807203</v>
      </c>
      <c r="AQ104" s="14">
        <v>8549.7198048525806</v>
      </c>
      <c r="AR104" s="14">
        <v>8704.4812735142586</v>
      </c>
      <c r="AS104" s="14">
        <v>8862.0441336517961</v>
      </c>
      <c r="AT104" s="14">
        <v>9022.459094232152</v>
      </c>
      <c r="AU104" s="14">
        <v>9185.7777821230338</v>
      </c>
      <c r="AV104" s="14">
        <v>9352.0527587081488</v>
      </c>
    </row>
    <row r="105" spans="2:48">
      <c r="B105" s="128">
        <v>18</v>
      </c>
      <c r="C105" s="13" t="s">
        <v>58</v>
      </c>
      <c r="D105" s="19">
        <v>312936.78923598595</v>
      </c>
      <c r="E105" s="14">
        <v>319178.8063225933</v>
      </c>
      <c r="F105" s="14">
        <v>327116.60989333806</v>
      </c>
      <c r="G105" s="14">
        <v>335639.01288589754</v>
      </c>
      <c r="H105" s="14">
        <v>344724.96660069644</v>
      </c>
      <c r="I105" s="14">
        <v>354027.18455168849</v>
      </c>
      <c r="J105" s="14">
        <v>363567.3957764057</v>
      </c>
      <c r="K105" s="14">
        <v>373343.72876146453</v>
      </c>
      <c r="L105" s="14">
        <v>383366.82891149854</v>
      </c>
      <c r="M105" s="14">
        <v>393646.03086265369</v>
      </c>
      <c r="N105" s="14">
        <v>404186.64544857806</v>
      </c>
      <c r="O105" s="14">
        <v>414997.48327193153</v>
      </c>
      <c r="P105" s="14">
        <v>426087.85405360773</v>
      </c>
      <c r="Q105" s="14">
        <v>437461.84857907548</v>
      </c>
      <c r="R105" s="14">
        <v>449147.96303554944</v>
      </c>
      <c r="S105" s="14">
        <v>461012.4419301615</v>
      </c>
      <c r="T105" s="14">
        <v>472890.08968968672</v>
      </c>
      <c r="U105" s="14">
        <v>484766.93032473075</v>
      </c>
      <c r="V105" s="14">
        <v>496643.10534977174</v>
      </c>
      <c r="W105" s="14">
        <v>508518.73146732087</v>
      </c>
      <c r="X105" s="14">
        <v>520393.90491824283</v>
      </c>
      <c r="Z105" s="128">
        <v>18</v>
      </c>
      <c r="AA105" s="13" t="s">
        <v>58</v>
      </c>
      <c r="AB105" s="19">
        <v>322050.88770469022</v>
      </c>
      <c r="AC105" s="14">
        <v>328473.03864292911</v>
      </c>
      <c r="AD105" s="14">
        <v>336641.90069893748</v>
      </c>
      <c r="AE105" s="14">
        <v>345416.00091439765</v>
      </c>
      <c r="AF105" s="14">
        <v>354771.16367888812</v>
      </c>
      <c r="AG105" s="14">
        <v>364349.31453482877</v>
      </c>
      <c r="AH105" s="14">
        <v>374172.79895149177</v>
      </c>
      <c r="AI105" s="14">
        <v>384239.66759796202</v>
      </c>
      <c r="AJ105" s="14">
        <v>394560.87153794552</v>
      </c>
      <c r="AK105" s="14">
        <v>405146.00718196458</v>
      </c>
      <c r="AL105" s="14">
        <v>416000.54862980638</v>
      </c>
      <c r="AM105" s="14">
        <v>427133.56076174864</v>
      </c>
      <c r="AN105" s="14">
        <v>438554.62911379751</v>
      </c>
      <c r="AO105" s="14">
        <v>450267.96178659337</v>
      </c>
      <c r="AP105" s="14">
        <v>462302.90642384544</v>
      </c>
      <c r="AQ105" s="14">
        <v>474521.6480317096</v>
      </c>
      <c r="AR105" s="14">
        <v>486753.97430387314</v>
      </c>
      <c r="AS105" s="14">
        <v>498985.48203074333</v>
      </c>
      <c r="AT105" s="14">
        <v>511216.31472922943</v>
      </c>
      <c r="AU105" s="14">
        <v>523446.59075318242</v>
      </c>
      <c r="AV105" s="14">
        <v>535676.40770527569</v>
      </c>
    </row>
    <row r="106" spans="2:48">
      <c r="B106" s="128">
        <v>20</v>
      </c>
      <c r="C106" s="13" t="s">
        <v>59</v>
      </c>
      <c r="D106" s="19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Z106" s="128">
        <v>20</v>
      </c>
      <c r="AA106" s="13" t="s">
        <v>59</v>
      </c>
      <c r="AB106" s="19"/>
      <c r="AC106" s="14"/>
      <c r="AD106" s="14"/>
      <c r="AE106" s="14"/>
      <c r="AF106" s="14"/>
      <c r="AG106" s="14"/>
      <c r="AH106" s="14"/>
      <c r="AI106" s="14"/>
      <c r="AJ106" s="14"/>
      <c r="AK106" s="14"/>
      <c r="AL106" s="14"/>
      <c r="AM106" s="14"/>
      <c r="AN106" s="14"/>
      <c r="AO106" s="14"/>
      <c r="AP106" s="14"/>
      <c r="AQ106" s="14"/>
      <c r="AR106" s="14"/>
      <c r="AS106" s="14"/>
      <c r="AT106" s="14"/>
      <c r="AU106" s="14"/>
      <c r="AV106" s="14"/>
    </row>
    <row r="107" spans="2:48">
      <c r="B107" s="128">
        <v>21</v>
      </c>
      <c r="C107" s="13" t="s">
        <v>60</v>
      </c>
      <c r="D107" s="19">
        <v>11589.177936470567</v>
      </c>
      <c r="E107" s="14">
        <v>12415.116647882356</v>
      </c>
      <c r="F107" s="14">
        <v>13230.612440936193</v>
      </c>
      <c r="G107" s="14">
        <v>14036.066734276099</v>
      </c>
      <c r="H107" s="14">
        <v>14831.210013465165</v>
      </c>
      <c r="I107" s="14">
        <v>15614.022163537942</v>
      </c>
      <c r="J107" s="14">
        <v>16386.283154860819</v>
      </c>
      <c r="K107" s="14">
        <v>17146.224332872385</v>
      </c>
      <c r="L107" s="14">
        <v>17896.578332780151</v>
      </c>
      <c r="M107" s="14">
        <v>18635.967528371795</v>
      </c>
      <c r="N107" s="14">
        <v>19365.686198586172</v>
      </c>
      <c r="O107" s="14">
        <v>20084.169177313168</v>
      </c>
      <c r="P107" s="14">
        <v>20789.998337219353</v>
      </c>
      <c r="Q107" s="14">
        <v>21485.920642559951</v>
      </c>
      <c r="R107" s="14">
        <v>22179.499206385313</v>
      </c>
      <c r="S107" s="14">
        <v>22873.051910355156</v>
      </c>
      <c r="T107" s="14">
        <v>23566.604614325028</v>
      </c>
      <c r="U107" s="14">
        <v>24260.157318294892</v>
      </c>
      <c r="V107" s="14">
        <v>24953.710022264735</v>
      </c>
      <c r="W107" s="14">
        <v>25647.262726234585</v>
      </c>
      <c r="X107" s="14">
        <v>26340.81543020445</v>
      </c>
      <c r="Z107" s="128">
        <v>21</v>
      </c>
      <c r="AA107" s="13" t="s">
        <v>60</v>
      </c>
      <c r="AB107" s="19">
        <v>11974.981669975674</v>
      </c>
      <c r="AC107" s="14">
        <v>12828.415881090359</v>
      </c>
      <c r="AD107" s="14">
        <v>13671.059529094959</v>
      </c>
      <c r="AE107" s="14">
        <v>14503.327395860149</v>
      </c>
      <c r="AF107" s="14">
        <v>15324.94099481342</v>
      </c>
      <c r="AG107" s="14">
        <v>16133.812961362124</v>
      </c>
      <c r="AH107" s="14">
        <v>16931.782521086134</v>
      </c>
      <c r="AI107" s="14">
        <v>17717.022140913712</v>
      </c>
      <c r="AJ107" s="14">
        <v>18492.355425478407</v>
      </c>
      <c r="AK107" s="14">
        <v>19256.358887391296</v>
      </c>
      <c r="AL107" s="14">
        <v>20010.369892137107</v>
      </c>
      <c r="AM107" s="14">
        <v>20752.771169225918</v>
      </c>
      <c r="AN107" s="14">
        <v>21482.097381865384</v>
      </c>
      <c r="AO107" s="14">
        <v>22201.186940750773</v>
      </c>
      <c r="AP107" s="14">
        <v>22917.85473496588</v>
      </c>
      <c r="AQ107" s="14">
        <v>23634.495808450887</v>
      </c>
      <c r="AR107" s="14">
        <v>24351.136881935905</v>
      </c>
      <c r="AS107" s="14">
        <v>25067.777955420934</v>
      </c>
      <c r="AT107" s="14">
        <v>25784.419028905926</v>
      </c>
      <c r="AU107" s="14">
        <v>26501.06010239094</v>
      </c>
      <c r="AV107" s="14">
        <v>27217.701175875962</v>
      </c>
    </row>
    <row r="108" spans="2:48">
      <c r="B108" s="128">
        <v>22</v>
      </c>
      <c r="C108" s="13" t="s">
        <v>61</v>
      </c>
      <c r="D108" s="19">
        <v>30645.892435242386</v>
      </c>
      <c r="E108" s="14">
        <v>31400.881861647227</v>
      </c>
      <c r="F108" s="14">
        <v>32406.626786504003</v>
      </c>
      <c r="G108" s="14">
        <v>33358.159805256313</v>
      </c>
      <c r="H108" s="14">
        <v>34308.803906956615</v>
      </c>
      <c r="I108" s="14">
        <v>35237.675434877281</v>
      </c>
      <c r="J108" s="14">
        <v>36149.424128046587</v>
      </c>
      <c r="K108" s="14">
        <v>37040.813881589631</v>
      </c>
      <c r="L108" s="14">
        <v>37915.164075480257</v>
      </c>
      <c r="M108" s="14">
        <v>38775.532633623079</v>
      </c>
      <c r="N108" s="14">
        <v>39619.143127219206</v>
      </c>
      <c r="O108" s="14">
        <v>40446.42349875225</v>
      </c>
      <c r="P108" s="14">
        <v>41258.488398210167</v>
      </c>
      <c r="Q108" s="14">
        <v>42054.649408987127</v>
      </c>
      <c r="R108" s="14">
        <v>42862.929990717341</v>
      </c>
      <c r="S108" s="14">
        <v>43683.192243512996</v>
      </c>
      <c r="T108" s="14">
        <v>44504.376345187302</v>
      </c>
      <c r="U108" s="14">
        <v>45325.560446861586</v>
      </c>
      <c r="V108" s="14">
        <v>46146.744548535833</v>
      </c>
      <c r="W108" s="14">
        <v>46967.928650210102</v>
      </c>
      <c r="X108" s="14">
        <v>47789.112751884342</v>
      </c>
      <c r="Z108" s="128">
        <v>22</v>
      </c>
      <c r="AA108" s="13" t="s">
        <v>61</v>
      </c>
      <c r="AB108" s="19">
        <v>31666.094194411602</v>
      </c>
      <c r="AC108" s="14">
        <v>32446.217218821457</v>
      </c>
      <c r="AD108" s="14">
        <v>33485.44339222672</v>
      </c>
      <c r="AE108" s="14">
        <v>34468.6529451733</v>
      </c>
      <c r="AF108" s="14">
        <v>35450.943989019201</v>
      </c>
      <c r="AG108" s="14">
        <v>36410.737650104347</v>
      </c>
      <c r="AH108" s="14">
        <v>37352.838457269252</v>
      </c>
      <c r="AI108" s="14">
        <v>38273.902575707762</v>
      </c>
      <c r="AJ108" s="14">
        <v>39177.359887553001</v>
      </c>
      <c r="AK108" s="14">
        <v>40066.370114996389</v>
      </c>
      <c r="AL108" s="14">
        <v>40938.064401924326</v>
      </c>
      <c r="AM108" s="14">
        <v>41792.884937025723</v>
      </c>
      <c r="AN108" s="14">
        <v>42631.983476986585</v>
      </c>
      <c r="AO108" s="14">
        <v>43454.648687812318</v>
      </c>
      <c r="AP108" s="14">
        <v>44289.836930108322</v>
      </c>
      <c r="AQ108" s="14">
        <v>45137.405713299544</v>
      </c>
      <c r="AR108" s="14">
        <v>45985.927033718574</v>
      </c>
      <c r="AS108" s="14">
        <v>46834.448354137603</v>
      </c>
      <c r="AT108" s="14">
        <v>47682.969674556589</v>
      </c>
      <c r="AU108" s="14">
        <v>48531.490994975597</v>
      </c>
      <c r="AV108" s="14">
        <v>49380.012315394575</v>
      </c>
    </row>
    <row r="109" spans="2:48">
      <c r="B109" s="128">
        <v>23</v>
      </c>
      <c r="C109" s="13" t="s">
        <v>62</v>
      </c>
      <c r="D109" s="19">
        <v>63596.341791466039</v>
      </c>
      <c r="E109" s="14">
        <v>65408.975701432835</v>
      </c>
      <c r="F109" s="14">
        <v>67599.380213417724</v>
      </c>
      <c r="G109" s="14">
        <v>69775.585315313088</v>
      </c>
      <c r="H109" s="14">
        <v>72076.062838972925</v>
      </c>
      <c r="I109" s="14">
        <v>74442.639545982413</v>
      </c>
      <c r="J109" s="14">
        <v>76879.489255518696</v>
      </c>
      <c r="K109" s="14">
        <v>79386.706068980653</v>
      </c>
      <c r="L109" s="14">
        <v>81966.847565114731</v>
      </c>
      <c r="M109" s="14">
        <v>84621.839278606712</v>
      </c>
      <c r="N109" s="14">
        <v>87353.880280201469</v>
      </c>
      <c r="O109" s="14">
        <v>90165.069879526491</v>
      </c>
      <c r="P109" s="14">
        <v>93058.015702050237</v>
      </c>
      <c r="Q109" s="14">
        <v>96033.698143998277</v>
      </c>
      <c r="R109" s="14">
        <v>99099.850151961175</v>
      </c>
      <c r="S109" s="14">
        <v>102217.19694770833</v>
      </c>
      <c r="T109" s="14">
        <v>105338.42592136432</v>
      </c>
      <c r="U109" s="14">
        <v>108459.65489503284</v>
      </c>
      <c r="V109" s="14">
        <v>111580.88386869885</v>
      </c>
      <c r="W109" s="14">
        <v>114702.11284236549</v>
      </c>
      <c r="X109" s="14">
        <v>117823.34181603188</v>
      </c>
      <c r="Z109" s="128">
        <v>23</v>
      </c>
      <c r="AA109" s="13" t="s">
        <v>62</v>
      </c>
      <c r="AB109" s="19">
        <v>64283.595050817174</v>
      </c>
      <c r="AC109" s="14">
        <v>66113.902465490188</v>
      </c>
      <c r="AD109" s="14">
        <v>68325.944926409749</v>
      </c>
      <c r="AE109" s="14">
        <v>70523.594237662212</v>
      </c>
      <c r="AF109" s="14">
        <v>72846.80924794999</v>
      </c>
      <c r="AG109" s="14">
        <v>75236.804097243323</v>
      </c>
      <c r="AH109" s="14">
        <v>77697.797796738654</v>
      </c>
      <c r="AI109" s="14">
        <v>80229.884958155497</v>
      </c>
      <c r="AJ109" s="14">
        <v>82835.649649320127</v>
      </c>
      <c r="AK109" s="14">
        <v>85517.037266681742</v>
      </c>
      <c r="AL109" s="14">
        <v>88276.269585226168</v>
      </c>
      <c r="AM109" s="14">
        <v>91115.467589078704</v>
      </c>
      <c r="AN109" s="14">
        <v>94037.26581186238</v>
      </c>
      <c r="AO109" s="14">
        <v>97042.654816092225</v>
      </c>
      <c r="AP109" s="14">
        <v>100139.44720337034</v>
      </c>
      <c r="AQ109" s="14">
        <v>103287.96316711204</v>
      </c>
      <c r="AR109" s="14">
        <v>106440.4015546239</v>
      </c>
      <c r="AS109" s="14">
        <v>109592.83994214842</v>
      </c>
      <c r="AT109" s="14">
        <v>112745.27832967037</v>
      </c>
      <c r="AU109" s="14">
        <v>115897.71671719298</v>
      </c>
      <c r="AV109" s="14">
        <v>119050.15510471536</v>
      </c>
    </row>
    <row r="110" spans="2:48">
      <c r="B110" s="128">
        <v>26</v>
      </c>
      <c r="C110" s="13" t="s">
        <v>63</v>
      </c>
      <c r="D110" s="19">
        <v>5224.8722301975395</v>
      </c>
      <c r="E110" s="14">
        <v>5322.9454197280411</v>
      </c>
      <c r="F110" s="14">
        <v>5421.0186092585463</v>
      </c>
      <c r="G110" s="14">
        <v>5519.0917987890507</v>
      </c>
      <c r="H110" s="14">
        <v>5617.1649883195523</v>
      </c>
      <c r="I110" s="14">
        <v>5813.3113673805619</v>
      </c>
      <c r="J110" s="14">
        <v>5813.3113673805619</v>
      </c>
      <c r="K110" s="14">
        <v>5911.3845569110654</v>
      </c>
      <c r="L110" s="14">
        <v>6009.4577464415706</v>
      </c>
      <c r="M110" s="14">
        <v>6107.5309359720759</v>
      </c>
      <c r="N110" s="14">
        <v>6205.6041255025793</v>
      </c>
      <c r="O110" s="14">
        <v>6303.6773150330819</v>
      </c>
      <c r="P110" s="14">
        <v>6499.8236940940915</v>
      </c>
      <c r="Q110" s="14">
        <v>6597.8968836245949</v>
      </c>
      <c r="R110" s="14">
        <v>6597.8968836245949</v>
      </c>
      <c r="S110" s="14">
        <v>6695.9700731551002</v>
      </c>
      <c r="T110" s="14">
        <v>6794.0432626856045</v>
      </c>
      <c r="U110" s="14">
        <v>6892.1164522161098</v>
      </c>
      <c r="V110" s="14">
        <v>6990.1896417466105</v>
      </c>
      <c r="W110" s="14">
        <v>7088.2628312771176</v>
      </c>
      <c r="X110" s="14">
        <v>7088.2628312771176</v>
      </c>
      <c r="Z110" s="128">
        <v>26</v>
      </c>
      <c r="AA110" s="13" t="s">
        <v>63</v>
      </c>
      <c r="AB110" s="19">
        <v>5397.2930137940566</v>
      </c>
      <c r="AC110" s="14">
        <v>5498.6026185790652</v>
      </c>
      <c r="AD110" s="14">
        <v>5599.9122233640774</v>
      </c>
      <c r="AE110" s="14">
        <v>5701.2218281490896</v>
      </c>
      <c r="AF110" s="14">
        <v>5802.5314329340972</v>
      </c>
      <c r="AG110" s="14">
        <v>6005.1506425041252</v>
      </c>
      <c r="AH110" s="14">
        <v>6005.1506425041252</v>
      </c>
      <c r="AI110" s="14">
        <v>6106.4602472891283</v>
      </c>
      <c r="AJ110" s="14">
        <v>6207.7698520741396</v>
      </c>
      <c r="AK110" s="14">
        <v>6309.0794568591527</v>
      </c>
      <c r="AL110" s="14">
        <v>6410.389061644164</v>
      </c>
      <c r="AM110" s="14">
        <v>6511.6986664291726</v>
      </c>
      <c r="AN110" s="14">
        <v>6714.3178759991979</v>
      </c>
      <c r="AO110" s="14">
        <v>6815.6274807842037</v>
      </c>
      <c r="AP110" s="14">
        <v>6815.6274807842037</v>
      </c>
      <c r="AQ110" s="14">
        <v>6916.9370855692177</v>
      </c>
      <c r="AR110" s="14">
        <v>7018.246690354229</v>
      </c>
      <c r="AS110" s="14">
        <v>7119.5562951392394</v>
      </c>
      <c r="AT110" s="14">
        <v>7220.8658999242471</v>
      </c>
      <c r="AU110" s="14">
        <v>7322.1755047092602</v>
      </c>
      <c r="AV110" s="14">
        <v>7322.1755047092602</v>
      </c>
    </row>
    <row r="111" spans="2:48">
      <c r="B111" s="128">
        <v>28</v>
      </c>
      <c r="C111" s="13" t="s">
        <v>64</v>
      </c>
      <c r="D111" s="19">
        <v>5558.4104928034085</v>
      </c>
      <c r="E111" s="14">
        <v>5652.7504330074953</v>
      </c>
      <c r="F111" s="14">
        <v>5744.8789745362928</v>
      </c>
      <c r="G111" s="14">
        <v>5831.2079316238114</v>
      </c>
      <c r="H111" s="14">
        <v>5923.0066823053321</v>
      </c>
      <c r="I111" s="14">
        <v>6017.2514604503958</v>
      </c>
      <c r="J111" s="14">
        <v>6114.2714563774471</v>
      </c>
      <c r="K111" s="14">
        <v>6214.0377611237936</v>
      </c>
      <c r="L111" s="14">
        <v>6316.6568156441353</v>
      </c>
      <c r="M111" s="14">
        <v>6422.2026138800311</v>
      </c>
      <c r="N111" s="14">
        <v>6530.7614326858084</v>
      </c>
      <c r="O111" s="14">
        <v>6642.4152073631612</v>
      </c>
      <c r="P111" s="14">
        <v>6757.2663272127156</v>
      </c>
      <c r="Q111" s="14">
        <v>6875.3515284918794</v>
      </c>
      <c r="R111" s="14">
        <v>6996.9793507553059</v>
      </c>
      <c r="S111" s="14">
        <v>7120.6122452241507</v>
      </c>
      <c r="T111" s="14">
        <v>7244.3964933440784</v>
      </c>
      <c r="U111" s="14">
        <v>7368.1807414640061</v>
      </c>
      <c r="V111" s="14">
        <v>7491.9649895839329</v>
      </c>
      <c r="W111" s="14">
        <v>7615.7492377038598</v>
      </c>
      <c r="X111" s="14">
        <v>7739.5334858237875</v>
      </c>
      <c r="Z111" s="128">
        <v>28</v>
      </c>
      <c r="AA111" s="13" t="s">
        <v>64</v>
      </c>
      <c r="AB111" s="19">
        <v>5637.0620012765785</v>
      </c>
      <c r="AC111" s="14">
        <v>5732.7368516345514</v>
      </c>
      <c r="AD111" s="14">
        <v>5826.1690120259809</v>
      </c>
      <c r="AE111" s="14">
        <v>5913.7195238562899</v>
      </c>
      <c r="AF111" s="14">
        <v>6006.8172268599537</v>
      </c>
      <c r="AG111" s="14">
        <v>6102.3955686157706</v>
      </c>
      <c r="AH111" s="14">
        <v>6200.7883974851884</v>
      </c>
      <c r="AI111" s="14">
        <v>6301.9663954436983</v>
      </c>
      <c r="AJ111" s="14">
        <v>6406.0375095854997</v>
      </c>
      <c r="AK111" s="14">
        <v>6513.076780866435</v>
      </c>
      <c r="AL111" s="14">
        <v>6623.1717069583128</v>
      </c>
      <c r="AM111" s="14">
        <v>6736.4053825473511</v>
      </c>
      <c r="AN111" s="14">
        <v>6852.8816457427774</v>
      </c>
      <c r="AO111" s="14">
        <v>6972.6377526200413</v>
      </c>
      <c r="AP111" s="14">
        <v>7095.9866085684953</v>
      </c>
      <c r="AQ111" s="14">
        <v>7221.3689084940725</v>
      </c>
      <c r="AR111" s="14">
        <v>7346.9047037248984</v>
      </c>
      <c r="AS111" s="14">
        <v>7472.4404989557215</v>
      </c>
      <c r="AT111" s="14">
        <v>7597.9762941865465</v>
      </c>
      <c r="AU111" s="14">
        <v>7723.5120894173706</v>
      </c>
      <c r="AV111" s="14">
        <v>7849.0478846481947</v>
      </c>
    </row>
    <row r="112" spans="2:48">
      <c r="B112" s="128">
        <v>29</v>
      </c>
      <c r="C112" s="13" t="s">
        <v>65</v>
      </c>
      <c r="D112" s="19">
        <v>4298.6562931693716</v>
      </c>
      <c r="E112" s="14">
        <v>4459.0661956836784</v>
      </c>
      <c r="F112" s="14">
        <v>4591.8497413912037</v>
      </c>
      <c r="G112" s="14">
        <v>4747.0680348743626</v>
      </c>
      <c r="H112" s="14">
        <v>4894.7194502464299</v>
      </c>
      <c r="I112" s="14">
        <v>5047.5864970754619</v>
      </c>
      <c r="J112" s="14">
        <v>5199.2780448823178</v>
      </c>
      <c r="K112" s="14">
        <v>5352.7874876931055</v>
      </c>
      <c r="L112" s="14">
        <v>5506.894987028918</v>
      </c>
      <c r="M112" s="14">
        <v>5662.6441038155299</v>
      </c>
      <c r="N112" s="14">
        <v>5819.496346003767</v>
      </c>
      <c r="O112" s="14">
        <v>5977.6880113349489</v>
      </c>
      <c r="P112" s="14">
        <v>6136.8800877506292</v>
      </c>
      <c r="Q112" s="14">
        <v>6297.6118141891675</v>
      </c>
      <c r="R112" s="14">
        <v>6460.9774834711989</v>
      </c>
      <c r="S112" s="14">
        <v>6625.9691852674532</v>
      </c>
      <c r="T112" s="14">
        <v>6791.0832392662815</v>
      </c>
      <c r="U112" s="14">
        <v>6956.197386666292</v>
      </c>
      <c r="V112" s="14">
        <v>7121.3114960155945</v>
      </c>
      <c r="W112" s="14">
        <v>7286.4256208663837</v>
      </c>
      <c r="X112" s="14">
        <v>7451.5397394020238</v>
      </c>
      <c r="Z112" s="128">
        <v>29</v>
      </c>
      <c r="AA112" s="13" t="s">
        <v>65</v>
      </c>
      <c r="AB112" s="19">
        <v>4441.7585611689801</v>
      </c>
      <c r="AC112" s="14">
        <v>4607.5085093379885</v>
      </c>
      <c r="AD112" s="14">
        <v>4744.7124192821175</v>
      </c>
      <c r="AE112" s="14">
        <v>4905.0979297553295</v>
      </c>
      <c r="AF112" s="14">
        <v>5057.664660745133</v>
      </c>
      <c r="AG112" s="14">
        <v>5215.6206515631038</v>
      </c>
      <c r="AH112" s="14">
        <v>5372.3620109964504</v>
      </c>
      <c r="AI112" s="14">
        <v>5530.9817831584087</v>
      </c>
      <c r="AJ112" s="14">
        <v>5690.2195211471108</v>
      </c>
      <c r="AK112" s="14">
        <v>5851.1535260315486</v>
      </c>
      <c r="AL112" s="14">
        <v>6013.2273793622326</v>
      </c>
      <c r="AM112" s="14">
        <v>6176.6852452322892</v>
      </c>
      <c r="AN112" s="14">
        <v>6341.1768258718494</v>
      </c>
      <c r="AO112" s="14">
        <v>6507.2593114835263</v>
      </c>
      <c r="AP112" s="14">
        <v>6676.0634238959547</v>
      </c>
      <c r="AQ112" s="14">
        <v>6846.5476994450064</v>
      </c>
      <c r="AR112" s="14">
        <v>7017.1584003014568</v>
      </c>
      <c r="AS112" s="14">
        <v>7187.7691976684127</v>
      </c>
      <c r="AT112" s="14">
        <v>7358.3799557179536</v>
      </c>
      <c r="AU112" s="14">
        <v>7528.9907297850259</v>
      </c>
      <c r="AV112" s="14">
        <v>7699.6014973267156</v>
      </c>
    </row>
    <row r="113" spans="2:48">
      <c r="B113" s="128">
        <v>31</v>
      </c>
      <c r="C113" s="13" t="s">
        <v>66</v>
      </c>
      <c r="D113" s="19">
        <v>7476.0474077362287</v>
      </c>
      <c r="E113" s="14">
        <v>7678.9895310501615</v>
      </c>
      <c r="F113" s="14">
        <v>7983.324317651347</v>
      </c>
      <c r="G113" s="14">
        <v>8278.1965918009682</v>
      </c>
      <c r="H113" s="14">
        <v>8587.8546063720405</v>
      </c>
      <c r="I113" s="14">
        <v>8904.1727152911153</v>
      </c>
      <c r="J113" s="14">
        <v>9227.885069717664</v>
      </c>
      <c r="K113" s="14">
        <v>9558.92151610168</v>
      </c>
      <c r="L113" s="14">
        <v>9897.5639126973711</v>
      </c>
      <c r="M113" s="14">
        <v>10244.010113225144</v>
      </c>
      <c r="N113" s="14">
        <v>10598.489708099272</v>
      </c>
      <c r="O113" s="14">
        <v>10961.222475574965</v>
      </c>
      <c r="P113" s="14">
        <v>11332.476410196292</v>
      </c>
      <c r="Q113" s="14">
        <v>11712.368987496995</v>
      </c>
      <c r="R113" s="14">
        <v>12101.646477480183</v>
      </c>
      <c r="S113" s="14">
        <v>12496.543180908728</v>
      </c>
      <c r="T113" s="14">
        <v>12891.929244793459</v>
      </c>
      <c r="U113" s="14">
        <v>13287.315308678202</v>
      </c>
      <c r="V113" s="14">
        <v>13682.701372562928</v>
      </c>
      <c r="W113" s="14">
        <v>14078.087436447671</v>
      </c>
      <c r="X113" s="14">
        <v>14473.4735003324</v>
      </c>
      <c r="Z113" s="128">
        <v>31</v>
      </c>
      <c r="AA113" s="13" t="s">
        <v>66</v>
      </c>
      <c r="AB113" s="19">
        <v>7724.9250259397677</v>
      </c>
      <c r="AC113" s="14">
        <v>7934.6230925388218</v>
      </c>
      <c r="AD113" s="14">
        <v>8249.0891841859575</v>
      </c>
      <c r="AE113" s="14">
        <v>8553.7777563420204</v>
      </c>
      <c r="AF113" s="14">
        <v>8873.7442862181651</v>
      </c>
      <c r="AG113" s="14">
        <v>9200.5926249831573</v>
      </c>
      <c r="AH113" s="14">
        <v>9535.081363688565</v>
      </c>
      <c r="AI113" s="14">
        <v>9877.1380133727034</v>
      </c>
      <c r="AJ113" s="14">
        <v>10227.053815351068</v>
      </c>
      <c r="AK113" s="14">
        <v>10585.033209894407</v>
      </c>
      <c r="AL113" s="14">
        <v>10951.3134304819</v>
      </c>
      <c r="AM113" s="14">
        <v>11326.121571786858</v>
      </c>
      <c r="AN113" s="14">
        <v>11709.734549891726</v>
      </c>
      <c r="AO113" s="14">
        <v>12102.27375109077</v>
      </c>
      <c r="AP113" s="14">
        <v>12504.510288715497</v>
      </c>
      <c r="AQ113" s="14">
        <v>12912.55310340118</v>
      </c>
      <c r="AR113" s="14">
        <v>13321.101569352635</v>
      </c>
      <c r="AS113" s="14">
        <v>13729.650035304101</v>
      </c>
      <c r="AT113" s="14">
        <v>14138.198501255552</v>
      </c>
      <c r="AU113" s="14">
        <v>14546.746967207013</v>
      </c>
      <c r="AV113" s="14">
        <v>14955.29543315847</v>
      </c>
    </row>
    <row r="114" spans="2:48">
      <c r="B114" s="128">
        <v>32</v>
      </c>
      <c r="C114" s="13" t="s">
        <v>67</v>
      </c>
      <c r="D114" s="19">
        <v>11860.5207775253</v>
      </c>
      <c r="E114" s="14">
        <v>12162.854484101279</v>
      </c>
      <c r="F114" s="14">
        <v>12630.076029790918</v>
      </c>
      <c r="G114" s="14">
        <v>13188.655035899757</v>
      </c>
      <c r="H114" s="14">
        <v>13792.284311177153</v>
      </c>
      <c r="I114" s="14">
        <v>14405.901647441216</v>
      </c>
      <c r="J114" s="14">
        <v>15030.280366124407</v>
      </c>
      <c r="K114" s="14">
        <v>15665.357844183789</v>
      </c>
      <c r="L114" s="14">
        <v>16311.534941442429</v>
      </c>
      <c r="M114" s="14">
        <v>16969.103222852111</v>
      </c>
      <c r="N114" s="14">
        <v>17638.396813225612</v>
      </c>
      <c r="O114" s="14">
        <v>18319.737843409519</v>
      </c>
      <c r="P114" s="14">
        <v>19013.512903414925</v>
      </c>
      <c r="Q114" s="14">
        <v>19719.911174250734</v>
      </c>
      <c r="R114" s="14">
        <v>20439.955333425725</v>
      </c>
      <c r="S114" s="14">
        <v>21167.831407304308</v>
      </c>
      <c r="T114" s="14">
        <v>21896.397280684181</v>
      </c>
      <c r="U114" s="14">
        <v>22624.963154064044</v>
      </c>
      <c r="V114" s="14">
        <v>23353.529027443932</v>
      </c>
      <c r="W114" s="14">
        <v>24082.094900823795</v>
      </c>
      <c r="X114" s="14">
        <v>24810.660774203676</v>
      </c>
      <c r="Z114" s="128">
        <v>32</v>
      </c>
      <c r="AA114" s="13" t="s">
        <v>67</v>
      </c>
      <c r="AB114" s="19">
        <v>12255.357514209119</v>
      </c>
      <c r="AC114" s="14">
        <v>12567.755909877013</v>
      </c>
      <c r="AD114" s="14">
        <v>13050.53126082266</v>
      </c>
      <c r="AE114" s="14">
        <v>13627.705362044862</v>
      </c>
      <c r="AF114" s="14">
        <v>14251.429455896241</v>
      </c>
      <c r="AG114" s="14">
        <v>14885.474113284534</v>
      </c>
      <c r="AH114" s="14">
        <v>15530.638399512693</v>
      </c>
      <c r="AI114" s="14">
        <v>16186.857606816662</v>
      </c>
      <c r="AJ114" s="14">
        <v>16854.545939643049</v>
      </c>
      <c r="AK114" s="14">
        <v>17534.004669140857</v>
      </c>
      <c r="AL114" s="14">
        <v>18225.579043137895</v>
      </c>
      <c r="AM114" s="14">
        <v>18929.601916216616</v>
      </c>
      <c r="AN114" s="14">
        <v>19646.472747969605</v>
      </c>
      <c r="AO114" s="14">
        <v>20376.387017241545</v>
      </c>
      <c r="AP114" s="14">
        <v>21120.401446475465</v>
      </c>
      <c r="AQ114" s="14">
        <v>21872.508514853464</v>
      </c>
      <c r="AR114" s="14">
        <v>22625.32834615816</v>
      </c>
      <c r="AS114" s="14">
        <v>23378.148177462837</v>
      </c>
      <c r="AT114" s="14">
        <v>24130.968008767541</v>
      </c>
      <c r="AU114" s="14">
        <v>24883.787840072222</v>
      </c>
      <c r="AV114" s="14">
        <v>25636.607671376914</v>
      </c>
    </row>
    <row r="115" spans="2:48">
      <c r="B115" s="128">
        <v>33</v>
      </c>
      <c r="C115" s="13" t="s">
        <v>68</v>
      </c>
      <c r="D115" s="19">
        <v>14859.33790239376</v>
      </c>
      <c r="E115" s="14">
        <v>15919.371574908875</v>
      </c>
      <c r="F115" s="14">
        <v>17054.957344248505</v>
      </c>
      <c r="G115" s="14">
        <v>18219.293884279228</v>
      </c>
      <c r="H115" s="14">
        <v>19411.900412811163</v>
      </c>
      <c r="I115" s="14">
        <v>20632.302484944055</v>
      </c>
      <c r="J115" s="14">
        <v>21880.051794300209</v>
      </c>
      <c r="K115" s="14">
        <v>23154.723818157017</v>
      </c>
      <c r="L115" s="14">
        <v>24455.915732806083</v>
      </c>
      <c r="M115" s="14">
        <v>25783.244579247155</v>
      </c>
      <c r="N115" s="14">
        <v>27136.345641553999</v>
      </c>
      <c r="O115" s="14">
        <v>28514.87100697268</v>
      </c>
      <c r="P115" s="14">
        <v>29918.488282173632</v>
      </c>
      <c r="Q115" s="14">
        <v>31346.879444371294</v>
      </c>
      <c r="R115" s="14">
        <v>32799.739809487015</v>
      </c>
      <c r="S115" s="14">
        <v>34276.777102344182</v>
      </c>
      <c r="T115" s="14">
        <v>35777.710616184639</v>
      </c>
      <c r="U115" s="14">
        <v>37302.270450689466</v>
      </c>
      <c r="V115" s="14">
        <v>38850.196819254234</v>
      </c>
      <c r="W115" s="14">
        <v>40421.239417573954</v>
      </c>
      <c r="X115" s="14">
        <v>42015.156846684797</v>
      </c>
      <c r="Z115" s="128">
        <v>33</v>
      </c>
      <c r="AA115" s="13" t="s">
        <v>68</v>
      </c>
      <c r="AB115" s="19">
        <v>15354.005261164448</v>
      </c>
      <c r="AC115" s="14">
        <v>16449.327454637591</v>
      </c>
      <c r="AD115" s="14">
        <v>17622.716874238537</v>
      </c>
      <c r="AE115" s="14">
        <v>18825.814177686887</v>
      </c>
      <c r="AF115" s="14">
        <v>20058.122577553655</v>
      </c>
      <c r="AG115" s="14">
        <v>21319.151834667842</v>
      </c>
      <c r="AH115" s="14">
        <v>22608.438718532467</v>
      </c>
      <c r="AI115" s="14">
        <v>23925.544574063468</v>
      </c>
      <c r="AJ115" s="14">
        <v>25270.053167551196</v>
      </c>
      <c r="AK115" s="14">
        <v>26641.568791290294</v>
      </c>
      <c r="AL115" s="14">
        <v>28039.714587961327</v>
      </c>
      <c r="AM115" s="14">
        <v>29464.131062794804</v>
      </c>
      <c r="AN115" s="14">
        <v>30914.474757087199</v>
      </c>
      <c r="AO115" s="14">
        <v>32390.417061074422</v>
      </c>
      <c r="AP115" s="14">
        <v>33891.643147744842</v>
      </c>
      <c r="AQ115" s="14">
        <v>35417.851012081228</v>
      </c>
      <c r="AR115" s="14">
        <v>36968.750602597414</v>
      </c>
      <c r="AS115" s="14">
        <v>38544.063033992912</v>
      </c>
      <c r="AT115" s="14">
        <v>40143.519871367207</v>
      </c>
      <c r="AU115" s="14">
        <v>41766.862477784998</v>
      </c>
      <c r="AV115" s="14">
        <v>43413.841418110933</v>
      </c>
    </row>
    <row r="116" spans="2:48">
      <c r="B116" s="128">
        <v>34</v>
      </c>
      <c r="C116" s="13" t="s">
        <v>69</v>
      </c>
      <c r="D116" s="19">
        <v>1494.3797323012373</v>
      </c>
      <c r="E116" s="14">
        <v>1606.7454940832802</v>
      </c>
      <c r="F116" s="14">
        <v>1728.9569056987016</v>
      </c>
      <c r="G116" s="14">
        <v>1846.8469859299958</v>
      </c>
      <c r="H116" s="14">
        <v>1964.3020357593671</v>
      </c>
      <c r="I116" s="14">
        <v>2079.7928593219249</v>
      </c>
      <c r="J116" s="14">
        <v>2193.264156085595</v>
      </c>
      <c r="K116" s="14">
        <v>2305.1025462936104</v>
      </c>
      <c r="L116" s="14">
        <v>2415.2725702803323</v>
      </c>
      <c r="M116" s="14">
        <v>2523.9681676794467</v>
      </c>
      <c r="N116" s="14">
        <v>2630.2760528346626</v>
      </c>
      <c r="O116" s="14">
        <v>2734.4338453862551</v>
      </c>
      <c r="P116" s="14">
        <v>2838.1283180647761</v>
      </c>
      <c r="Q116" s="14">
        <v>2939.2766284170061</v>
      </c>
      <c r="R116" s="14">
        <v>3040.3116404137591</v>
      </c>
      <c r="S116" s="14">
        <v>3141.8167095936715</v>
      </c>
      <c r="T116" s="14">
        <v>3243.3536460238015</v>
      </c>
      <c r="U116" s="14">
        <v>3344.8905824539315</v>
      </c>
      <c r="V116" s="14">
        <v>3446.4275188840661</v>
      </c>
      <c r="W116" s="14">
        <v>3547.9644553142039</v>
      </c>
      <c r="X116" s="14">
        <v>3649.5013917443362</v>
      </c>
      <c r="Z116" s="128">
        <v>34</v>
      </c>
      <c r="AA116" s="13" t="s">
        <v>69</v>
      </c>
      <c r="AB116" s="19">
        <v>1544.1276335895457</v>
      </c>
      <c r="AC116" s="14">
        <v>1660.2340515813128</v>
      </c>
      <c r="AD116" s="14">
        <v>1786.5138810894118</v>
      </c>
      <c r="AE116" s="14">
        <v>1908.3285220916059</v>
      </c>
      <c r="AF116" s="14">
        <v>2029.6936505297958</v>
      </c>
      <c r="AG116" s="14">
        <v>2149.0291636087527</v>
      </c>
      <c r="AH116" s="14">
        <v>2266.2779198416847</v>
      </c>
      <c r="AI116" s="14">
        <v>2381.8394100597247</v>
      </c>
      <c r="AJ116" s="14">
        <v>2495.6769941449643</v>
      </c>
      <c r="AK116" s="14">
        <v>2607.9910679814961</v>
      </c>
      <c r="AL116" s="14">
        <v>2717.8379426335291</v>
      </c>
      <c r="AM116" s="14">
        <v>2825.4631480991638</v>
      </c>
      <c r="AN116" s="14">
        <v>2932.6096097731529</v>
      </c>
      <c r="AO116" s="14">
        <v>3037.1251473770089</v>
      </c>
      <c r="AP116" s="14">
        <v>3141.5236149231328</v>
      </c>
      <c r="AQ116" s="14">
        <v>3246.4077878560447</v>
      </c>
      <c r="AR116" s="14">
        <v>3351.3248888999333</v>
      </c>
      <c r="AS116" s="14">
        <v>3456.2419899438237</v>
      </c>
      <c r="AT116" s="14">
        <v>3561.1590909877168</v>
      </c>
      <c r="AU116" s="14">
        <v>3666.0761920316136</v>
      </c>
      <c r="AV116" s="14">
        <v>3770.9932930755049</v>
      </c>
    </row>
    <row r="117" spans="2:48">
      <c r="B117" s="128">
        <v>35</v>
      </c>
      <c r="C117" s="3" t="s">
        <v>70</v>
      </c>
      <c r="D117" s="19">
        <v>3348.7998895239034</v>
      </c>
      <c r="E117" s="14">
        <v>3452.8420837249928</v>
      </c>
      <c r="F117" s="14">
        <v>3563.3125546125793</v>
      </c>
      <c r="G117" s="14">
        <v>3674.7853633523296</v>
      </c>
      <c r="H117" s="14">
        <v>3786.4144629953639</v>
      </c>
      <c r="I117" s="14">
        <v>3898.0679325116826</v>
      </c>
      <c r="J117" s="14">
        <v>4009.725201933893</v>
      </c>
      <c r="K117" s="14">
        <v>4121.3830638616364</v>
      </c>
      <c r="L117" s="14">
        <v>4233.0410181766183</v>
      </c>
      <c r="M117" s="14">
        <v>4344.6989868972078</v>
      </c>
      <c r="N117" s="14">
        <v>4456.3569578640117</v>
      </c>
      <c r="O117" s="14">
        <v>4568.0149291810576</v>
      </c>
      <c r="P117" s="14">
        <v>4679.6729005527159</v>
      </c>
      <c r="Q117" s="14">
        <v>4791.3308719328888</v>
      </c>
      <c r="R117" s="14">
        <v>4902.9888433143915</v>
      </c>
      <c r="S117" s="14">
        <v>5014.6468146961015</v>
      </c>
      <c r="T117" s="14">
        <v>5126.3047860778443</v>
      </c>
      <c r="U117" s="14">
        <v>5237.9627574595897</v>
      </c>
      <c r="V117" s="14">
        <v>5349.6207288413361</v>
      </c>
      <c r="W117" s="14">
        <v>5461.2787002230843</v>
      </c>
      <c r="X117" s="14">
        <v>5572.9366716048316</v>
      </c>
      <c r="Z117" s="128">
        <v>35</v>
      </c>
      <c r="AA117" s="3" t="s">
        <v>70</v>
      </c>
      <c r="AB117" s="19">
        <v>3381.2832484522855</v>
      </c>
      <c r="AC117" s="14">
        <v>3486.3346519371248</v>
      </c>
      <c r="AD117" s="14">
        <v>3597.876686392322</v>
      </c>
      <c r="AE117" s="14">
        <v>3710.4307813768473</v>
      </c>
      <c r="AF117" s="14">
        <v>3823.1426832864195</v>
      </c>
      <c r="AG117" s="14">
        <v>3935.8791914570452</v>
      </c>
      <c r="AH117" s="14">
        <v>4048.6195363926508</v>
      </c>
      <c r="AI117" s="14">
        <v>4161.3604795810943</v>
      </c>
      <c r="AJ117" s="14">
        <v>4274.1015160529323</v>
      </c>
      <c r="AK117" s="14">
        <v>4386.8425670701117</v>
      </c>
      <c r="AL117" s="14">
        <v>4499.5836203552935</v>
      </c>
      <c r="AM117" s="14">
        <v>4612.3246739941151</v>
      </c>
      <c r="AN117" s="14">
        <v>4725.0657276880775</v>
      </c>
      <c r="AO117" s="14">
        <v>4837.8067813906382</v>
      </c>
      <c r="AP117" s="14">
        <v>4950.5478350945423</v>
      </c>
      <c r="AQ117" s="14">
        <v>5063.2888887986528</v>
      </c>
      <c r="AR117" s="14">
        <v>5176.0299425027988</v>
      </c>
      <c r="AS117" s="14">
        <v>5288.7709962069475</v>
      </c>
      <c r="AT117" s="14">
        <v>5401.5120499110963</v>
      </c>
      <c r="AU117" s="14">
        <v>5514.2531036152495</v>
      </c>
      <c r="AV117" s="14">
        <v>5626.9941573193992</v>
      </c>
    </row>
    <row r="118" spans="2:48">
      <c r="B118" s="128">
        <v>36</v>
      </c>
      <c r="C118" s="13" t="s">
        <v>71</v>
      </c>
      <c r="D118" s="19">
        <v>2070.6499850404912</v>
      </c>
      <c r="E118" s="14">
        <v>2130.4973682823352</v>
      </c>
      <c r="F118" s="14">
        <v>2205.6382597336874</v>
      </c>
      <c r="G118" s="14">
        <v>2280.7660976906341</v>
      </c>
      <c r="H118" s="14">
        <v>2355.8939355138632</v>
      </c>
      <c r="I118" s="14">
        <v>2431.0217733370901</v>
      </c>
      <c r="J118" s="14">
        <v>2506.1496111603178</v>
      </c>
      <c r="K118" s="14">
        <v>2581.2774489835451</v>
      </c>
      <c r="L118" s="14">
        <v>2656.4052868067711</v>
      </c>
      <c r="M118" s="14">
        <v>2731.5331246299993</v>
      </c>
      <c r="N118" s="14">
        <v>2806.6609624532252</v>
      </c>
      <c r="O118" s="14">
        <v>2881.788800276453</v>
      </c>
      <c r="P118" s="14">
        <v>2956.9166380996803</v>
      </c>
      <c r="Q118" s="14">
        <v>3032.0444759229081</v>
      </c>
      <c r="R118" s="14">
        <v>3107.1723137461345</v>
      </c>
      <c r="S118" s="14">
        <v>3182.3001515693618</v>
      </c>
      <c r="T118" s="14">
        <v>3257.4279893925877</v>
      </c>
      <c r="U118" s="14">
        <v>3332.555827215816</v>
      </c>
      <c r="V118" s="14">
        <v>3407.6836650390433</v>
      </c>
      <c r="W118" s="14">
        <v>3482.8115028622697</v>
      </c>
      <c r="X118" s="14">
        <v>3557.9393406854915</v>
      </c>
      <c r="Z118" s="128">
        <v>36</v>
      </c>
      <c r="AA118" s="13" t="s">
        <v>71</v>
      </c>
      <c r="AB118" s="19">
        <v>2090.7352898953836</v>
      </c>
      <c r="AC118" s="14">
        <v>2151.1631927546741</v>
      </c>
      <c r="AD118" s="14">
        <v>2227.0329508531049</v>
      </c>
      <c r="AE118" s="14">
        <v>2302.8895288382337</v>
      </c>
      <c r="AF118" s="14">
        <v>2378.7461066883479</v>
      </c>
      <c r="AG118" s="14">
        <v>2454.6026845384599</v>
      </c>
      <c r="AH118" s="14">
        <v>2530.4592623885733</v>
      </c>
      <c r="AI118" s="14">
        <v>2606.3158402386848</v>
      </c>
      <c r="AJ118" s="14">
        <v>2682.1724180887973</v>
      </c>
      <c r="AK118" s="14">
        <v>2758.0289959389097</v>
      </c>
      <c r="AL118" s="14">
        <v>2833.8855737890226</v>
      </c>
      <c r="AM118" s="14">
        <v>2909.742151639135</v>
      </c>
      <c r="AN118" s="14">
        <v>2985.5987294892475</v>
      </c>
      <c r="AO118" s="14">
        <v>3061.4553073393595</v>
      </c>
      <c r="AP118" s="14">
        <v>3137.3118851894724</v>
      </c>
      <c r="AQ118" s="14">
        <v>3213.1684630395844</v>
      </c>
      <c r="AR118" s="14">
        <v>3289.0250408896973</v>
      </c>
      <c r="AS118" s="14">
        <v>3364.8816187398097</v>
      </c>
      <c r="AT118" s="14">
        <v>3440.7381965899222</v>
      </c>
      <c r="AU118" s="14">
        <v>3516.5947744400346</v>
      </c>
      <c r="AV118" s="14">
        <v>3592.4513522901398</v>
      </c>
    </row>
    <row r="119" spans="2:48">
      <c r="B119" s="128">
        <v>39</v>
      </c>
      <c r="C119" s="13" t="s">
        <v>72</v>
      </c>
      <c r="D119" s="19">
        <v>7120.5981369086185</v>
      </c>
      <c r="E119" s="14">
        <v>7230.5843848054265</v>
      </c>
      <c r="F119" s="14">
        <v>7476.5236139865847</v>
      </c>
      <c r="G119" s="14">
        <v>7722.3731511352316</v>
      </c>
      <c r="H119" s="14">
        <v>7987.2226649566492</v>
      </c>
      <c r="I119" s="14">
        <v>8260.0600699528441</v>
      </c>
      <c r="J119" s="14">
        <v>8541.1698048054805</v>
      </c>
      <c r="K119" s="14">
        <v>8830.3064354129947</v>
      </c>
      <c r="L119" s="14">
        <v>9127.7296244979116</v>
      </c>
      <c r="M119" s="14">
        <v>9433.6410083675564</v>
      </c>
      <c r="N119" s="14">
        <v>9748.2866265716493</v>
      </c>
      <c r="O119" s="14">
        <v>10071.903602049253</v>
      </c>
      <c r="P119" s="14">
        <v>10404.785778347139</v>
      </c>
      <c r="Q119" s="14">
        <v>10747.049764932168</v>
      </c>
      <c r="R119" s="14">
        <v>11099.55016175387</v>
      </c>
      <c r="S119" s="14">
        <v>11457.929047127942</v>
      </c>
      <c r="T119" s="14">
        <v>11816.776242993634</v>
      </c>
      <c r="U119" s="14">
        <v>12175.623439067092</v>
      </c>
      <c r="V119" s="14">
        <v>12534.470635199104</v>
      </c>
      <c r="W119" s="14">
        <v>12893.317831347635</v>
      </c>
      <c r="X119" s="14">
        <v>13252.165027500805</v>
      </c>
      <c r="Z119" s="128">
        <v>39</v>
      </c>
      <c r="AA119" s="13" t="s">
        <v>72</v>
      </c>
      <c r="AB119" s="19">
        <v>7189.6679388366329</v>
      </c>
      <c r="AC119" s="14">
        <v>7300.7210533380385</v>
      </c>
      <c r="AD119" s="14">
        <v>7549.0458930422537</v>
      </c>
      <c r="AE119" s="14">
        <v>7797.2801707012432</v>
      </c>
      <c r="AF119" s="14">
        <v>8064.698724806728</v>
      </c>
      <c r="AG119" s="14">
        <v>8340.1826526313853</v>
      </c>
      <c r="AH119" s="14">
        <v>8624.0191519120926</v>
      </c>
      <c r="AI119" s="14">
        <v>8915.9604078365028</v>
      </c>
      <c r="AJ119" s="14">
        <v>9216.2686018555396</v>
      </c>
      <c r="AK119" s="14">
        <v>9525.1473261487208</v>
      </c>
      <c r="AL119" s="14">
        <v>9842.8450068493967</v>
      </c>
      <c r="AM119" s="14">
        <v>10169.601066989133</v>
      </c>
      <c r="AN119" s="14">
        <v>10505.712200397109</v>
      </c>
      <c r="AO119" s="14">
        <v>10851.296147652009</v>
      </c>
      <c r="AP119" s="14">
        <v>11207.215798322883</v>
      </c>
      <c r="AQ119" s="14">
        <v>11569.070958885084</v>
      </c>
      <c r="AR119" s="14">
        <v>11931.398972550671</v>
      </c>
      <c r="AS119" s="14">
        <v>12293.726986426045</v>
      </c>
      <c r="AT119" s="14">
        <v>12656.055000360537</v>
      </c>
      <c r="AU119" s="14">
        <v>13018.383014311707</v>
      </c>
      <c r="AV119" s="14">
        <v>13380.711028267564</v>
      </c>
    </row>
    <row r="120" spans="2:48">
      <c r="B120" s="128">
        <v>40</v>
      </c>
      <c r="C120" s="13" t="s">
        <v>73</v>
      </c>
      <c r="D120" s="19">
        <v>1493.0941690707573</v>
      </c>
      <c r="E120" s="14">
        <v>1599.4243287312888</v>
      </c>
      <c r="F120" s="14">
        <v>1705.5570372851121</v>
      </c>
      <c r="G120" s="14">
        <v>1808.1613035437501</v>
      </c>
      <c r="H120" s="14">
        <v>1907.2776004253578</v>
      </c>
      <c r="I120" s="14">
        <v>2003.1020772328691</v>
      </c>
      <c r="J120" s="14">
        <v>2095.4654505901553</v>
      </c>
      <c r="K120" s="14">
        <v>2184.5568363756202</v>
      </c>
      <c r="L120" s="14">
        <v>2270.3356701096582</v>
      </c>
      <c r="M120" s="14">
        <v>2353.2563532845484</v>
      </c>
      <c r="N120" s="14">
        <v>2433.0882318152908</v>
      </c>
      <c r="O120" s="14">
        <v>2509.3728501469818</v>
      </c>
      <c r="P120" s="14">
        <v>2582.1744120932703</v>
      </c>
      <c r="Q120" s="14">
        <v>2651.8250937614807</v>
      </c>
      <c r="R120" s="14">
        <v>2720.6290851176018</v>
      </c>
      <c r="S120" s="14">
        <v>2789.4222281104089</v>
      </c>
      <c r="T120" s="14">
        <v>2858.2153711032092</v>
      </c>
      <c r="U120" s="14">
        <v>2927.0085140960127</v>
      </c>
      <c r="V120" s="14">
        <v>2995.8016570888199</v>
      </c>
      <c r="W120" s="14">
        <v>3064.5948000816197</v>
      </c>
      <c r="X120" s="14">
        <v>3133.387943074425</v>
      </c>
      <c r="Z120" s="128">
        <v>40</v>
      </c>
      <c r="AA120" s="13" t="s">
        <v>73</v>
      </c>
      <c r="AB120" s="19">
        <v>1507.5771825107436</v>
      </c>
      <c r="AC120" s="14">
        <v>1614.9387447199817</v>
      </c>
      <c r="AD120" s="14">
        <v>1722.100940546778</v>
      </c>
      <c r="AE120" s="14">
        <v>1825.7004681881247</v>
      </c>
      <c r="AF120" s="14">
        <v>1925.778193149484</v>
      </c>
      <c r="AG120" s="14">
        <v>2022.5321673820283</v>
      </c>
      <c r="AH120" s="14">
        <v>2115.7914654608803</v>
      </c>
      <c r="AI120" s="14">
        <v>2205.7470376884644</v>
      </c>
      <c r="AJ120" s="14">
        <v>2292.357926109722</v>
      </c>
      <c r="AK120" s="14">
        <v>2376.0829399114086</v>
      </c>
      <c r="AL120" s="14">
        <v>2456.6891876638992</v>
      </c>
      <c r="AM120" s="14">
        <v>2533.7137667934076</v>
      </c>
      <c r="AN120" s="14">
        <v>2607.2215038905756</v>
      </c>
      <c r="AO120" s="14">
        <v>2677.5477971709674</v>
      </c>
      <c r="AP120" s="14">
        <v>2747.0191872432429</v>
      </c>
      <c r="AQ120" s="14">
        <v>2816.4796237230789</v>
      </c>
      <c r="AR120" s="14">
        <v>2885.9400602029104</v>
      </c>
      <c r="AS120" s="14">
        <v>2955.4004966827438</v>
      </c>
      <c r="AT120" s="14">
        <v>3024.8609331625807</v>
      </c>
      <c r="AU120" s="14">
        <v>3094.3213696424118</v>
      </c>
      <c r="AV120" s="14">
        <v>3163.7818061222474</v>
      </c>
    </row>
    <row r="121" spans="2:48">
      <c r="B121" s="128">
        <v>45</v>
      </c>
      <c r="C121" s="13" t="s">
        <v>74</v>
      </c>
      <c r="D121" s="19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Z121" s="128">
        <v>45</v>
      </c>
      <c r="AA121" s="13" t="s">
        <v>74</v>
      </c>
      <c r="AB121" s="19"/>
      <c r="AC121" s="14"/>
      <c r="AD121" s="14"/>
      <c r="AE121" s="14"/>
      <c r="AF121" s="14"/>
      <c r="AG121" s="14"/>
      <c r="AH121" s="14"/>
      <c r="AI121" s="14"/>
      <c r="AJ121" s="14"/>
      <c r="AK121" s="14"/>
      <c r="AL121" s="14"/>
      <c r="AM121" s="14"/>
      <c r="AN121" s="14"/>
      <c r="AO121" s="14"/>
      <c r="AP121" s="14"/>
      <c r="AQ121" s="14"/>
      <c r="AR121" s="14"/>
      <c r="AS121" s="14"/>
      <c r="AT121" s="14"/>
      <c r="AU121" s="14"/>
      <c r="AV121" s="14"/>
    </row>
    <row r="122" spans="2:48" ht="13.5" thickBot="1">
      <c r="B122" s="128">
        <v>46</v>
      </c>
      <c r="C122" s="21" t="s">
        <v>89</v>
      </c>
      <c r="D122" s="19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Z122" s="128">
        <v>46</v>
      </c>
      <c r="AA122" s="21" t="s">
        <v>89</v>
      </c>
      <c r="AB122" s="19"/>
      <c r="AC122" s="14"/>
      <c r="AD122" s="14"/>
      <c r="AE122" s="14"/>
      <c r="AF122" s="14"/>
      <c r="AG122" s="14"/>
      <c r="AH122" s="14"/>
      <c r="AI122" s="14"/>
      <c r="AJ122" s="14"/>
      <c r="AK122" s="14"/>
      <c r="AL122" s="14"/>
      <c r="AM122" s="14"/>
      <c r="AN122" s="14"/>
      <c r="AO122" s="14"/>
      <c r="AP122" s="14"/>
      <c r="AQ122" s="14"/>
      <c r="AR122" s="14"/>
      <c r="AS122" s="14"/>
      <c r="AT122" s="14"/>
      <c r="AU122" s="14"/>
      <c r="AV122" s="14"/>
    </row>
    <row r="123" spans="2:48" ht="13.5" thickBot="1">
      <c r="B123" s="22"/>
      <c r="C123" s="23" t="s">
        <v>75</v>
      </c>
      <c r="D123" s="24">
        <f>+SUM(D99:D121)</f>
        <v>1241147.965463592</v>
      </c>
      <c r="E123" s="24">
        <f t="shared" ref="E123:X123" si="14">+SUM(E99:E121)</f>
        <v>1266770.3466212712</v>
      </c>
      <c r="F123" s="24">
        <f t="shared" si="14"/>
        <v>1302328.7112110744</v>
      </c>
      <c r="G123" s="24">
        <f t="shared" si="14"/>
        <v>1337540.2648354552</v>
      </c>
      <c r="H123" s="24">
        <f t="shared" si="14"/>
        <v>1374938.0907184728</v>
      </c>
      <c r="I123" s="24">
        <f t="shared" si="14"/>
        <v>1413353.1763160946</v>
      </c>
      <c r="J123" s="24">
        <f t="shared" si="14"/>
        <v>1452598.8121379723</v>
      </c>
      <c r="K123" s="24">
        <f t="shared" si="14"/>
        <v>1492957.4007190315</v>
      </c>
      <c r="L123" s="24">
        <f t="shared" si="14"/>
        <v>1534376.2407067467</v>
      </c>
      <c r="M123" s="24">
        <f t="shared" si="14"/>
        <v>1576888.8461911143</v>
      </c>
      <c r="N123" s="24">
        <f t="shared" si="14"/>
        <v>1620521.6965237481</v>
      </c>
      <c r="O123" s="24">
        <f t="shared" si="14"/>
        <v>1665305.640168088</v>
      </c>
      <c r="P123" s="24">
        <f t="shared" si="14"/>
        <v>1711378.0018826718</v>
      </c>
      <c r="Q123" s="24">
        <f t="shared" si="14"/>
        <v>1758558.4012948587</v>
      </c>
      <c r="R123" s="24">
        <f t="shared" si="14"/>
        <v>1807002.3530695727</v>
      </c>
      <c r="S123" s="24">
        <f t="shared" si="14"/>
        <v>1856349.2962268596</v>
      </c>
      <c r="T123" s="24">
        <f t="shared" si="14"/>
        <v>1905782.9204267785</v>
      </c>
      <c r="U123" s="24">
        <f t="shared" si="14"/>
        <v>1955242.0817350578</v>
      </c>
      <c r="V123" s="24">
        <f t="shared" si="14"/>
        <v>2004726.7109441387</v>
      </c>
      <c r="W123" s="24">
        <f t="shared" si="14"/>
        <v>2054236.724592444</v>
      </c>
      <c r="X123" s="24">
        <f t="shared" si="14"/>
        <v>2103673.9553038501</v>
      </c>
      <c r="Z123" s="22"/>
      <c r="AA123" s="23" t="s">
        <v>75</v>
      </c>
      <c r="AB123" s="24">
        <f>+SUM(AB99:AB121)</f>
        <v>1272585.7658817717</v>
      </c>
      <c r="AC123" s="24">
        <f t="shared" ref="AC123:AV123" si="15">+SUM(AC99:AC121)</f>
        <v>1298774.4380105752</v>
      </c>
      <c r="AD123" s="24">
        <f t="shared" si="15"/>
        <v>1335165.2259209654</v>
      </c>
      <c r="AE123" s="24">
        <f t="shared" si="15"/>
        <v>1371206.6439535017</v>
      </c>
      <c r="AF123" s="24">
        <f t="shared" si="15"/>
        <v>1409491.5503129533</v>
      </c>
      <c r="AG123" s="24">
        <f t="shared" si="15"/>
        <v>1448820.5392155733</v>
      </c>
      <c r="AH123" s="24">
        <f t="shared" si="15"/>
        <v>1488999.9515924095</v>
      </c>
      <c r="AI123" s="24">
        <f t="shared" si="15"/>
        <v>1530321.5465954021</v>
      </c>
      <c r="AJ123" s="24">
        <f t="shared" si="15"/>
        <v>1572730.5727830054</v>
      </c>
      <c r="AK123" s="24">
        <f t="shared" si="15"/>
        <v>1616261.4039844386</v>
      </c>
      <c r="AL123" s="24">
        <f t="shared" si="15"/>
        <v>1660941.1651376609</v>
      </c>
      <c r="AM123" s="24">
        <f t="shared" si="15"/>
        <v>1706801.486226113</v>
      </c>
      <c r="AN123" s="24">
        <f t="shared" si="15"/>
        <v>1753983.9305944105</v>
      </c>
      <c r="AO123" s="24">
        <f t="shared" si="15"/>
        <v>1802302.0385789138</v>
      </c>
      <c r="AP123" s="24">
        <f t="shared" si="15"/>
        <v>1851915.5633408376</v>
      </c>
      <c r="AQ123" s="24">
        <f t="shared" si="15"/>
        <v>1902456.2225822289</v>
      </c>
      <c r="AR123" s="24">
        <f t="shared" si="15"/>
        <v>1953085.9964881451</v>
      </c>
      <c r="AS123" s="24">
        <f t="shared" si="15"/>
        <v>2003742.166177856</v>
      </c>
      <c r="AT123" s="24">
        <f t="shared" si="15"/>
        <v>2054424.6573063433</v>
      </c>
      <c r="AU123" s="24">
        <f t="shared" si="15"/>
        <v>2105133.3812726871</v>
      </c>
      <c r="AV123" s="24">
        <f t="shared" si="15"/>
        <v>2155766.9291784666</v>
      </c>
    </row>
    <row r="124" spans="2:48">
      <c r="D124" s="125"/>
      <c r="E124" s="125"/>
      <c r="F124" s="125"/>
      <c r="G124" s="125"/>
      <c r="H124" s="125"/>
      <c r="I124" s="125"/>
      <c r="J124" s="125"/>
      <c r="K124" s="125"/>
      <c r="L124" s="125"/>
      <c r="M124" s="125"/>
      <c r="N124" s="125"/>
      <c r="O124" s="125"/>
      <c r="P124" s="125"/>
      <c r="Q124" s="125"/>
      <c r="R124" s="125"/>
      <c r="S124" s="125"/>
      <c r="T124" s="125"/>
      <c r="U124" s="125"/>
      <c r="V124" s="125"/>
      <c r="W124" s="125"/>
      <c r="X124" s="125"/>
      <c r="AB124" s="126"/>
      <c r="AC124" s="126"/>
      <c r="AD124" s="126"/>
      <c r="AE124" s="126"/>
      <c r="AF124" s="126"/>
      <c r="AG124" s="126"/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</row>
    <row r="125" spans="2:48">
      <c r="D125" s="125"/>
      <c r="E125" s="125"/>
      <c r="F125" s="125"/>
      <c r="G125" s="125"/>
      <c r="H125" s="125"/>
      <c r="I125" s="125"/>
      <c r="J125" s="125"/>
      <c r="K125" s="125"/>
      <c r="L125" s="125"/>
      <c r="M125" s="125"/>
      <c r="N125" s="125"/>
      <c r="O125" s="125"/>
      <c r="P125" s="125"/>
      <c r="Q125" s="125"/>
      <c r="R125" s="125"/>
      <c r="S125" s="125"/>
      <c r="T125" s="125"/>
      <c r="U125" s="125"/>
      <c r="V125" s="125"/>
      <c r="W125" s="125"/>
      <c r="X125" s="125"/>
      <c r="AB125" s="127"/>
      <c r="AC125" s="127"/>
      <c r="AD125" s="127"/>
      <c r="AE125" s="127"/>
      <c r="AF125" s="127"/>
      <c r="AG125" s="127"/>
      <c r="AH125" s="127"/>
      <c r="AI125" s="127"/>
      <c r="AJ125" s="127"/>
      <c r="AK125" s="127"/>
      <c r="AL125" s="127"/>
      <c r="AM125" s="127"/>
      <c r="AN125" s="127"/>
      <c r="AO125" s="127"/>
      <c r="AP125" s="127"/>
      <c r="AQ125" s="127"/>
      <c r="AR125" s="127"/>
      <c r="AS125" s="127"/>
      <c r="AT125" s="127"/>
      <c r="AU125" s="127"/>
      <c r="AV125" s="127"/>
    </row>
    <row r="126" spans="2:48">
      <c r="B126" s="12" t="s">
        <v>96</v>
      </c>
      <c r="Z126" s="12" t="s">
        <v>97</v>
      </c>
    </row>
    <row r="127" spans="2:48" ht="13.5" thickBot="1"/>
    <row r="128" spans="2:48" ht="13.5" thickBot="1">
      <c r="B128" s="121" t="s">
        <v>40</v>
      </c>
      <c r="C128" s="122" t="s">
        <v>41</v>
      </c>
      <c r="D128" s="123">
        <f>+D98</f>
        <v>2022</v>
      </c>
      <c r="E128" s="124">
        <f t="shared" ref="E128:X128" si="16">+D128+1</f>
        <v>2023</v>
      </c>
      <c r="F128" s="124">
        <f t="shared" si="16"/>
        <v>2024</v>
      </c>
      <c r="G128" s="124">
        <f t="shared" si="16"/>
        <v>2025</v>
      </c>
      <c r="H128" s="124">
        <f t="shared" si="16"/>
        <v>2026</v>
      </c>
      <c r="I128" s="124">
        <f t="shared" si="16"/>
        <v>2027</v>
      </c>
      <c r="J128" s="124">
        <f t="shared" si="16"/>
        <v>2028</v>
      </c>
      <c r="K128" s="124">
        <f t="shared" si="16"/>
        <v>2029</v>
      </c>
      <c r="L128" s="124">
        <f t="shared" si="16"/>
        <v>2030</v>
      </c>
      <c r="M128" s="124">
        <f t="shared" si="16"/>
        <v>2031</v>
      </c>
      <c r="N128" s="124">
        <f t="shared" si="16"/>
        <v>2032</v>
      </c>
      <c r="O128" s="124">
        <f t="shared" si="16"/>
        <v>2033</v>
      </c>
      <c r="P128" s="124">
        <f t="shared" si="16"/>
        <v>2034</v>
      </c>
      <c r="Q128" s="124">
        <f t="shared" si="16"/>
        <v>2035</v>
      </c>
      <c r="R128" s="124">
        <f t="shared" si="16"/>
        <v>2036</v>
      </c>
      <c r="S128" s="124">
        <f t="shared" si="16"/>
        <v>2037</v>
      </c>
      <c r="T128" s="124">
        <f t="shared" si="16"/>
        <v>2038</v>
      </c>
      <c r="U128" s="124">
        <f t="shared" si="16"/>
        <v>2039</v>
      </c>
      <c r="V128" s="124">
        <f t="shared" si="16"/>
        <v>2040</v>
      </c>
      <c r="W128" s="124">
        <f t="shared" si="16"/>
        <v>2041</v>
      </c>
      <c r="X128" s="124">
        <f t="shared" si="16"/>
        <v>2042</v>
      </c>
      <c r="Z128" s="121" t="s">
        <v>40</v>
      </c>
      <c r="AA128" s="122" t="s">
        <v>41</v>
      </c>
      <c r="AB128" s="123">
        <f t="shared" ref="AB128:AV128" si="17">+D128</f>
        <v>2022</v>
      </c>
      <c r="AC128" s="124">
        <f t="shared" si="17"/>
        <v>2023</v>
      </c>
      <c r="AD128" s="124">
        <f t="shared" si="17"/>
        <v>2024</v>
      </c>
      <c r="AE128" s="124">
        <f t="shared" si="17"/>
        <v>2025</v>
      </c>
      <c r="AF128" s="124">
        <f t="shared" si="17"/>
        <v>2026</v>
      </c>
      <c r="AG128" s="124">
        <f t="shared" si="17"/>
        <v>2027</v>
      </c>
      <c r="AH128" s="124">
        <f t="shared" si="17"/>
        <v>2028</v>
      </c>
      <c r="AI128" s="124">
        <f t="shared" si="17"/>
        <v>2029</v>
      </c>
      <c r="AJ128" s="124">
        <f t="shared" si="17"/>
        <v>2030</v>
      </c>
      <c r="AK128" s="124">
        <f t="shared" si="17"/>
        <v>2031</v>
      </c>
      <c r="AL128" s="124">
        <f t="shared" si="17"/>
        <v>2032</v>
      </c>
      <c r="AM128" s="124">
        <f t="shared" si="17"/>
        <v>2033</v>
      </c>
      <c r="AN128" s="124">
        <f t="shared" si="17"/>
        <v>2034</v>
      </c>
      <c r="AO128" s="124">
        <f t="shared" si="17"/>
        <v>2035</v>
      </c>
      <c r="AP128" s="124">
        <f t="shared" si="17"/>
        <v>2036</v>
      </c>
      <c r="AQ128" s="124">
        <f t="shared" si="17"/>
        <v>2037</v>
      </c>
      <c r="AR128" s="124">
        <f t="shared" si="17"/>
        <v>2038</v>
      </c>
      <c r="AS128" s="124">
        <f t="shared" si="17"/>
        <v>2039</v>
      </c>
      <c r="AT128" s="124">
        <f t="shared" si="17"/>
        <v>2040</v>
      </c>
      <c r="AU128" s="124">
        <f t="shared" si="17"/>
        <v>2041</v>
      </c>
      <c r="AV128" s="124">
        <f t="shared" si="17"/>
        <v>2042</v>
      </c>
    </row>
    <row r="129" spans="2:48">
      <c r="B129" s="128">
        <v>6</v>
      </c>
      <c r="C129" s="227" t="s">
        <v>49</v>
      </c>
      <c r="D129" s="19">
        <v>66642.03941176532</v>
      </c>
      <c r="E129" s="14">
        <v>69009.267523527946</v>
      </c>
      <c r="F129" s="14">
        <v>71790.753774489014</v>
      </c>
      <c r="G129" s="14">
        <v>74504.418981542331</v>
      </c>
      <c r="H129" s="14">
        <v>77322.818284210109</v>
      </c>
      <c r="I129" s="14">
        <v>80187.846957827016</v>
      </c>
      <c r="J129" s="14">
        <v>83105.374960172674</v>
      </c>
      <c r="K129" s="14">
        <v>86074.895675451946</v>
      </c>
      <c r="L129" s="14">
        <v>89098.41156750446</v>
      </c>
      <c r="M129" s="14">
        <v>92177.326532619001</v>
      </c>
      <c r="N129" s="14">
        <v>95313.271718482836</v>
      </c>
      <c r="O129" s="14">
        <v>98507.802681000772</v>
      </c>
      <c r="P129" s="14">
        <v>101762.84000194326</v>
      </c>
      <c r="Q129" s="14">
        <v>105079.14705824819</v>
      </c>
      <c r="R129" s="14">
        <v>108462.30246615903</v>
      </c>
      <c r="S129" s="14">
        <v>111883.29286345778</v>
      </c>
      <c r="T129" s="14">
        <v>115307.20733949164</v>
      </c>
      <c r="U129" s="14">
        <v>118731.12181552555</v>
      </c>
      <c r="V129" s="14">
        <v>122155.0362915594</v>
      </c>
      <c r="W129" s="14">
        <v>125578.9507675934</v>
      </c>
      <c r="X129" s="14">
        <v>129002.86524362721</v>
      </c>
      <c r="Z129" s="128">
        <v>6</v>
      </c>
      <c r="AA129" s="227" t="s">
        <v>49</v>
      </c>
      <c r="AB129" s="19">
        <v>67585.024269441812</v>
      </c>
      <c r="AC129" s="14">
        <v>69985.748658985889</v>
      </c>
      <c r="AD129" s="14">
        <v>72806.592940398026</v>
      </c>
      <c r="AE129" s="14">
        <v>75558.656510131172</v>
      </c>
      <c r="AF129" s="14">
        <v>78416.936162931714</v>
      </c>
      <c r="AG129" s="14">
        <v>81322.504992280286</v>
      </c>
      <c r="AH129" s="14">
        <v>84281.31601585912</v>
      </c>
      <c r="AI129" s="14">
        <v>87292.855449259601</v>
      </c>
      <c r="AJ129" s="14">
        <v>90359.154091184639</v>
      </c>
      <c r="AK129" s="14">
        <v>93481.635703055596</v>
      </c>
      <c r="AL129" s="14">
        <v>96661.954513299366</v>
      </c>
      <c r="AM129" s="14">
        <v>99901.688088936935</v>
      </c>
      <c r="AN129" s="14">
        <v>103202.78418797077</v>
      </c>
      <c r="AO129" s="14">
        <v>106566.01698912239</v>
      </c>
      <c r="AP129" s="14">
        <v>109997.04404605521</v>
      </c>
      <c r="AQ129" s="14">
        <v>113466.44145747574</v>
      </c>
      <c r="AR129" s="14">
        <v>116938.80432334548</v>
      </c>
      <c r="AS129" s="14">
        <v>120411.16718921524</v>
      </c>
      <c r="AT129" s="14">
        <v>123883.53005508498</v>
      </c>
      <c r="AU129" s="14">
        <v>127355.89292095487</v>
      </c>
      <c r="AV129" s="14">
        <v>130828.25578682453</v>
      </c>
    </row>
    <row r="130" spans="2:48">
      <c r="B130" s="128">
        <v>8</v>
      </c>
      <c r="C130" s="3" t="s">
        <v>51</v>
      </c>
      <c r="D130" s="19">
        <v>0</v>
      </c>
      <c r="E130" s="14">
        <v>0</v>
      </c>
      <c r="F130" s="14">
        <v>0</v>
      </c>
      <c r="G130" s="14">
        <v>0</v>
      </c>
      <c r="H130" s="14">
        <v>0</v>
      </c>
      <c r="I130" s="14">
        <v>0</v>
      </c>
      <c r="J130" s="14">
        <v>0</v>
      </c>
      <c r="K130" s="14">
        <v>0</v>
      </c>
      <c r="L130" s="14">
        <v>0</v>
      </c>
      <c r="M130" s="14">
        <v>0</v>
      </c>
      <c r="N130" s="14">
        <v>0</v>
      </c>
      <c r="O130" s="14">
        <v>0</v>
      </c>
      <c r="P130" s="14">
        <v>0</v>
      </c>
      <c r="Q130" s="14">
        <v>0</v>
      </c>
      <c r="R130" s="14">
        <v>0</v>
      </c>
      <c r="S130" s="14">
        <v>0</v>
      </c>
      <c r="T130" s="14">
        <v>0</v>
      </c>
      <c r="U130" s="14">
        <v>0</v>
      </c>
      <c r="V130" s="14">
        <v>0</v>
      </c>
      <c r="W130" s="14">
        <v>0</v>
      </c>
      <c r="X130" s="14">
        <v>0</v>
      </c>
      <c r="Z130" s="128">
        <v>8</v>
      </c>
      <c r="AA130" s="3" t="s">
        <v>51</v>
      </c>
      <c r="AB130" s="19">
        <v>0</v>
      </c>
      <c r="AC130" s="14">
        <v>0</v>
      </c>
      <c r="AD130" s="14">
        <v>0</v>
      </c>
      <c r="AE130" s="14">
        <v>0</v>
      </c>
      <c r="AF130" s="14">
        <v>0</v>
      </c>
      <c r="AG130" s="14">
        <v>0</v>
      </c>
      <c r="AH130" s="14">
        <v>0</v>
      </c>
      <c r="AI130" s="14">
        <v>0</v>
      </c>
      <c r="AJ130" s="14">
        <v>0</v>
      </c>
      <c r="AK130" s="14">
        <v>0</v>
      </c>
      <c r="AL130" s="14">
        <v>0</v>
      </c>
      <c r="AM130" s="14">
        <v>0</v>
      </c>
      <c r="AN130" s="14">
        <v>0</v>
      </c>
      <c r="AO130" s="14">
        <v>0</v>
      </c>
      <c r="AP130" s="14">
        <v>0</v>
      </c>
      <c r="AQ130" s="14">
        <v>0</v>
      </c>
      <c r="AR130" s="14">
        <v>0</v>
      </c>
      <c r="AS130" s="14">
        <v>0</v>
      </c>
      <c r="AT130" s="14">
        <v>0</v>
      </c>
      <c r="AU130" s="14">
        <v>0</v>
      </c>
      <c r="AV130" s="14">
        <v>0</v>
      </c>
    </row>
    <row r="131" spans="2:48">
      <c r="B131" s="128">
        <v>9</v>
      </c>
      <c r="C131" s="13" t="s">
        <v>52</v>
      </c>
      <c r="D131" s="19">
        <v>1197.5702331288221</v>
      </c>
      <c r="E131" s="14">
        <v>1244.7900681808521</v>
      </c>
      <c r="F131" s="14">
        <v>1296.8211361404017</v>
      </c>
      <c r="G131" s="14">
        <v>1348.8663719858871</v>
      </c>
      <c r="H131" s="14">
        <v>1400.9116495522792</v>
      </c>
      <c r="I131" s="14">
        <v>1452.9569272415258</v>
      </c>
      <c r="J131" s="14">
        <v>1505.0022049311337</v>
      </c>
      <c r="K131" s="14">
        <v>1557.047482620746</v>
      </c>
      <c r="L131" s="14">
        <v>1609.0927603103551</v>
      </c>
      <c r="M131" s="14">
        <v>1661.1380379999673</v>
      </c>
      <c r="N131" s="14">
        <v>1713.1833156895766</v>
      </c>
      <c r="O131" s="14">
        <v>1765.2285933791877</v>
      </c>
      <c r="P131" s="14">
        <v>1817.2738710687968</v>
      </c>
      <c r="Q131" s="14">
        <v>1869.319148758409</v>
      </c>
      <c r="R131" s="14">
        <v>1921.364426448019</v>
      </c>
      <c r="S131" s="14">
        <v>1973.4097041376306</v>
      </c>
      <c r="T131" s="14">
        <v>2025.4549818272392</v>
      </c>
      <c r="U131" s="14">
        <v>2077.5002595168507</v>
      </c>
      <c r="V131" s="14">
        <v>2129.5455372064598</v>
      </c>
      <c r="W131" s="14">
        <v>2181.5908148960702</v>
      </c>
      <c r="X131" s="14">
        <v>2233.6360925856811</v>
      </c>
      <c r="Z131" s="128">
        <v>9</v>
      </c>
      <c r="AA131" s="13" t="s">
        <v>52</v>
      </c>
      <c r="AB131" s="19">
        <v>1214.5158519275953</v>
      </c>
      <c r="AC131" s="14">
        <v>1262.4038476456112</v>
      </c>
      <c r="AD131" s="14">
        <v>1315.1711552167885</v>
      </c>
      <c r="AE131" s="14">
        <v>1367.9528311494876</v>
      </c>
      <c r="AF131" s="14">
        <v>1420.7345493934438</v>
      </c>
      <c r="AG131" s="14">
        <v>1473.5162677619935</v>
      </c>
      <c r="AH131" s="14">
        <v>1526.2979861309093</v>
      </c>
      <c r="AI131" s="14">
        <v>1579.0797044998299</v>
      </c>
      <c r="AJ131" s="14">
        <v>1631.8614228687466</v>
      </c>
      <c r="AK131" s="14">
        <v>1684.6431412376674</v>
      </c>
      <c r="AL131" s="14">
        <v>1737.4248596065841</v>
      </c>
      <c r="AM131" s="14">
        <v>1790.2065779755033</v>
      </c>
      <c r="AN131" s="14">
        <v>1842.9882963444206</v>
      </c>
      <c r="AO131" s="14">
        <v>1895.7700147133405</v>
      </c>
      <c r="AP131" s="14">
        <v>1948.5517330822586</v>
      </c>
      <c r="AQ131" s="14">
        <v>2001.3334514511782</v>
      </c>
      <c r="AR131" s="14">
        <v>2054.1151698200952</v>
      </c>
      <c r="AS131" s="14">
        <v>2106.8968881890146</v>
      </c>
      <c r="AT131" s="14">
        <v>2159.6786065579313</v>
      </c>
      <c r="AU131" s="14">
        <v>2212.4603249268498</v>
      </c>
      <c r="AV131" s="14">
        <v>2265.2420432957683</v>
      </c>
    </row>
    <row r="132" spans="2:48">
      <c r="B132" s="128">
        <v>10</v>
      </c>
      <c r="C132" s="13" t="s">
        <v>53</v>
      </c>
      <c r="D132" s="19">
        <v>180616.47792236196</v>
      </c>
      <c r="E132" s="14">
        <v>181881.06516764741</v>
      </c>
      <c r="F132" s="14">
        <v>185221.03252060348</v>
      </c>
      <c r="G132" s="14">
        <v>188300.12309963029</v>
      </c>
      <c r="H132" s="14">
        <v>191753.04132866996</v>
      </c>
      <c r="I132" s="14">
        <v>195369.36572430434</v>
      </c>
      <c r="J132" s="14">
        <v>199169.56395694343</v>
      </c>
      <c r="K132" s="14">
        <v>203151.53268198521</v>
      </c>
      <c r="L132" s="14">
        <v>207322.36196776043</v>
      </c>
      <c r="M132" s="14">
        <v>211686.93932276653</v>
      </c>
      <c r="N132" s="14">
        <v>216250.97623218442</v>
      </c>
      <c r="O132" s="14">
        <v>221019.90771700302</v>
      </c>
      <c r="P132" s="14">
        <v>226000.46652355802</v>
      </c>
      <c r="Q132" s="14">
        <v>231195.26259739156</v>
      </c>
      <c r="R132" s="14">
        <v>236624.00716086864</v>
      </c>
      <c r="S132" s="14">
        <v>242191.96513585921</v>
      </c>
      <c r="T132" s="14">
        <v>247771.35233932504</v>
      </c>
      <c r="U132" s="14">
        <v>253350.73954279101</v>
      </c>
      <c r="V132" s="14">
        <v>258930.12674625704</v>
      </c>
      <c r="W132" s="14">
        <v>264509.51394972304</v>
      </c>
      <c r="X132" s="14">
        <v>270088.90115318896</v>
      </c>
      <c r="Z132" s="128">
        <v>10</v>
      </c>
      <c r="AA132" s="13" t="s">
        <v>53</v>
      </c>
      <c r="AB132" s="19">
        <v>186170.43461847465</v>
      </c>
      <c r="AC132" s="14">
        <v>187473.90792155257</v>
      </c>
      <c r="AD132" s="14">
        <v>190916.57927061204</v>
      </c>
      <c r="AE132" s="14">
        <v>194090.35188494402</v>
      </c>
      <c r="AF132" s="14">
        <v>197649.44734952663</v>
      </c>
      <c r="AG132" s="14">
        <v>201376.97372032667</v>
      </c>
      <c r="AH132" s="14">
        <v>205294.02804861945</v>
      </c>
      <c r="AI132" s="14">
        <v>209398.44231195626</v>
      </c>
      <c r="AJ132" s="14">
        <v>213697.52459826902</v>
      </c>
      <c r="AK132" s="14">
        <v>218196.31270694153</v>
      </c>
      <c r="AL132" s="14">
        <v>222900.69375132411</v>
      </c>
      <c r="AM132" s="14">
        <v>227816.2698793009</v>
      </c>
      <c r="AN132" s="14">
        <v>232949.9808691575</v>
      </c>
      <c r="AO132" s="14">
        <v>238304.51692226145</v>
      </c>
      <c r="AP132" s="14">
        <v>243900.19538106539</v>
      </c>
      <c r="AQ132" s="14">
        <v>249639.36806378691</v>
      </c>
      <c r="AR132" s="14">
        <v>255390.32142375936</v>
      </c>
      <c r="AS132" s="14">
        <v>261141.27478373182</v>
      </c>
      <c r="AT132" s="14">
        <v>266892.22814370447</v>
      </c>
      <c r="AU132" s="14">
        <v>272643.18150367698</v>
      </c>
      <c r="AV132" s="14">
        <v>278394.13486364955</v>
      </c>
    </row>
    <row r="133" spans="2:48">
      <c r="B133" s="128">
        <v>13</v>
      </c>
      <c r="C133" s="13" t="s">
        <v>55</v>
      </c>
      <c r="D133" s="19">
        <v>289.7376183397771</v>
      </c>
      <c r="E133" s="14">
        <v>298.18040401974127</v>
      </c>
      <c r="F133" s="14">
        <v>298.08541583309562</v>
      </c>
      <c r="G133" s="14">
        <v>298.13891376880406</v>
      </c>
      <c r="H133" s="14">
        <v>298.19612413507775</v>
      </c>
      <c r="I133" s="14">
        <v>298.2548699290644</v>
      </c>
      <c r="J133" s="14">
        <v>298.31534275281024</v>
      </c>
      <c r="K133" s="14">
        <v>298.37752816397267</v>
      </c>
      <c r="L133" s="14">
        <v>298.44149151966047</v>
      </c>
      <c r="M133" s="14">
        <v>298.50727920124052</v>
      </c>
      <c r="N133" s="14">
        <v>298.57494487955364</v>
      </c>
      <c r="O133" s="14">
        <v>298.64453980653838</v>
      </c>
      <c r="P133" s="14">
        <v>298.7161271559267</v>
      </c>
      <c r="Q133" s="14">
        <v>298.78973233399654</v>
      </c>
      <c r="R133" s="14">
        <v>298.86553819297745</v>
      </c>
      <c r="S133" s="14">
        <v>298.94254857300484</v>
      </c>
      <c r="T133" s="14">
        <v>299.01964840164675</v>
      </c>
      <c r="U133" s="14">
        <v>299.09674823028865</v>
      </c>
      <c r="V133" s="14">
        <v>299.17384805893056</v>
      </c>
      <c r="W133" s="14">
        <v>299.25094788757252</v>
      </c>
      <c r="X133" s="14">
        <v>299.32804771621448</v>
      </c>
      <c r="Z133" s="128">
        <v>13</v>
      </c>
      <c r="AA133" s="13" t="s">
        <v>55</v>
      </c>
      <c r="AB133" s="19">
        <v>293.83740563928495</v>
      </c>
      <c r="AC133" s="14">
        <v>302.39965673662061</v>
      </c>
      <c r="AD133" s="14">
        <v>302.30332446713402</v>
      </c>
      <c r="AE133" s="14">
        <v>302.35757939863271</v>
      </c>
      <c r="AF133" s="14">
        <v>302.41559929158916</v>
      </c>
      <c r="AG133" s="14">
        <v>302.47517633856063</v>
      </c>
      <c r="AH133" s="14">
        <v>302.5365048527625</v>
      </c>
      <c r="AI133" s="14">
        <v>302.59957018749293</v>
      </c>
      <c r="AJ133" s="14">
        <v>302.66443862466377</v>
      </c>
      <c r="AK133" s="14">
        <v>302.73115720193806</v>
      </c>
      <c r="AL133" s="14">
        <v>302.79978034959936</v>
      </c>
      <c r="AM133" s="14">
        <v>302.87036004480092</v>
      </c>
      <c r="AN133" s="14">
        <v>302.942960355183</v>
      </c>
      <c r="AO133" s="14">
        <v>303.01760704652258</v>
      </c>
      <c r="AP133" s="14">
        <v>303.09448555840811</v>
      </c>
      <c r="AQ133" s="14">
        <v>303.17258563531288</v>
      </c>
      <c r="AR133" s="14">
        <v>303.25077642653008</v>
      </c>
      <c r="AS133" s="14">
        <v>303.32896721774722</v>
      </c>
      <c r="AT133" s="14">
        <v>303.40715800896447</v>
      </c>
      <c r="AU133" s="14">
        <v>303.48534880018161</v>
      </c>
      <c r="AV133" s="14">
        <v>303.56353959139886</v>
      </c>
    </row>
    <row r="134" spans="2:48">
      <c r="B134" s="128">
        <v>14</v>
      </c>
      <c r="C134" s="13" t="s">
        <v>56</v>
      </c>
      <c r="D134" s="19">
        <v>1715.5002879820752</v>
      </c>
      <c r="E134" s="14">
        <v>1749.9331804714013</v>
      </c>
      <c r="F134" s="14">
        <v>1781.6222486179986</v>
      </c>
      <c r="G134" s="14">
        <v>1813.8720653212572</v>
      </c>
      <c r="H134" s="14">
        <v>1846.70559820938</v>
      </c>
      <c r="I134" s="14">
        <v>1880.1334621738258</v>
      </c>
      <c r="J134" s="14">
        <v>1914.1664155953936</v>
      </c>
      <c r="K134" s="14">
        <v>1948.8154114107015</v>
      </c>
      <c r="L134" s="14">
        <v>1984.0916008185982</v>
      </c>
      <c r="M134" s="14">
        <v>2020.0063368696776</v>
      </c>
      <c r="N134" s="14">
        <v>2056.5711781200785</v>
      </c>
      <c r="O134" s="14">
        <v>2093.7978923514024</v>
      </c>
      <c r="P134" s="14">
        <v>2131.6984603579831</v>
      </c>
      <c r="Q134" s="14">
        <v>2170.2850798027039</v>
      </c>
      <c r="R134" s="14">
        <v>2209.570169142607</v>
      </c>
      <c r="S134" s="14">
        <v>2249.5663716255763</v>
      </c>
      <c r="T134" s="14">
        <v>2290.2865593593424</v>
      </c>
      <c r="U134" s="14">
        <v>2331.7438374541603</v>
      </c>
      <c r="V134" s="14">
        <v>2373.9515482404713</v>
      </c>
      <c r="W134" s="14">
        <v>2416.9232755629059</v>
      </c>
      <c r="X134" s="14">
        <v>2460.6728491520203</v>
      </c>
      <c r="Z134" s="128">
        <v>14</v>
      </c>
      <c r="AA134" s="13" t="s">
        <v>56</v>
      </c>
      <c r="AB134" s="19">
        <v>1768.2519218375239</v>
      </c>
      <c r="AC134" s="14">
        <v>1803.7436257708971</v>
      </c>
      <c r="AD134" s="14">
        <v>1836.4071327630022</v>
      </c>
      <c r="AE134" s="14">
        <v>1869.6486313298856</v>
      </c>
      <c r="AF134" s="14">
        <v>1903.4917953543186</v>
      </c>
      <c r="AG134" s="14">
        <v>1937.9475661356712</v>
      </c>
      <c r="AH134" s="14">
        <v>1973.0270328749523</v>
      </c>
      <c r="AI134" s="14">
        <v>2008.7414853115806</v>
      </c>
      <c r="AJ134" s="14">
        <v>2045.1024175437701</v>
      </c>
      <c r="AK134" s="14">
        <v>2082.1215317284205</v>
      </c>
      <c r="AL134" s="14">
        <v>2119.8107418472709</v>
      </c>
      <c r="AM134" s="14">
        <v>2158.1821775412086</v>
      </c>
      <c r="AN134" s="14">
        <v>2197.2481880139912</v>
      </c>
      <c r="AO134" s="14">
        <v>2237.0213460066366</v>
      </c>
      <c r="AP134" s="14">
        <v>2277.5144518437419</v>
      </c>
      <c r="AQ134" s="14">
        <v>2318.7405375530634</v>
      </c>
      <c r="AR134" s="14">
        <v>2360.7128710596421</v>
      </c>
      <c r="AS134" s="14">
        <v>2403.4449604558758</v>
      </c>
      <c r="AT134" s="14">
        <v>2446.9505583488658</v>
      </c>
      <c r="AU134" s="14">
        <v>2491.2436662864652</v>
      </c>
      <c r="AV134" s="14">
        <v>2536.3385392634455</v>
      </c>
    </row>
    <row r="135" spans="2:48">
      <c r="B135" s="128">
        <v>18</v>
      </c>
      <c r="C135" s="13" t="s">
        <v>58</v>
      </c>
      <c r="D135" s="19">
        <v>368595.23643546668</v>
      </c>
      <c r="E135" s="14">
        <v>375958.47874723776</v>
      </c>
      <c r="F135" s="14">
        <v>385243.15324663423</v>
      </c>
      <c r="G135" s="14">
        <v>395459.42135737685</v>
      </c>
      <c r="H135" s="14">
        <v>406387.07670131174</v>
      </c>
      <c r="I135" s="14">
        <v>417585.01187052956</v>
      </c>
      <c r="J135" s="14">
        <v>429076.62545913702</v>
      </c>
      <c r="K135" s="14">
        <v>440858.67103542294</v>
      </c>
      <c r="L135" s="14">
        <v>452943.31644901197</v>
      </c>
      <c r="M135" s="14">
        <v>465342.33696685807</v>
      </c>
      <c r="N135" s="14">
        <v>478060.45284639666</v>
      </c>
      <c r="O135" s="14">
        <v>491108.26185618225</v>
      </c>
      <c r="P135" s="14">
        <v>504496.77050776902</v>
      </c>
      <c r="Q135" s="14">
        <v>518230.67957399273</v>
      </c>
      <c r="R135" s="14">
        <v>532344.99478100403</v>
      </c>
      <c r="S135" s="14">
        <v>546678.82878198032</v>
      </c>
      <c r="T135" s="14">
        <v>561029.81269298762</v>
      </c>
      <c r="U135" s="14">
        <v>575380.41460180574</v>
      </c>
      <c r="V135" s="14">
        <v>589730.70148551348</v>
      </c>
      <c r="W135" s="14">
        <v>604080.7285779888</v>
      </c>
      <c r="X135" s="14">
        <v>618430.54142886086</v>
      </c>
      <c r="Z135" s="128">
        <v>18</v>
      </c>
      <c r="AA135" s="13" t="s">
        <v>58</v>
      </c>
      <c r="AB135" s="19">
        <v>379732.43411387398</v>
      </c>
      <c r="AC135" s="14">
        <v>387316.10887463688</v>
      </c>
      <c r="AD135" s="14">
        <v>396880.42902659287</v>
      </c>
      <c r="AE135" s="14">
        <v>407408.2965035477</v>
      </c>
      <c r="AF135" s="14">
        <v>418670.09553552256</v>
      </c>
      <c r="AG135" s="14">
        <v>430210.71798438235</v>
      </c>
      <c r="AH135" s="14">
        <v>442054.26035386435</v>
      </c>
      <c r="AI135" s="14">
        <v>454197.36351063993</v>
      </c>
      <c r="AJ135" s="14">
        <v>466652.56521416269</v>
      </c>
      <c r="AK135" s="14">
        <v>479431.9842377184</v>
      </c>
      <c r="AL135" s="14">
        <v>492540.50810569257</v>
      </c>
      <c r="AM135" s="14">
        <v>505989.05340830295</v>
      </c>
      <c r="AN135" s="14">
        <v>519788.96735235793</v>
      </c>
      <c r="AO135" s="14">
        <v>533945.09375704173</v>
      </c>
      <c r="AP135" s="14">
        <v>548493.51195309986</v>
      </c>
      <c r="AQ135" s="14">
        <v>563268.30928093439</v>
      </c>
      <c r="AR135" s="14">
        <v>578060.80006133753</v>
      </c>
      <c r="AS135" s="14">
        <v>592852.9034342207</v>
      </c>
      <c r="AT135" s="14">
        <v>607644.68732438842</v>
      </c>
      <c r="AU135" s="14">
        <v>622436.20774727757</v>
      </c>
      <c r="AV135" s="14">
        <v>637227.51089704479</v>
      </c>
    </row>
    <row r="136" spans="2:48">
      <c r="B136" s="128">
        <v>20</v>
      </c>
      <c r="C136" s="13" t="s">
        <v>59</v>
      </c>
      <c r="D136" s="19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Z136" s="128">
        <v>20</v>
      </c>
      <c r="AA136" s="13" t="s">
        <v>59</v>
      </c>
      <c r="AB136" s="19"/>
      <c r="AC136" s="14"/>
      <c r="AD136" s="14"/>
      <c r="AE136" s="14"/>
      <c r="AF136" s="14"/>
      <c r="AG136" s="14"/>
      <c r="AH136" s="14"/>
      <c r="AI136" s="14"/>
      <c r="AJ136" s="14"/>
      <c r="AK136" s="14"/>
      <c r="AL136" s="14"/>
      <c r="AM136" s="14"/>
      <c r="AN136" s="14"/>
      <c r="AO136" s="14"/>
      <c r="AP136" s="14"/>
      <c r="AQ136" s="14"/>
      <c r="AR136" s="14"/>
      <c r="AS136" s="14"/>
      <c r="AT136" s="14"/>
      <c r="AU136" s="14"/>
      <c r="AV136" s="14"/>
    </row>
    <row r="137" spans="2:48">
      <c r="B137" s="128">
        <v>21</v>
      </c>
      <c r="C137" s="13" t="s">
        <v>60</v>
      </c>
      <c r="D137" s="19">
        <v>936.43909131213343</v>
      </c>
      <c r="E137" s="14">
        <v>1002.4298126409424</v>
      </c>
      <c r="F137" s="14">
        <v>1067.5856644260323</v>
      </c>
      <c r="G137" s="14">
        <v>1131.9395275111028</v>
      </c>
      <c r="H137" s="14">
        <v>1195.4686041044004</v>
      </c>
      <c r="I137" s="14">
        <v>1258.0141575768414</v>
      </c>
      <c r="J137" s="14">
        <v>1319.7148295635102</v>
      </c>
      <c r="K137" s="14">
        <v>1380.4332422066916</v>
      </c>
      <c r="L137" s="14">
        <v>1440.3837539526296</v>
      </c>
      <c r="M137" s="14">
        <v>1499.4596314527023</v>
      </c>
      <c r="N137" s="14">
        <v>1557.7617923949222</v>
      </c>
      <c r="O137" s="14">
        <v>1615.1665645623807</v>
      </c>
      <c r="P137" s="14">
        <v>1671.5606793420554</v>
      </c>
      <c r="Q137" s="14">
        <v>1727.1644540657207</v>
      </c>
      <c r="R137" s="14">
        <v>1782.5793526236475</v>
      </c>
      <c r="S137" s="14">
        <v>1837.9920438265528</v>
      </c>
      <c r="T137" s="14">
        <v>1893.4047350294597</v>
      </c>
      <c r="U137" s="14">
        <v>1948.8174262323664</v>
      </c>
      <c r="V137" s="14">
        <v>2004.230117435271</v>
      </c>
      <c r="W137" s="14">
        <v>2059.6428086381766</v>
      </c>
      <c r="X137" s="14">
        <v>2115.0554998410826</v>
      </c>
      <c r="Z137" s="128">
        <v>21</v>
      </c>
      <c r="AA137" s="13" t="s">
        <v>60</v>
      </c>
      <c r="AB137" s="19">
        <v>967.61314866191447</v>
      </c>
      <c r="AC137" s="14">
        <v>1035.8007011037591</v>
      </c>
      <c r="AD137" s="14">
        <v>1103.1255911947749</v>
      </c>
      <c r="AE137" s="14">
        <v>1169.6217943819472</v>
      </c>
      <c r="AF137" s="14">
        <v>1235.2657539350359</v>
      </c>
      <c r="AG137" s="14">
        <v>1299.8934488825746</v>
      </c>
      <c r="AH137" s="14">
        <v>1363.6481362396796</v>
      </c>
      <c r="AI137" s="14">
        <v>1426.3878648397524</v>
      </c>
      <c r="AJ137" s="14">
        <v>1488.334129121713</v>
      </c>
      <c r="AK137" s="14">
        <v>1549.3766425837628</v>
      </c>
      <c r="AL137" s="14">
        <v>1609.6196824637491</v>
      </c>
      <c r="AM137" s="14">
        <v>1668.9354594966628</v>
      </c>
      <c r="AN137" s="14">
        <v>1727.2069343573521</v>
      </c>
      <c r="AO137" s="14">
        <v>1784.6617587415694</v>
      </c>
      <c r="AP137" s="14">
        <v>1841.9214192724889</v>
      </c>
      <c r="AQ137" s="14">
        <v>1899.1787989655386</v>
      </c>
      <c r="AR137" s="14">
        <v>1956.4361786585901</v>
      </c>
      <c r="AS137" s="14">
        <v>2013.693558351642</v>
      </c>
      <c r="AT137" s="14">
        <v>2070.9509380446912</v>
      </c>
      <c r="AU137" s="14">
        <v>2128.2083177377417</v>
      </c>
      <c r="AV137" s="14">
        <v>2185.4656974307923</v>
      </c>
    </row>
    <row r="138" spans="2:48">
      <c r="B138" s="128">
        <v>22</v>
      </c>
      <c r="C138" s="13" t="s">
        <v>61</v>
      </c>
      <c r="D138" s="19">
        <v>8591.079025054767</v>
      </c>
      <c r="E138" s="14">
        <v>8803.5372891823881</v>
      </c>
      <c r="F138" s="14">
        <v>9084.9641735423593</v>
      </c>
      <c r="G138" s="14">
        <v>9351.6003426020452</v>
      </c>
      <c r="H138" s="14">
        <v>9617.8674374756356</v>
      </c>
      <c r="I138" s="14">
        <v>9878.0612613994344</v>
      </c>
      <c r="J138" s="14">
        <v>10133.448001859</v>
      </c>
      <c r="K138" s="14">
        <v>10383.133670392872</v>
      </c>
      <c r="L138" s="14">
        <v>10628.057563495186</v>
      </c>
      <c r="M138" s="14">
        <v>10869.059846730785</v>
      </c>
      <c r="N138" s="14">
        <v>11105.361891325128</v>
      </c>
      <c r="O138" s="14">
        <v>11337.101498556725</v>
      </c>
      <c r="P138" s="14">
        <v>11564.556021850351</v>
      </c>
      <c r="Q138" s="14">
        <v>11787.609945848566</v>
      </c>
      <c r="R138" s="14">
        <v>12014.095240684464</v>
      </c>
      <c r="S138" s="14">
        <v>12243.895236546628</v>
      </c>
      <c r="T138" s="14">
        <v>12473.952305827777</v>
      </c>
      <c r="U138" s="14">
        <v>12704.009375108921</v>
      </c>
      <c r="V138" s="14">
        <v>12934.066444390053</v>
      </c>
      <c r="W138" s="14">
        <v>13164.123513671191</v>
      </c>
      <c r="X138" s="14">
        <v>13394.180582952324</v>
      </c>
      <c r="Z138" s="128">
        <v>22</v>
      </c>
      <c r="AA138" s="13" t="s">
        <v>61</v>
      </c>
      <c r="AB138" s="19">
        <v>8877.0760457988417</v>
      </c>
      <c r="AC138" s="14">
        <v>9096.607045539271</v>
      </c>
      <c r="AD138" s="14">
        <v>9387.4026308795874</v>
      </c>
      <c r="AE138" s="14">
        <v>9662.9151180072695</v>
      </c>
      <c r="AF138" s="14">
        <v>9938.0462444692002</v>
      </c>
      <c r="AG138" s="14">
        <v>10206.901920791423</v>
      </c>
      <c r="AH138" s="14">
        <v>10470.790485840889</v>
      </c>
      <c r="AI138" s="14">
        <v>10728.788190280249</v>
      </c>
      <c r="AJ138" s="14">
        <v>10981.86559978394</v>
      </c>
      <c r="AK138" s="14">
        <v>11230.890849028454</v>
      </c>
      <c r="AL138" s="14">
        <v>11475.059388687343</v>
      </c>
      <c r="AM138" s="14">
        <v>11714.51360744368</v>
      </c>
      <c r="AN138" s="14">
        <v>11949.540091817746</v>
      </c>
      <c r="AO138" s="14">
        <v>12180.019480945864</v>
      </c>
      <c r="AP138" s="14">
        <v>12414.044471246847</v>
      </c>
      <c r="AQ138" s="14">
        <v>12651.494508971264</v>
      </c>
      <c r="AR138" s="14">
        <v>12889.210178088786</v>
      </c>
      <c r="AS138" s="14">
        <v>13126.925847206297</v>
      </c>
      <c r="AT138" s="14">
        <v>13364.6415163238</v>
      </c>
      <c r="AU138" s="14">
        <v>13602.357185441308</v>
      </c>
      <c r="AV138" s="14">
        <v>13840.072854558808</v>
      </c>
    </row>
    <row r="139" spans="2:48">
      <c r="B139" s="128">
        <v>23</v>
      </c>
      <c r="C139" s="13" t="s">
        <v>62</v>
      </c>
      <c r="D139" s="19">
        <v>38513.246816443352</v>
      </c>
      <c r="E139" s="14">
        <v>39670.662452872602</v>
      </c>
      <c r="F139" s="14">
        <v>41052.795485227012</v>
      </c>
      <c r="G139" s="14">
        <v>42428.758694811011</v>
      </c>
      <c r="H139" s="14">
        <v>43881.248951275084</v>
      </c>
      <c r="I139" s="14">
        <v>45374.943462991614</v>
      </c>
      <c r="J139" s="14">
        <v>46912.158072380254</v>
      </c>
      <c r="K139" s="14">
        <v>48492.976686905611</v>
      </c>
      <c r="L139" s="14">
        <v>50118.979397385294</v>
      </c>
      <c r="M139" s="14">
        <v>51791.360197723421</v>
      </c>
      <c r="N139" s="14">
        <v>53511.481316059449</v>
      </c>
      <c r="O139" s="14">
        <v>55280.644244846255</v>
      </c>
      <c r="P139" s="14">
        <v>57100.461908441539</v>
      </c>
      <c r="Q139" s="14">
        <v>58971.55263206549</v>
      </c>
      <c r="R139" s="14">
        <v>60898.663788595295</v>
      </c>
      <c r="S139" s="14">
        <v>62858.001752015007</v>
      </c>
      <c r="T139" s="14">
        <v>64819.870623520022</v>
      </c>
      <c r="U139" s="14">
        <v>66781.739495033253</v>
      </c>
      <c r="V139" s="14">
        <v>68743.608366544839</v>
      </c>
      <c r="W139" s="14">
        <v>70705.477238056803</v>
      </c>
      <c r="X139" s="14">
        <v>72667.346109568636</v>
      </c>
      <c r="Z139" s="128">
        <v>23</v>
      </c>
      <c r="AA139" s="13" t="s">
        <v>62</v>
      </c>
      <c r="AB139" s="19">
        <v>38886.825310562861</v>
      </c>
      <c r="AC139" s="14">
        <v>40055.467878665477</v>
      </c>
      <c r="AD139" s="14">
        <v>41451.007601433717</v>
      </c>
      <c r="AE139" s="14">
        <v>42840.317654150669</v>
      </c>
      <c r="AF139" s="14">
        <v>44306.897066102458</v>
      </c>
      <c r="AG139" s="14">
        <v>45815.080414582633</v>
      </c>
      <c r="AH139" s="14">
        <v>47367.206005682332</v>
      </c>
      <c r="AI139" s="14">
        <v>48963.358560768596</v>
      </c>
      <c r="AJ139" s="14">
        <v>50605.133497539937</v>
      </c>
      <c r="AK139" s="14">
        <v>52293.73639164136</v>
      </c>
      <c r="AL139" s="14">
        <v>54030.542684825232</v>
      </c>
      <c r="AM139" s="14">
        <v>55816.866494021269</v>
      </c>
      <c r="AN139" s="14">
        <v>57654.33638895343</v>
      </c>
      <c r="AO139" s="14">
        <v>59543.576692596536</v>
      </c>
      <c r="AP139" s="14">
        <v>61489.380827344678</v>
      </c>
      <c r="AQ139" s="14">
        <v>63467.724369009549</v>
      </c>
      <c r="AR139" s="14">
        <v>65448.623368568165</v>
      </c>
      <c r="AS139" s="14">
        <v>67429.522368135091</v>
      </c>
      <c r="AT139" s="14">
        <v>69410.421367700328</v>
      </c>
      <c r="AU139" s="14">
        <v>71391.320367265958</v>
      </c>
      <c r="AV139" s="14">
        <v>73372.219366831472</v>
      </c>
    </row>
    <row r="140" spans="2:48">
      <c r="B140" s="128">
        <v>26</v>
      </c>
      <c r="C140" s="13" t="s">
        <v>63</v>
      </c>
      <c r="D140" s="19">
        <v>3875.6105881542762</v>
      </c>
      <c r="E140" s="14">
        <v>3948.3575329621685</v>
      </c>
      <c r="F140" s="14">
        <v>4021.1044777700663</v>
      </c>
      <c r="G140" s="14">
        <v>4093.85142257796</v>
      </c>
      <c r="H140" s="14">
        <v>4166.5983673858564</v>
      </c>
      <c r="I140" s="14">
        <v>4239.34531219375</v>
      </c>
      <c r="J140" s="14">
        <v>4384.8392018095383</v>
      </c>
      <c r="K140" s="14">
        <v>4384.8392018095383</v>
      </c>
      <c r="L140" s="14">
        <v>4457.5861466174356</v>
      </c>
      <c r="M140" s="14">
        <v>4530.3330914253311</v>
      </c>
      <c r="N140" s="14">
        <v>4603.080036233222</v>
      </c>
      <c r="O140" s="14">
        <v>4675.8269810411202</v>
      </c>
      <c r="P140" s="14">
        <v>4748.573925849013</v>
      </c>
      <c r="Q140" s="14">
        <v>4894.0678154648076</v>
      </c>
      <c r="R140" s="14">
        <v>4894.0678154648076</v>
      </c>
      <c r="S140" s="14">
        <v>4966.8147602726995</v>
      </c>
      <c r="T140" s="14">
        <v>5039.5617050805959</v>
      </c>
      <c r="U140" s="14">
        <v>5112.3086498884904</v>
      </c>
      <c r="V140" s="14">
        <v>5185.0555946963868</v>
      </c>
      <c r="W140" s="14">
        <v>5257.8025395042805</v>
      </c>
      <c r="X140" s="14">
        <v>5257.8025395042805</v>
      </c>
      <c r="Z140" s="128">
        <v>26</v>
      </c>
      <c r="AA140" s="13" t="s">
        <v>63</v>
      </c>
      <c r="AB140" s="19">
        <v>4003.5057375633673</v>
      </c>
      <c r="AC140" s="14">
        <v>4078.65333154992</v>
      </c>
      <c r="AD140" s="14">
        <v>4153.8009255364786</v>
      </c>
      <c r="AE140" s="14">
        <v>4228.9485195230327</v>
      </c>
      <c r="AF140" s="14">
        <v>4304.0961135095886</v>
      </c>
      <c r="AG140" s="14">
        <v>4379.2437074961435</v>
      </c>
      <c r="AH140" s="14">
        <v>4529.5388954692507</v>
      </c>
      <c r="AI140" s="14">
        <v>4529.5388954692507</v>
      </c>
      <c r="AJ140" s="14">
        <v>4604.686489455813</v>
      </c>
      <c r="AK140" s="14">
        <v>4679.834083442368</v>
      </c>
      <c r="AL140" s="14">
        <v>4754.9816774289193</v>
      </c>
      <c r="AM140" s="14">
        <v>4830.129271415477</v>
      </c>
      <c r="AN140" s="14">
        <v>4905.2768654020292</v>
      </c>
      <c r="AO140" s="14">
        <v>5055.5720533751446</v>
      </c>
      <c r="AP140" s="14">
        <v>5055.5720533751446</v>
      </c>
      <c r="AQ140" s="14">
        <v>5130.7196473616968</v>
      </c>
      <c r="AR140" s="14">
        <v>5205.8672413482545</v>
      </c>
      <c r="AS140" s="14">
        <v>5281.0148353348104</v>
      </c>
      <c r="AT140" s="14">
        <v>5356.1624293213672</v>
      </c>
      <c r="AU140" s="14">
        <v>5431.3100233079222</v>
      </c>
      <c r="AV140" s="14">
        <v>5431.3100233079222</v>
      </c>
    </row>
    <row r="141" spans="2:48">
      <c r="B141" s="128">
        <v>28</v>
      </c>
      <c r="C141" s="13" t="s">
        <v>64</v>
      </c>
      <c r="D141" s="19">
        <v>3869.1779904221794</v>
      </c>
      <c r="E141" s="14">
        <v>3941.4490416708768</v>
      </c>
      <c r="F141" s="14">
        <v>4002.9930927676251</v>
      </c>
      <c r="G141" s="14">
        <v>4060.5111719420652</v>
      </c>
      <c r="H141" s="14">
        <v>4121.5752245342346</v>
      </c>
      <c r="I141" s="14">
        <v>4184.2974117414242</v>
      </c>
      <c r="J141" s="14">
        <v>4248.8631897313526</v>
      </c>
      <c r="K141" s="14">
        <v>4315.2574280608187</v>
      </c>
      <c r="L141" s="14">
        <v>4383.5499487851721</v>
      </c>
      <c r="M141" s="14">
        <v>4453.7902756167414</v>
      </c>
      <c r="N141" s="14">
        <v>4526.0356752638854</v>
      </c>
      <c r="O141" s="14">
        <v>4600.3410191201965</v>
      </c>
      <c r="P141" s="14">
        <v>4676.7731669378045</v>
      </c>
      <c r="Q141" s="14">
        <v>4755.3615477855301</v>
      </c>
      <c r="R141" s="14">
        <v>4836.2921491092775</v>
      </c>
      <c r="S141" s="14">
        <v>4918.593575184741</v>
      </c>
      <c r="T141" s="14">
        <v>5001.012490708119</v>
      </c>
      <c r="U141" s="14">
        <v>5083.4314062314961</v>
      </c>
      <c r="V141" s="14">
        <v>5165.8503217548732</v>
      </c>
      <c r="W141" s="14">
        <v>5248.2692372782503</v>
      </c>
      <c r="X141" s="14">
        <v>5330.6881528016265</v>
      </c>
      <c r="Z141" s="128">
        <v>28</v>
      </c>
      <c r="AA141" s="13" t="s">
        <v>64</v>
      </c>
      <c r="AB141" s="19">
        <v>3923.9268589866542</v>
      </c>
      <c r="AC141" s="14">
        <v>3997.2205456105203</v>
      </c>
      <c r="AD141" s="14">
        <v>4059.6354450302874</v>
      </c>
      <c r="AE141" s="14">
        <v>4117.9674050250469</v>
      </c>
      <c r="AF141" s="14">
        <v>4179.8955139613954</v>
      </c>
      <c r="AG141" s="14">
        <v>4243.5052201175649</v>
      </c>
      <c r="AH141" s="14">
        <v>4308.9846038660526</v>
      </c>
      <c r="AI141" s="14">
        <v>4376.3183206678805</v>
      </c>
      <c r="AJ141" s="14">
        <v>4445.5771805604818</v>
      </c>
      <c r="AK141" s="14">
        <v>4516.8114080167179</v>
      </c>
      <c r="AL141" s="14">
        <v>4590.0790800688692</v>
      </c>
      <c r="AM141" s="14">
        <v>4665.4358445407488</v>
      </c>
      <c r="AN141" s="14">
        <v>4742.949507249974</v>
      </c>
      <c r="AO141" s="14">
        <v>4822.649913686696</v>
      </c>
      <c r="AP141" s="14">
        <v>4904.7256830191754</v>
      </c>
      <c r="AQ141" s="14">
        <v>4988.1916742736066</v>
      </c>
      <c r="AR141" s="14">
        <v>5071.7768174516395</v>
      </c>
      <c r="AS141" s="14">
        <v>5155.3619606296725</v>
      </c>
      <c r="AT141" s="14">
        <v>5238.9471038077054</v>
      </c>
      <c r="AU141" s="14">
        <v>5322.5322469857383</v>
      </c>
      <c r="AV141" s="14">
        <v>5406.1173901637694</v>
      </c>
    </row>
    <row r="142" spans="2:48">
      <c r="B142" s="128">
        <v>29</v>
      </c>
      <c r="C142" s="13" t="s">
        <v>65</v>
      </c>
      <c r="D142" s="19">
        <v>1419.4721992253596</v>
      </c>
      <c r="E142" s="14">
        <v>1477.2832881582347</v>
      </c>
      <c r="F142" s="14">
        <v>1520.8514642706168</v>
      </c>
      <c r="G142" s="14">
        <v>1573.0447398965293</v>
      </c>
      <c r="H142" s="14">
        <v>1622.2544549425543</v>
      </c>
      <c r="I142" s="14">
        <v>1673.3864767798077</v>
      </c>
      <c r="J142" s="14">
        <v>1724.0522686137981</v>
      </c>
      <c r="K142" s="14">
        <v>1775.3561023712227</v>
      </c>
      <c r="L142" s="14">
        <v>1826.8483591913596</v>
      </c>
      <c r="M142" s="14">
        <v>1878.8949838128015</v>
      </c>
      <c r="N142" s="14">
        <v>1931.30730205081</v>
      </c>
      <c r="O142" s="14">
        <v>1984.1679654570262</v>
      </c>
      <c r="P142" s="14">
        <v>2037.3619014777109</v>
      </c>
      <c r="Q142" s="14">
        <v>2091.0740861902268</v>
      </c>
      <c r="R142" s="14">
        <v>2145.66985578715</v>
      </c>
      <c r="S142" s="14">
        <v>2200.7996784275592</v>
      </c>
      <c r="T142" s="14">
        <v>2255.9686200391634</v>
      </c>
      <c r="U142" s="14">
        <v>2311.1375966648002</v>
      </c>
      <c r="V142" s="14">
        <v>2366.3065590260717</v>
      </c>
      <c r="W142" s="14">
        <v>2421.4755271985046</v>
      </c>
      <c r="X142" s="14">
        <v>2476.6444930035291</v>
      </c>
      <c r="Z142" s="128">
        <v>29</v>
      </c>
      <c r="AA142" s="13" t="s">
        <v>65</v>
      </c>
      <c r="AB142" s="19">
        <v>1466.726428737572</v>
      </c>
      <c r="AC142" s="14">
        <v>1526.4620488210223</v>
      </c>
      <c r="AD142" s="14">
        <v>1571.4806095161857</v>
      </c>
      <c r="AE142" s="14">
        <v>1625.4113992876851</v>
      </c>
      <c r="AF142" s="14">
        <v>1676.2593057475917</v>
      </c>
      <c r="AG142" s="14">
        <v>1729.0935125918077</v>
      </c>
      <c r="AH142" s="14">
        <v>1781.4459686359514</v>
      </c>
      <c r="AI142" s="14">
        <v>1834.4577070191608</v>
      </c>
      <c r="AJ142" s="14">
        <v>1887.6641410688401</v>
      </c>
      <c r="AK142" s="14">
        <v>1941.4433978239294</v>
      </c>
      <c r="AL142" s="14">
        <v>1995.600522136082</v>
      </c>
      <c r="AM142" s="14">
        <v>2050.2209170270903</v>
      </c>
      <c r="AN142" s="14">
        <v>2105.1856791779037</v>
      </c>
      <c r="AO142" s="14">
        <v>2160.6859425194998</v>
      </c>
      <c r="AP142" s="14">
        <v>2217.0992052863039</v>
      </c>
      <c r="AQ142" s="14">
        <v>2274.0642997224131</v>
      </c>
      <c r="AR142" s="14">
        <v>2331.0698154002675</v>
      </c>
      <c r="AS142" s="14">
        <v>2388.0753672577716</v>
      </c>
      <c r="AT142" s="14">
        <v>2445.0809043760491</v>
      </c>
      <c r="AU142" s="14">
        <v>2502.0864474989426</v>
      </c>
      <c r="AV142" s="14">
        <v>2559.0919881756154</v>
      </c>
    </row>
    <row r="143" spans="2:48">
      <c r="B143" s="128">
        <v>31</v>
      </c>
      <c r="C143" s="13" t="s">
        <v>66</v>
      </c>
      <c r="D143" s="19">
        <v>3345.2103221959596</v>
      </c>
      <c r="E143" s="14">
        <v>3434.3228985718206</v>
      </c>
      <c r="F143" s="14">
        <v>3571.8871039466358</v>
      </c>
      <c r="G143" s="14">
        <v>3705.0189063738781</v>
      </c>
      <c r="H143" s="14">
        <v>3844.881078123251</v>
      </c>
      <c r="I143" s="14">
        <v>3987.7524908597616</v>
      </c>
      <c r="J143" s="14">
        <v>4133.9652105613204</v>
      </c>
      <c r="K143" s="14">
        <v>4283.4852998294946</v>
      </c>
      <c r="L143" s="14">
        <v>4436.4406466462106</v>
      </c>
      <c r="M143" s="14">
        <v>4592.9204475044662</v>
      </c>
      <c r="N143" s="14">
        <v>4753.0284758142816</v>
      </c>
      <c r="O143" s="14">
        <v>4916.8638139618415</v>
      </c>
      <c r="P143" s="14">
        <v>5084.5481565876034</v>
      </c>
      <c r="Q143" s="14">
        <v>5256.132000116635</v>
      </c>
      <c r="R143" s="14">
        <v>5431.9620516985578</v>
      </c>
      <c r="S143" s="14">
        <v>5610.3754067394839</v>
      </c>
      <c r="T143" s="14">
        <v>5789.0171525374235</v>
      </c>
      <c r="U143" s="14">
        <v>5967.6588983353722</v>
      </c>
      <c r="V143" s="14">
        <v>6146.3006441333109</v>
      </c>
      <c r="W143" s="14">
        <v>6324.9423899312587</v>
      </c>
      <c r="X143" s="14">
        <v>6503.5841357291993</v>
      </c>
      <c r="Z143" s="128">
        <v>31</v>
      </c>
      <c r="AA143" s="13" t="s">
        <v>66</v>
      </c>
      <c r="AB143" s="19">
        <v>3456.5723738218635</v>
      </c>
      <c r="AC143" s="14">
        <v>3548.6515078652769</v>
      </c>
      <c r="AD143" s="14">
        <v>3690.7952256370195</v>
      </c>
      <c r="AE143" s="14">
        <v>3828.3589857670636</v>
      </c>
      <c r="AF143" s="14">
        <v>3972.8771692139744</v>
      </c>
      <c r="AG143" s="14">
        <v>4120.5047712804835</v>
      </c>
      <c r="AH143" s="14">
        <v>4271.5849124209062</v>
      </c>
      <c r="AI143" s="14">
        <v>4426.0825254608189</v>
      </c>
      <c r="AJ143" s="14">
        <v>4584.1297557730632</v>
      </c>
      <c r="AK143" s="14">
        <v>4745.8187692018901</v>
      </c>
      <c r="AL143" s="14">
        <v>4911.2567937741396</v>
      </c>
      <c r="AM143" s="14">
        <v>5080.54621032863</v>
      </c>
      <c r="AN143" s="14">
        <v>5253.8127647204055</v>
      </c>
      <c r="AO143" s="14">
        <v>5431.1086344005189</v>
      </c>
      <c r="AP143" s="14">
        <v>5612.7920683996017</v>
      </c>
      <c r="AQ143" s="14">
        <v>5797.1448040298401</v>
      </c>
      <c r="AR143" s="14">
        <v>5981.7335335453954</v>
      </c>
      <c r="AS143" s="14">
        <v>6166.322263060958</v>
      </c>
      <c r="AT143" s="14">
        <v>6350.9109925765088</v>
      </c>
      <c r="AU143" s="14">
        <v>6535.4997220920704</v>
      </c>
      <c r="AV143" s="14">
        <v>6720.0884516076248</v>
      </c>
    </row>
    <row r="144" spans="2:48">
      <c r="B144" s="128">
        <v>32</v>
      </c>
      <c r="C144" s="13" t="s">
        <v>67</v>
      </c>
      <c r="D144" s="19">
        <v>10163.525754273478</v>
      </c>
      <c r="E144" s="14">
        <v>10433.721555971288</v>
      </c>
      <c r="F144" s="14">
        <v>10831.721641527838</v>
      </c>
      <c r="G144" s="14">
        <v>11305.607514496034</v>
      </c>
      <c r="H144" s="14">
        <v>11821.607636780796</v>
      </c>
      <c r="I144" s="14">
        <v>12346.184553755633</v>
      </c>
      <c r="J144" s="14">
        <v>12879.977164669455</v>
      </c>
      <c r="K144" s="14">
        <v>13422.905216493138</v>
      </c>
      <c r="L144" s="14">
        <v>13975.318146808269</v>
      </c>
      <c r="M144" s="14">
        <v>14537.463282064014</v>
      </c>
      <c r="N144" s="14">
        <v>15109.626564180267</v>
      </c>
      <c r="O144" s="14">
        <v>15692.083064000317</v>
      </c>
      <c r="P144" s="14">
        <v>16285.163265272568</v>
      </c>
      <c r="Q144" s="14">
        <v>16889.028200909735</v>
      </c>
      <c r="R144" s="14">
        <v>17504.551612023075</v>
      </c>
      <c r="S144" s="14">
        <v>18127.303060744103</v>
      </c>
      <c r="T144" s="14">
        <v>18750.737091769915</v>
      </c>
      <c r="U144" s="14">
        <v>19374.17112279572</v>
      </c>
      <c r="V144" s="14">
        <v>19997.605153821547</v>
      </c>
      <c r="W144" s="14">
        <v>20621.039184847348</v>
      </c>
      <c r="X144" s="14">
        <v>21244.473215873164</v>
      </c>
      <c r="Z144" s="128">
        <v>32</v>
      </c>
      <c r="AA144" s="13" t="s">
        <v>67</v>
      </c>
      <c r="AB144" s="19">
        <v>10501.869526633243</v>
      </c>
      <c r="AC144" s="14">
        <v>10781.060146569573</v>
      </c>
      <c r="AD144" s="14">
        <v>11192.309654974299</v>
      </c>
      <c r="AE144" s="14">
        <v>11681.971188653606</v>
      </c>
      <c r="AF144" s="14">
        <v>12215.148955009232</v>
      </c>
      <c r="AG144" s="14">
        <v>12757.189037550159</v>
      </c>
      <c r="AH144" s="14">
        <v>13308.7516044813</v>
      </c>
      <c r="AI144" s="14">
        <v>13869.753731150191</v>
      </c>
      <c r="AJ144" s="14">
        <v>14440.556487915521</v>
      </c>
      <c r="AK144" s="14">
        <v>15021.415434723926</v>
      </c>
      <c r="AL144" s="14">
        <v>15612.626032501834</v>
      </c>
      <c r="AM144" s="14">
        <v>16214.47250920089</v>
      </c>
      <c r="AN144" s="14">
        <v>16827.296350373486</v>
      </c>
      <c r="AO144" s="14">
        <v>17451.263949718024</v>
      </c>
      <c r="AP144" s="14">
        <v>18087.278135187324</v>
      </c>
      <c r="AQ144" s="14">
        <v>18730.760979636274</v>
      </c>
      <c r="AR144" s="14">
        <v>19374.949129554938</v>
      </c>
      <c r="AS144" s="14">
        <v>20019.137279473591</v>
      </c>
      <c r="AT144" s="14">
        <v>20663.325429392266</v>
      </c>
      <c r="AU144" s="14">
        <v>21307.513579310915</v>
      </c>
      <c r="AV144" s="14">
        <v>21951.701729229586</v>
      </c>
    </row>
    <row r="145" spans="2:48">
      <c r="B145" s="128">
        <v>33</v>
      </c>
      <c r="C145" s="13" t="s">
        <v>68</v>
      </c>
      <c r="D145" s="19">
        <v>6535.2430322887321</v>
      </c>
      <c r="E145" s="14">
        <v>7008.0053546499066</v>
      </c>
      <c r="F145" s="14">
        <v>7510.3076601018365</v>
      </c>
      <c r="G145" s="14">
        <v>8025.3842881798046</v>
      </c>
      <c r="H145" s="14">
        <v>8553.0191595675005</v>
      </c>
      <c r="I145" s="14">
        <v>9093.0007170445115</v>
      </c>
      <c r="J145" s="14">
        <v>9645.1290999628272</v>
      </c>
      <c r="K145" s="14">
        <v>10209.215085477234</v>
      </c>
      <c r="L145" s="14">
        <v>10785.079153400897</v>
      </c>
      <c r="M145" s="14">
        <v>11372.55066365427</v>
      </c>
      <c r="N145" s="14">
        <v>11971.46712932606</v>
      </c>
      <c r="O145" s="14">
        <v>12581.673571404881</v>
      </c>
      <c r="P145" s="14">
        <v>13203.021943660593</v>
      </c>
      <c r="Q145" s="14">
        <v>13835.370618091645</v>
      </c>
      <c r="R145" s="14">
        <v>14478.58392291657</v>
      </c>
      <c r="S145" s="14">
        <v>15132.531726356225</v>
      </c>
      <c r="T145" s="14">
        <v>15797.089060490363</v>
      </c>
      <c r="U145" s="14">
        <v>16472.135780325349</v>
      </c>
      <c r="V145" s="14">
        <v>17157.556253915849</v>
      </c>
      <c r="W145" s="14">
        <v>17853.239079970874</v>
      </c>
      <c r="X145" s="14">
        <v>18559.076829866077</v>
      </c>
      <c r="Z145" s="128">
        <v>33</v>
      </c>
      <c r="AA145" s="13" t="s">
        <v>68</v>
      </c>
      <c r="AB145" s="19">
        <v>6752.8012728336253</v>
      </c>
      <c r="AC145" s="14">
        <v>7241.3018529062037</v>
      </c>
      <c r="AD145" s="14">
        <v>7760.3258021066258</v>
      </c>
      <c r="AE145" s="14">
        <v>8292.5493311333103</v>
      </c>
      <c r="AF145" s="14">
        <v>8837.7491673895038</v>
      </c>
      <c r="AG145" s="14">
        <v>9395.7067109149211</v>
      </c>
      <c r="AH145" s="14">
        <v>9966.2154477005897</v>
      </c>
      <c r="AI145" s="14">
        <v>10549.079855672771</v>
      </c>
      <c r="AJ145" s="14">
        <v>11144.114438417613</v>
      </c>
      <c r="AK145" s="14">
        <v>11751.142875247322</v>
      </c>
      <c r="AL145" s="14">
        <v>12369.997270061325</v>
      </c>
      <c r="AM145" s="14">
        <v>13000.51748459695</v>
      </c>
      <c r="AN145" s="14">
        <v>13642.550544165057</v>
      </c>
      <c r="AO145" s="14">
        <v>14295.950105967919</v>
      </c>
      <c r="AP145" s="14">
        <v>14960.575981710464</v>
      </c>
      <c r="AQ145" s="14">
        <v>15636.293707526629</v>
      </c>
      <c r="AR145" s="14">
        <v>16322.974155314087</v>
      </c>
      <c r="AS145" s="14">
        <v>17020.493180452384</v>
      </c>
      <c r="AT145" s="14">
        <v>17728.731301608706</v>
      </c>
      <c r="AU145" s="14">
        <v>18447.573408943106</v>
      </c>
      <c r="AV145" s="14">
        <v>19176.90849753232</v>
      </c>
    </row>
    <row r="146" spans="2:48">
      <c r="B146" s="128">
        <v>34</v>
      </c>
      <c r="C146" s="13" t="s">
        <v>69</v>
      </c>
      <c r="D146" s="19">
        <v>1526.432722895652</v>
      </c>
      <c r="E146" s="14">
        <v>1638.9030367102323</v>
      </c>
      <c r="F146" s="14">
        <v>1761.48544336584</v>
      </c>
      <c r="G146" s="14">
        <v>1879.9459350637969</v>
      </c>
      <c r="H146" s="14">
        <v>1997.8836714587255</v>
      </c>
      <c r="I146" s="14">
        <v>2113.8818140439985</v>
      </c>
      <c r="J146" s="14">
        <v>2227.8506772850219</v>
      </c>
      <c r="K146" s="14">
        <v>2340.1723536776681</v>
      </c>
      <c r="L146" s="14">
        <v>2450.8246642988283</v>
      </c>
      <c r="M146" s="14">
        <v>2559.9850285555681</v>
      </c>
      <c r="N146" s="14">
        <v>2666.7586351814584</v>
      </c>
      <c r="O146" s="14">
        <v>2771.3914888947847</v>
      </c>
      <c r="P146" s="14">
        <v>2875.5022440942271</v>
      </c>
      <c r="Q146" s="14">
        <v>2977.1237688462102</v>
      </c>
      <c r="R146" s="14">
        <v>3078.5837254586895</v>
      </c>
      <c r="S146" s="14">
        <v>3180.5164910737908</v>
      </c>
      <c r="T146" s="14">
        <v>3282.4854987728727</v>
      </c>
      <c r="U146" s="14">
        <v>3384.454506471955</v>
      </c>
      <c r="V146" s="14">
        <v>3486.4235141710406</v>
      </c>
      <c r="W146" s="14">
        <v>3588.3925218701293</v>
      </c>
      <c r="X146" s="14">
        <v>3690.3615295692111</v>
      </c>
      <c r="Z146" s="128">
        <v>34</v>
      </c>
      <c r="AA146" s="13" t="s">
        <v>69</v>
      </c>
      <c r="AB146" s="19">
        <v>1577.2476682408487</v>
      </c>
      <c r="AC146" s="14">
        <v>1693.4621188023164</v>
      </c>
      <c r="AD146" s="14">
        <v>1820.1252937754889</v>
      </c>
      <c r="AE146" s="14">
        <v>1942.5293352420701</v>
      </c>
      <c r="AF146" s="14">
        <v>2064.3932188815866</v>
      </c>
      <c r="AG146" s="14">
        <v>2184.2529396335235</v>
      </c>
      <c r="AH146" s="14">
        <v>2302.0158263318408</v>
      </c>
      <c r="AI146" s="14">
        <v>2418.0766913315988</v>
      </c>
      <c r="AJ146" s="14">
        <v>2532.4126173733371</v>
      </c>
      <c r="AK146" s="14">
        <v>2645.2069301561824</v>
      </c>
      <c r="AL146" s="14">
        <v>2755.5350301466492</v>
      </c>
      <c r="AM146" s="14">
        <v>2863.6511115600924</v>
      </c>
      <c r="AN146" s="14">
        <v>2971.2277138001236</v>
      </c>
      <c r="AO146" s="14">
        <v>3076.2322191111011</v>
      </c>
      <c r="AP146" s="14">
        <v>3181.0697776792094</v>
      </c>
      <c r="AQ146" s="14">
        <v>3286.3958850616368</v>
      </c>
      <c r="AR146" s="14">
        <v>3391.7594410270217</v>
      </c>
      <c r="AS146" s="14">
        <v>3497.1229969924066</v>
      </c>
      <c r="AT146" s="14">
        <v>3602.4865529577946</v>
      </c>
      <c r="AU146" s="14">
        <v>3707.8501089231859</v>
      </c>
      <c r="AV146" s="14">
        <v>3813.2136648885712</v>
      </c>
    </row>
    <row r="147" spans="2:48">
      <c r="B147" s="128">
        <v>35</v>
      </c>
      <c r="C147" s="3" t="s">
        <v>70</v>
      </c>
      <c r="D147" s="19">
        <v>378.24031795901971</v>
      </c>
      <c r="E147" s="14">
        <v>391.15720037438746</v>
      </c>
      <c r="F147" s="14">
        <v>404.73887428614586</v>
      </c>
      <c r="G147" s="14">
        <v>418.42420672306213</v>
      </c>
      <c r="H147" s="14">
        <v>432.12570225757577</v>
      </c>
      <c r="I147" s="14">
        <v>445.82971804523288</v>
      </c>
      <c r="J147" s="14">
        <v>459.53412680681555</v>
      </c>
      <c r="K147" s="14">
        <v>473.23859684339607</v>
      </c>
      <c r="L147" s="14">
        <v>486.9430764343648</v>
      </c>
      <c r="M147" s="14">
        <v>500.64755751511467</v>
      </c>
      <c r="N147" s="14">
        <v>514.35203882816074</v>
      </c>
      <c r="O147" s="14">
        <v>528.05652017742784</v>
      </c>
      <c r="P147" s="14">
        <v>541.76100153234233</v>
      </c>
      <c r="Q147" s="14">
        <v>555.46548288813767</v>
      </c>
      <c r="R147" s="14">
        <v>569.16996424407046</v>
      </c>
      <c r="S147" s="14">
        <v>582.87444560002484</v>
      </c>
      <c r="T147" s="14">
        <v>596.57892695598241</v>
      </c>
      <c r="U147" s="14">
        <v>610.28340831194032</v>
      </c>
      <c r="V147" s="14">
        <v>623.98788966789834</v>
      </c>
      <c r="W147" s="14">
        <v>637.69237102385659</v>
      </c>
      <c r="X147" s="14">
        <v>651.39685237981473</v>
      </c>
      <c r="Z147" s="128">
        <v>35</v>
      </c>
      <c r="AA147" s="3" t="s">
        <v>70</v>
      </c>
      <c r="AB147" s="19">
        <v>381.90924904322225</v>
      </c>
      <c r="AC147" s="14">
        <v>394.95142521801904</v>
      </c>
      <c r="AD147" s="14">
        <v>408.66484136672142</v>
      </c>
      <c r="AE147" s="14">
        <v>422.48292152827588</v>
      </c>
      <c r="AF147" s="14">
        <v>436.3173215694743</v>
      </c>
      <c r="AG147" s="14">
        <v>450.15426631027162</v>
      </c>
      <c r="AH147" s="14">
        <v>463.99160783684169</v>
      </c>
      <c r="AI147" s="14">
        <v>477.82901123277713</v>
      </c>
      <c r="AJ147" s="14">
        <v>491.66642427577818</v>
      </c>
      <c r="AK147" s="14">
        <v>505.50383882301139</v>
      </c>
      <c r="AL147" s="14">
        <v>519.34125360479402</v>
      </c>
      <c r="AM147" s="14">
        <v>533.17866842314868</v>
      </c>
      <c r="AN147" s="14">
        <v>547.0160832472061</v>
      </c>
      <c r="AO147" s="14">
        <v>560.85349807215277</v>
      </c>
      <c r="AP147" s="14">
        <v>574.69091289723804</v>
      </c>
      <c r="AQ147" s="14">
        <v>588.5283277223449</v>
      </c>
      <c r="AR147" s="14">
        <v>602.36574254745551</v>
      </c>
      <c r="AS147" s="14">
        <v>616.20315737256612</v>
      </c>
      <c r="AT147" s="14">
        <v>630.04057219767697</v>
      </c>
      <c r="AU147" s="14">
        <v>643.87798702278803</v>
      </c>
      <c r="AV147" s="14">
        <v>657.71540184789899</v>
      </c>
    </row>
    <row r="148" spans="2:48">
      <c r="B148" s="128">
        <v>36</v>
      </c>
      <c r="C148" s="13" t="s">
        <v>71</v>
      </c>
      <c r="D148" s="19">
        <v>988.74337177651944</v>
      </c>
      <c r="E148" s="14">
        <v>1029.7127940007936</v>
      </c>
      <c r="F148" s="14">
        <v>1074.2445851316602</v>
      </c>
      <c r="G148" s="14">
        <v>1118.7751385421657</v>
      </c>
      <c r="H148" s="14">
        <v>1163.3056919399914</v>
      </c>
      <c r="I148" s="14">
        <v>1207.8362453378181</v>
      </c>
      <c r="J148" s="14">
        <v>1252.3667987356434</v>
      </c>
      <c r="K148" s="14">
        <v>1296.8973521334703</v>
      </c>
      <c r="L148" s="14">
        <v>1341.4279055312954</v>
      </c>
      <c r="M148" s="14">
        <v>1385.9584589291223</v>
      </c>
      <c r="N148" s="14">
        <v>1430.4890123269477</v>
      </c>
      <c r="O148" s="14">
        <v>1475.0195657247743</v>
      </c>
      <c r="P148" s="14">
        <v>1519.5501191225999</v>
      </c>
      <c r="Q148" s="14">
        <v>1564.0806725204261</v>
      </c>
      <c r="R148" s="14">
        <v>1608.6112259182523</v>
      </c>
      <c r="S148" s="14">
        <v>1653.1417793160786</v>
      </c>
      <c r="T148" s="14">
        <v>1697.6723327139041</v>
      </c>
      <c r="U148" s="14">
        <v>1742.2028861117305</v>
      </c>
      <c r="V148" s="14">
        <v>1786.7334395095563</v>
      </c>
      <c r="W148" s="14">
        <v>1831.2639929073825</v>
      </c>
      <c r="X148" s="14">
        <v>1875.7945463052081</v>
      </c>
      <c r="Z148" s="128">
        <v>36</v>
      </c>
      <c r="AA148" s="13" t="s">
        <v>71</v>
      </c>
      <c r="AB148" s="19">
        <v>998.33418248275177</v>
      </c>
      <c r="AC148" s="14">
        <v>1039.7010081026012</v>
      </c>
      <c r="AD148" s="14">
        <v>1084.6647576074374</v>
      </c>
      <c r="AE148" s="14">
        <v>1129.6272573860247</v>
      </c>
      <c r="AF148" s="14">
        <v>1174.5897571518092</v>
      </c>
      <c r="AG148" s="14">
        <v>1219.5522569175951</v>
      </c>
      <c r="AH148" s="14">
        <v>1264.5147566833793</v>
      </c>
      <c r="AI148" s="14">
        <v>1309.477256449165</v>
      </c>
      <c r="AJ148" s="14">
        <v>1354.4397562149495</v>
      </c>
      <c r="AK148" s="14">
        <v>1399.4022559807349</v>
      </c>
      <c r="AL148" s="14">
        <v>1444.3647557465192</v>
      </c>
      <c r="AM148" s="14">
        <v>1489.3272555123046</v>
      </c>
      <c r="AN148" s="14">
        <v>1534.2897552780892</v>
      </c>
      <c r="AO148" s="14">
        <v>1579.2522550438746</v>
      </c>
      <c r="AP148" s="14">
        <v>1624.2147548096591</v>
      </c>
      <c r="AQ148" s="14">
        <v>1669.1772545754443</v>
      </c>
      <c r="AR148" s="14">
        <v>1714.139754341229</v>
      </c>
      <c r="AS148" s="14">
        <v>1759.1022541070145</v>
      </c>
      <c r="AT148" s="14">
        <v>1804.0647538727994</v>
      </c>
      <c r="AU148" s="14">
        <v>1849.0272536385842</v>
      </c>
      <c r="AV148" s="14">
        <v>1893.9897534043682</v>
      </c>
    </row>
    <row r="149" spans="2:48">
      <c r="B149" s="128">
        <v>39</v>
      </c>
      <c r="C149" s="13" t="s">
        <v>72</v>
      </c>
      <c r="D149" s="19">
        <v>3703.8472207190698</v>
      </c>
      <c r="E149" s="14">
        <v>3760.2987193611607</v>
      </c>
      <c r="F149" s="14">
        <v>3890.5774006177489</v>
      </c>
      <c r="G149" s="14">
        <v>4019.9153569690311</v>
      </c>
      <c r="H149" s="14">
        <v>4159.4861471129962</v>
      </c>
      <c r="I149" s="14">
        <v>4303.2062155303993</v>
      </c>
      <c r="J149" s="14">
        <v>4451.293250241386</v>
      </c>
      <c r="K149" s="14">
        <v>4603.6060775263895</v>
      </c>
      <c r="L149" s="14">
        <v>4760.2847488230545</v>
      </c>
      <c r="M149" s="14">
        <v>4921.4346894611172</v>
      </c>
      <c r="N149" s="14">
        <v>5087.1858205653807</v>
      </c>
      <c r="O149" s="14">
        <v>5257.662634762105</v>
      </c>
      <c r="P149" s="14">
        <v>5433.021385328283</v>
      </c>
      <c r="Q149" s="14">
        <v>5613.3178514634292</v>
      </c>
      <c r="R149" s="14">
        <v>5799.023888624115</v>
      </c>
      <c r="S149" s="14">
        <v>5987.8470246185479</v>
      </c>
      <c r="T149" s="14">
        <v>6176.9010841202544</v>
      </c>
      <c r="U149" s="14">
        <v>6365.9551437308755</v>
      </c>
      <c r="V149" s="14">
        <v>6555.0092033721867</v>
      </c>
      <c r="W149" s="14">
        <v>6744.0632630221571</v>
      </c>
      <c r="X149" s="14">
        <v>6933.1173226745614</v>
      </c>
      <c r="Z149" s="128">
        <v>39</v>
      </c>
      <c r="AA149" s="13" t="s">
        <v>72</v>
      </c>
      <c r="AB149" s="19">
        <v>3739.7745387600453</v>
      </c>
      <c r="AC149" s="14">
        <v>3796.7736169389632</v>
      </c>
      <c r="AD149" s="14">
        <v>3928.3160014037412</v>
      </c>
      <c r="AE149" s="14">
        <v>4058.9085359316309</v>
      </c>
      <c r="AF149" s="14">
        <v>4199.833162739993</v>
      </c>
      <c r="AG149" s="14">
        <v>4344.947315821044</v>
      </c>
      <c r="AH149" s="14">
        <v>4494.4707947687275</v>
      </c>
      <c r="AI149" s="14">
        <v>4648.2610564783945</v>
      </c>
      <c r="AJ149" s="14">
        <v>4806.4595108866388</v>
      </c>
      <c r="AK149" s="14">
        <v>4969.1726059488901</v>
      </c>
      <c r="AL149" s="14">
        <v>5136.5315230248652</v>
      </c>
      <c r="AM149" s="14">
        <v>5308.6619623192983</v>
      </c>
      <c r="AN149" s="14">
        <v>5485.7216927659674</v>
      </c>
      <c r="AO149" s="14">
        <v>5667.7670346226232</v>
      </c>
      <c r="AP149" s="14">
        <v>5855.2744203437696</v>
      </c>
      <c r="AQ149" s="14">
        <v>6045.9291407573473</v>
      </c>
      <c r="AR149" s="14">
        <v>6236.8170246362224</v>
      </c>
      <c r="AS149" s="14">
        <v>6427.7049086250645</v>
      </c>
      <c r="AT149" s="14">
        <v>6618.5927926448967</v>
      </c>
      <c r="AU149" s="14">
        <v>6809.480676673471</v>
      </c>
      <c r="AV149" s="14">
        <v>7000.3685607045036</v>
      </c>
    </row>
    <row r="150" spans="2:48">
      <c r="B150" s="128">
        <v>40</v>
      </c>
      <c r="C150" s="13" t="s">
        <v>73</v>
      </c>
      <c r="D150" s="19">
        <v>550.71030641056336</v>
      </c>
      <c r="E150" s="14">
        <v>590.05277377591653</v>
      </c>
      <c r="F150" s="14">
        <v>629.85964092213999</v>
      </c>
      <c r="G150" s="14">
        <v>668.39563070083329</v>
      </c>
      <c r="H150" s="14">
        <v>705.59331723974014</v>
      </c>
      <c r="I150" s="14">
        <v>741.58351674435698</v>
      </c>
      <c r="J150" s="14">
        <v>776.27154797221112</v>
      </c>
      <c r="K150" s="14">
        <v>809.74633815523669</v>
      </c>
      <c r="L150" s="14">
        <v>841.95833649417966</v>
      </c>
      <c r="M150" s="14">
        <v>873.08538657292195</v>
      </c>
      <c r="N150" s="14">
        <v>903.12186907293722</v>
      </c>
      <c r="O150" s="14">
        <v>931.83115690934176</v>
      </c>
      <c r="P150" s="14">
        <v>959.26845490950427</v>
      </c>
      <c r="Q150" s="14">
        <v>985.37011823934427</v>
      </c>
      <c r="R150" s="14">
        <v>1011.0005189442302</v>
      </c>
      <c r="S150" s="14">
        <v>1036.6257940308055</v>
      </c>
      <c r="T150" s="14">
        <v>1062.2510691173777</v>
      </c>
      <c r="U150" s="14">
        <v>1087.8763442039512</v>
      </c>
      <c r="V150" s="14">
        <v>1113.5016192905264</v>
      </c>
      <c r="W150" s="14">
        <v>1139.1268943770999</v>
      </c>
      <c r="X150" s="14">
        <v>1164.7521694636732</v>
      </c>
      <c r="Z150" s="128">
        <v>40</v>
      </c>
      <c r="AA150" s="13" t="s">
        <v>73</v>
      </c>
      <c r="AB150" s="19">
        <v>556.05219638274582</v>
      </c>
      <c r="AC150" s="14">
        <v>595.77628568154296</v>
      </c>
      <c r="AD150" s="14">
        <v>635.96927943908486</v>
      </c>
      <c r="AE150" s="14">
        <v>674.87906831863154</v>
      </c>
      <c r="AF150" s="14">
        <v>712.43757241696551</v>
      </c>
      <c r="AG150" s="14">
        <v>748.77687685677733</v>
      </c>
      <c r="AH150" s="14">
        <v>783.80138198754139</v>
      </c>
      <c r="AI150" s="14">
        <v>817.6008776353425</v>
      </c>
      <c r="AJ150" s="14">
        <v>850.12533235817318</v>
      </c>
      <c r="AK150" s="14">
        <v>881.55431482267932</v>
      </c>
      <c r="AL150" s="14">
        <v>911.88215120294467</v>
      </c>
      <c r="AM150" s="14">
        <v>940.86991913136251</v>
      </c>
      <c r="AN150" s="14">
        <v>968.57335892212654</v>
      </c>
      <c r="AO150" s="14">
        <v>994.92820838626585</v>
      </c>
      <c r="AP150" s="14">
        <v>1020.8072239779896</v>
      </c>
      <c r="AQ150" s="14">
        <v>1046.6810642329046</v>
      </c>
      <c r="AR150" s="14">
        <v>1072.5549044878164</v>
      </c>
      <c r="AS150" s="14">
        <v>1098.4287447427296</v>
      </c>
      <c r="AT150" s="14">
        <v>1124.3025849976445</v>
      </c>
      <c r="AU150" s="14">
        <v>1150.1764252525579</v>
      </c>
      <c r="AV150" s="14">
        <v>1176.0502655074706</v>
      </c>
    </row>
    <row r="151" spans="2:48">
      <c r="B151" s="128">
        <v>45</v>
      </c>
      <c r="C151" s="13" t="s">
        <v>74</v>
      </c>
      <c r="D151" s="19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Z151" s="128">
        <v>45</v>
      </c>
      <c r="AA151" s="13" t="s">
        <v>74</v>
      </c>
      <c r="AB151" s="19"/>
      <c r="AC151" s="14"/>
      <c r="AD151" s="14"/>
      <c r="AE151" s="14"/>
      <c r="AF151" s="14"/>
      <c r="AG151" s="14"/>
      <c r="AH151" s="14"/>
      <c r="AI151" s="14"/>
      <c r="AJ151" s="14"/>
      <c r="AK151" s="14"/>
      <c r="AL151" s="14"/>
      <c r="AM151" s="14"/>
      <c r="AN151" s="14"/>
      <c r="AO151" s="14"/>
      <c r="AP151" s="14"/>
      <c r="AQ151" s="14"/>
      <c r="AR151" s="14"/>
      <c r="AS151" s="14"/>
      <c r="AT151" s="14"/>
      <c r="AU151" s="14"/>
      <c r="AV151" s="14"/>
    </row>
    <row r="152" spans="2:48" ht="13.5" thickBot="1">
      <c r="B152" s="128">
        <v>46</v>
      </c>
      <c r="C152" s="21" t="s">
        <v>89</v>
      </c>
      <c r="D152" s="19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Z152" s="128">
        <v>46</v>
      </c>
      <c r="AA152" s="21" t="s">
        <v>89</v>
      </c>
      <c r="AB152" s="19"/>
      <c r="AC152" s="14"/>
      <c r="AD152" s="14"/>
      <c r="AE152" s="14"/>
      <c r="AF152" s="14"/>
      <c r="AG152" s="14"/>
      <c r="AH152" s="14"/>
      <c r="AI152" s="14"/>
      <c r="AJ152" s="14"/>
      <c r="AK152" s="14"/>
      <c r="AL152" s="14"/>
      <c r="AM152" s="14"/>
      <c r="AN152" s="14"/>
      <c r="AO152" s="14"/>
      <c r="AP152" s="14"/>
      <c r="AQ152" s="14"/>
      <c r="AR152" s="14"/>
      <c r="AS152" s="14"/>
      <c r="AT152" s="14"/>
      <c r="AU152" s="14"/>
      <c r="AV152" s="14"/>
    </row>
    <row r="153" spans="2:48" ht="13.5" thickBot="1">
      <c r="B153" s="22"/>
      <c r="C153" s="23" t="s">
        <v>75</v>
      </c>
      <c r="D153" s="24">
        <f>+SUM(D129:D151)</f>
        <v>703453.54066817591</v>
      </c>
      <c r="E153" s="24">
        <f t="shared" ref="E153:X153" si="18">+SUM(E129:E151)</f>
        <v>717271.60884198791</v>
      </c>
      <c r="F153" s="24">
        <f t="shared" si="18"/>
        <v>736056.58505022177</v>
      </c>
      <c r="G153" s="24">
        <f t="shared" si="18"/>
        <v>755506.01366601489</v>
      </c>
      <c r="H153" s="24">
        <f t="shared" si="18"/>
        <v>776291.66513028694</v>
      </c>
      <c r="I153" s="24">
        <f t="shared" si="18"/>
        <v>797620.89316604973</v>
      </c>
      <c r="J153" s="24">
        <f t="shared" si="18"/>
        <v>819618.51177972462</v>
      </c>
      <c r="K153" s="24">
        <f t="shared" si="18"/>
        <v>842060.60246693844</v>
      </c>
      <c r="L153" s="24">
        <f t="shared" si="18"/>
        <v>865189.3976847895</v>
      </c>
      <c r="M153" s="24">
        <f t="shared" si="18"/>
        <v>888953.1980173327</v>
      </c>
      <c r="N153" s="24">
        <f t="shared" si="18"/>
        <v>913364.08779437584</v>
      </c>
      <c r="O153" s="24">
        <f t="shared" si="18"/>
        <v>938441.47336914239</v>
      </c>
      <c r="P153" s="24">
        <f t="shared" si="18"/>
        <v>964208.88966625917</v>
      </c>
      <c r="Q153" s="24">
        <f t="shared" si="18"/>
        <v>990746.20238502347</v>
      </c>
      <c r="R153" s="24">
        <f t="shared" si="18"/>
        <v>1017913.9596539078</v>
      </c>
      <c r="S153" s="24">
        <f t="shared" si="18"/>
        <v>1045613.3181803856</v>
      </c>
      <c r="T153" s="24">
        <f t="shared" si="18"/>
        <v>1073359.6362580757</v>
      </c>
      <c r="U153" s="24">
        <f t="shared" si="18"/>
        <v>1101116.7988447698</v>
      </c>
      <c r="V153" s="24">
        <f t="shared" si="18"/>
        <v>1128884.7705785653</v>
      </c>
      <c r="W153" s="24">
        <f t="shared" si="18"/>
        <v>1156663.5088959492</v>
      </c>
      <c r="X153" s="24">
        <f t="shared" si="18"/>
        <v>1184380.2187946634</v>
      </c>
      <c r="Z153" s="22"/>
      <c r="AA153" s="23" t="s">
        <v>75</v>
      </c>
      <c r="AB153" s="24">
        <f>+SUM(AB129:AB151)</f>
        <v>722854.73271970439</v>
      </c>
      <c r="AC153" s="24">
        <f t="shared" ref="AC153:AV153" si="19">+SUM(AC129:AC151)</f>
        <v>737026.20209870313</v>
      </c>
      <c r="AD153" s="24">
        <f t="shared" si="19"/>
        <v>756305.10650995094</v>
      </c>
      <c r="AE153" s="24">
        <f t="shared" si="19"/>
        <v>776273.75245483697</v>
      </c>
      <c r="AF153" s="24">
        <f t="shared" si="19"/>
        <v>797616.92731411802</v>
      </c>
      <c r="AG153" s="24">
        <f t="shared" si="19"/>
        <v>819518.93810697237</v>
      </c>
      <c r="AH153" s="24">
        <f t="shared" si="19"/>
        <v>842108.42637014668</v>
      </c>
      <c r="AI153" s="24">
        <f t="shared" si="19"/>
        <v>865154.0925763105</v>
      </c>
      <c r="AJ153" s="24">
        <f t="shared" si="19"/>
        <v>888906.03754339938</v>
      </c>
      <c r="AK153" s="24">
        <f t="shared" si="19"/>
        <v>913310.73827532481</v>
      </c>
      <c r="AL153" s="24">
        <f t="shared" si="19"/>
        <v>938380.60959779262</v>
      </c>
      <c r="AM153" s="24">
        <f t="shared" si="19"/>
        <v>964135.59720711992</v>
      </c>
      <c r="AN153" s="24">
        <f t="shared" si="19"/>
        <v>990599.89558443066</v>
      </c>
      <c r="AO153" s="24">
        <f t="shared" si="19"/>
        <v>1017855.9583833797</v>
      </c>
      <c r="AP153" s="24">
        <f t="shared" si="19"/>
        <v>1045759.3589852549</v>
      </c>
      <c r="AQ153" s="24">
        <f t="shared" si="19"/>
        <v>1074209.6498386832</v>
      </c>
      <c r="AR153" s="24">
        <f t="shared" si="19"/>
        <v>1102708.2819107184</v>
      </c>
      <c r="AS153" s="24">
        <f t="shared" si="19"/>
        <v>1131218.1249447723</v>
      </c>
      <c r="AT153" s="24">
        <f t="shared" si="19"/>
        <v>1159739.1410859157</v>
      </c>
      <c r="AU153" s="24">
        <f t="shared" si="19"/>
        <v>1188271.2852620175</v>
      </c>
      <c r="AV153" s="24">
        <f t="shared" si="19"/>
        <v>1216739.3593148603</v>
      </c>
    </row>
    <row r="156" spans="2:48">
      <c r="B156" s="12" t="s">
        <v>98</v>
      </c>
      <c r="Z156" s="12" t="s">
        <v>99</v>
      </c>
    </row>
    <row r="157" spans="2:48" ht="13.5" thickBot="1"/>
    <row r="158" spans="2:48" ht="13.5" thickBot="1">
      <c r="B158" s="121" t="s">
        <v>40</v>
      </c>
      <c r="C158" s="122" t="s">
        <v>41</v>
      </c>
      <c r="D158" s="123">
        <f>+D128</f>
        <v>2022</v>
      </c>
      <c r="E158" s="124">
        <f t="shared" ref="E158:X158" si="20">+D158+1</f>
        <v>2023</v>
      </c>
      <c r="F158" s="124">
        <f t="shared" si="20"/>
        <v>2024</v>
      </c>
      <c r="G158" s="124">
        <f t="shared" si="20"/>
        <v>2025</v>
      </c>
      <c r="H158" s="124">
        <f t="shared" si="20"/>
        <v>2026</v>
      </c>
      <c r="I158" s="124">
        <f t="shared" si="20"/>
        <v>2027</v>
      </c>
      <c r="J158" s="124">
        <f t="shared" si="20"/>
        <v>2028</v>
      </c>
      <c r="K158" s="124">
        <f t="shared" si="20"/>
        <v>2029</v>
      </c>
      <c r="L158" s="124">
        <f t="shared" si="20"/>
        <v>2030</v>
      </c>
      <c r="M158" s="124">
        <f t="shared" si="20"/>
        <v>2031</v>
      </c>
      <c r="N158" s="124">
        <f t="shared" si="20"/>
        <v>2032</v>
      </c>
      <c r="O158" s="124">
        <f t="shared" si="20"/>
        <v>2033</v>
      </c>
      <c r="P158" s="124">
        <f t="shared" si="20"/>
        <v>2034</v>
      </c>
      <c r="Q158" s="124">
        <f t="shared" si="20"/>
        <v>2035</v>
      </c>
      <c r="R158" s="124">
        <f t="shared" si="20"/>
        <v>2036</v>
      </c>
      <c r="S158" s="124">
        <f t="shared" si="20"/>
        <v>2037</v>
      </c>
      <c r="T158" s="124">
        <f t="shared" si="20"/>
        <v>2038</v>
      </c>
      <c r="U158" s="124">
        <f t="shared" si="20"/>
        <v>2039</v>
      </c>
      <c r="V158" s="124">
        <f t="shared" si="20"/>
        <v>2040</v>
      </c>
      <c r="W158" s="124">
        <f t="shared" si="20"/>
        <v>2041</v>
      </c>
      <c r="X158" s="124">
        <f t="shared" si="20"/>
        <v>2042</v>
      </c>
      <c r="Z158" s="121" t="s">
        <v>40</v>
      </c>
      <c r="AA158" s="122" t="s">
        <v>41</v>
      </c>
      <c r="AB158" s="123">
        <f t="shared" ref="AB158:AV158" si="21">+D158</f>
        <v>2022</v>
      </c>
      <c r="AC158" s="124">
        <f t="shared" si="21"/>
        <v>2023</v>
      </c>
      <c r="AD158" s="124">
        <f t="shared" si="21"/>
        <v>2024</v>
      </c>
      <c r="AE158" s="124">
        <f t="shared" si="21"/>
        <v>2025</v>
      </c>
      <c r="AF158" s="124">
        <f t="shared" si="21"/>
        <v>2026</v>
      </c>
      <c r="AG158" s="124">
        <f t="shared" si="21"/>
        <v>2027</v>
      </c>
      <c r="AH158" s="124">
        <f t="shared" si="21"/>
        <v>2028</v>
      </c>
      <c r="AI158" s="124">
        <f t="shared" si="21"/>
        <v>2029</v>
      </c>
      <c r="AJ158" s="124">
        <f t="shared" si="21"/>
        <v>2030</v>
      </c>
      <c r="AK158" s="124">
        <f t="shared" si="21"/>
        <v>2031</v>
      </c>
      <c r="AL158" s="124">
        <f t="shared" si="21"/>
        <v>2032</v>
      </c>
      <c r="AM158" s="124">
        <f t="shared" si="21"/>
        <v>2033</v>
      </c>
      <c r="AN158" s="124">
        <f t="shared" si="21"/>
        <v>2034</v>
      </c>
      <c r="AO158" s="124">
        <f t="shared" si="21"/>
        <v>2035</v>
      </c>
      <c r="AP158" s="124">
        <f t="shared" si="21"/>
        <v>2036</v>
      </c>
      <c r="AQ158" s="124">
        <f t="shared" si="21"/>
        <v>2037</v>
      </c>
      <c r="AR158" s="124">
        <f t="shared" si="21"/>
        <v>2038</v>
      </c>
      <c r="AS158" s="124">
        <f t="shared" si="21"/>
        <v>2039</v>
      </c>
      <c r="AT158" s="124">
        <f t="shared" si="21"/>
        <v>2040</v>
      </c>
      <c r="AU158" s="124">
        <f t="shared" si="21"/>
        <v>2041</v>
      </c>
      <c r="AV158" s="124">
        <f t="shared" si="21"/>
        <v>2042</v>
      </c>
    </row>
    <row r="159" spans="2:48">
      <c r="B159" s="128">
        <v>6</v>
      </c>
      <c r="C159" s="227" t="s">
        <v>49</v>
      </c>
      <c r="D159" s="19">
        <v>27181.229288149691</v>
      </c>
      <c r="E159" s="14">
        <v>28156.533891260871</v>
      </c>
      <c r="F159" s="14">
        <v>29289.403152701587</v>
      </c>
      <c r="G159" s="14">
        <v>30393.80388604795</v>
      </c>
      <c r="H159" s="14">
        <v>31541.187730926991</v>
      </c>
      <c r="I159" s="14">
        <v>32707.677540426739</v>
      </c>
      <c r="J159" s="14">
        <v>33895.545639509881</v>
      </c>
      <c r="K159" s="14">
        <v>35104.573531969807</v>
      </c>
      <c r="L159" s="14">
        <v>36335.579609618275</v>
      </c>
      <c r="M159" s="14">
        <v>37589.134476820087</v>
      </c>
      <c r="N159" s="14">
        <v>38865.90211861382</v>
      </c>
      <c r="O159" s="14">
        <v>40166.516246346204</v>
      </c>
      <c r="P159" s="14">
        <v>41491.756206946964</v>
      </c>
      <c r="Q159" s="14">
        <v>42841.942072785707</v>
      </c>
      <c r="R159" s="14">
        <v>44219.305642658474</v>
      </c>
      <c r="S159" s="14">
        <v>45612.712986435552</v>
      </c>
      <c r="T159" s="14">
        <v>47007.456030005138</v>
      </c>
      <c r="U159" s="14">
        <v>48402.19907357476</v>
      </c>
      <c r="V159" s="14">
        <v>49796.942117144368</v>
      </c>
      <c r="W159" s="14">
        <v>51191.685160714027</v>
      </c>
      <c r="X159" s="14">
        <v>52586.428204283598</v>
      </c>
      <c r="Z159" s="128">
        <v>6</v>
      </c>
      <c r="AA159" s="227" t="s">
        <v>49</v>
      </c>
      <c r="AB159" s="19">
        <v>27565.843682577011</v>
      </c>
      <c r="AC159" s="14">
        <v>28554.948845822222</v>
      </c>
      <c r="AD159" s="14">
        <v>29703.848207312309</v>
      </c>
      <c r="AE159" s="14">
        <v>30823.876211035527</v>
      </c>
      <c r="AF159" s="14">
        <v>31987.495537319614</v>
      </c>
      <c r="AG159" s="14">
        <v>33170.491177623786</v>
      </c>
      <c r="AH159" s="14">
        <v>34375.167610308948</v>
      </c>
      <c r="AI159" s="14">
        <v>35601.303247447191</v>
      </c>
      <c r="AJ159" s="14">
        <v>36849.728061094378</v>
      </c>
      <c r="AK159" s="14">
        <v>38121.0207296671</v>
      </c>
      <c r="AL159" s="14">
        <v>39415.854633592207</v>
      </c>
      <c r="AM159" s="14">
        <v>40734.872451232004</v>
      </c>
      <c r="AN159" s="14">
        <v>42078.864557275265</v>
      </c>
      <c r="AO159" s="14">
        <v>43448.155553115626</v>
      </c>
      <c r="AP159" s="14">
        <v>44845.008817502094</v>
      </c>
      <c r="AQ159" s="14">
        <v>46258.132875193609</v>
      </c>
      <c r="AR159" s="14">
        <v>47672.611532829716</v>
      </c>
      <c r="AS159" s="14">
        <v>49087.090190465853</v>
      </c>
      <c r="AT159" s="14">
        <v>50501.568848101968</v>
      </c>
      <c r="AU159" s="14">
        <v>51916.047505738134</v>
      </c>
      <c r="AV159" s="14">
        <v>53330.526163374219</v>
      </c>
    </row>
    <row r="160" spans="2:48">
      <c r="B160" s="128">
        <v>8</v>
      </c>
      <c r="C160" s="3" t="s">
        <v>51</v>
      </c>
      <c r="D160" s="19">
        <v>0</v>
      </c>
      <c r="E160" s="14">
        <v>0</v>
      </c>
      <c r="F160" s="14">
        <v>0</v>
      </c>
      <c r="G160" s="14">
        <v>0</v>
      </c>
      <c r="H160" s="14">
        <v>0</v>
      </c>
      <c r="I160" s="14">
        <v>0</v>
      </c>
      <c r="J160" s="14">
        <v>0</v>
      </c>
      <c r="K160" s="14">
        <v>0</v>
      </c>
      <c r="L160" s="14">
        <v>0</v>
      </c>
      <c r="M160" s="14">
        <v>0</v>
      </c>
      <c r="N160" s="14">
        <v>0</v>
      </c>
      <c r="O160" s="14">
        <v>0</v>
      </c>
      <c r="P160" s="14">
        <v>0</v>
      </c>
      <c r="Q160" s="14">
        <v>0</v>
      </c>
      <c r="R160" s="14">
        <v>0</v>
      </c>
      <c r="S160" s="14">
        <v>0</v>
      </c>
      <c r="T160" s="14">
        <v>0</v>
      </c>
      <c r="U160" s="14">
        <v>0</v>
      </c>
      <c r="V160" s="14">
        <v>0</v>
      </c>
      <c r="W160" s="14">
        <v>0</v>
      </c>
      <c r="X160" s="14">
        <v>0</v>
      </c>
      <c r="Z160" s="128">
        <v>8</v>
      </c>
      <c r="AA160" s="3" t="s">
        <v>51</v>
      </c>
      <c r="AB160" s="19">
        <v>0</v>
      </c>
      <c r="AC160" s="14">
        <v>0</v>
      </c>
      <c r="AD160" s="14">
        <v>0</v>
      </c>
      <c r="AE160" s="14">
        <v>0</v>
      </c>
      <c r="AF160" s="14">
        <v>0</v>
      </c>
      <c r="AG160" s="14">
        <v>0</v>
      </c>
      <c r="AH160" s="14">
        <v>0</v>
      </c>
      <c r="AI160" s="14">
        <v>0</v>
      </c>
      <c r="AJ160" s="14">
        <v>0</v>
      </c>
      <c r="AK160" s="14">
        <v>0</v>
      </c>
      <c r="AL160" s="14">
        <v>0</v>
      </c>
      <c r="AM160" s="14">
        <v>0</v>
      </c>
      <c r="AN160" s="14">
        <v>0</v>
      </c>
      <c r="AO160" s="14">
        <v>0</v>
      </c>
      <c r="AP160" s="14">
        <v>0</v>
      </c>
      <c r="AQ160" s="14">
        <v>0</v>
      </c>
      <c r="AR160" s="14">
        <v>0</v>
      </c>
      <c r="AS160" s="14">
        <v>0</v>
      </c>
      <c r="AT160" s="14">
        <v>0</v>
      </c>
      <c r="AU160" s="14">
        <v>0</v>
      </c>
      <c r="AV160" s="14">
        <v>0</v>
      </c>
    </row>
    <row r="161" spans="2:48">
      <c r="B161" s="128">
        <v>9</v>
      </c>
      <c r="C161" s="13" t="s">
        <v>52</v>
      </c>
      <c r="D161" s="19">
        <v>0</v>
      </c>
      <c r="E161" s="14">
        <v>0</v>
      </c>
      <c r="F161" s="14">
        <v>0</v>
      </c>
      <c r="G161" s="14">
        <v>0</v>
      </c>
      <c r="H161" s="14">
        <v>0</v>
      </c>
      <c r="I161" s="14">
        <v>0</v>
      </c>
      <c r="J161" s="14">
        <v>0</v>
      </c>
      <c r="K161" s="14">
        <v>0</v>
      </c>
      <c r="L161" s="14">
        <v>0</v>
      </c>
      <c r="M161" s="14">
        <v>0</v>
      </c>
      <c r="N161" s="14">
        <v>0</v>
      </c>
      <c r="O161" s="14">
        <v>0</v>
      </c>
      <c r="P161" s="14">
        <v>0</v>
      </c>
      <c r="Q161" s="14">
        <v>0</v>
      </c>
      <c r="R161" s="14">
        <v>0</v>
      </c>
      <c r="S161" s="14">
        <v>0</v>
      </c>
      <c r="T161" s="14">
        <v>0</v>
      </c>
      <c r="U161" s="14">
        <v>0</v>
      </c>
      <c r="V161" s="14">
        <v>0</v>
      </c>
      <c r="W161" s="14">
        <v>0</v>
      </c>
      <c r="X161" s="14">
        <v>0</v>
      </c>
      <c r="Z161" s="128">
        <v>9</v>
      </c>
      <c r="AA161" s="13" t="s">
        <v>52</v>
      </c>
      <c r="AB161" s="19">
        <v>0</v>
      </c>
      <c r="AC161" s="14">
        <v>0</v>
      </c>
      <c r="AD161" s="14">
        <v>0</v>
      </c>
      <c r="AE161" s="14">
        <v>0</v>
      </c>
      <c r="AF161" s="14">
        <v>0</v>
      </c>
      <c r="AG161" s="14">
        <v>0</v>
      </c>
      <c r="AH161" s="14">
        <v>0</v>
      </c>
      <c r="AI161" s="14">
        <v>0</v>
      </c>
      <c r="AJ161" s="14">
        <v>0</v>
      </c>
      <c r="AK161" s="14">
        <v>0</v>
      </c>
      <c r="AL161" s="14">
        <v>0</v>
      </c>
      <c r="AM161" s="14">
        <v>0</v>
      </c>
      <c r="AN161" s="14">
        <v>0</v>
      </c>
      <c r="AO161" s="14">
        <v>0</v>
      </c>
      <c r="AP161" s="14">
        <v>0</v>
      </c>
      <c r="AQ161" s="14">
        <v>0</v>
      </c>
      <c r="AR161" s="14">
        <v>0</v>
      </c>
      <c r="AS161" s="14">
        <v>0</v>
      </c>
      <c r="AT161" s="14">
        <v>0</v>
      </c>
      <c r="AU161" s="14">
        <v>0</v>
      </c>
      <c r="AV161" s="14">
        <v>0</v>
      </c>
    </row>
    <row r="162" spans="2:48">
      <c r="B162" s="128">
        <v>10</v>
      </c>
      <c r="C162" s="13" t="s">
        <v>53</v>
      </c>
      <c r="D162" s="19">
        <v>195378.06751491912</v>
      </c>
      <c r="E162" s="14">
        <v>196731.95627570388</v>
      </c>
      <c r="F162" s="14">
        <v>200353.7235861154</v>
      </c>
      <c r="G162" s="14">
        <v>203686.47582014688</v>
      </c>
      <c r="H162" s="14">
        <v>207426.20818171985</v>
      </c>
      <c r="I162" s="14">
        <v>211343.01079293812</v>
      </c>
      <c r="J162" s="14">
        <v>215459.07312738802</v>
      </c>
      <c r="K162" s="14">
        <v>219772.02629608641</v>
      </c>
      <c r="L162" s="14">
        <v>224289.5744455184</v>
      </c>
      <c r="M162" s="14">
        <v>229017.00607614635</v>
      </c>
      <c r="N162" s="14">
        <v>233960.51001739973</v>
      </c>
      <c r="O162" s="14">
        <v>239125.97316392744</v>
      </c>
      <c r="P162" s="14">
        <v>244520.69065719942</v>
      </c>
      <c r="Q162" s="14">
        <v>250147.48377320575</v>
      </c>
      <c r="R162" s="14">
        <v>256027.72102889227</v>
      </c>
      <c r="S162" s="14">
        <v>262060.51749056281</v>
      </c>
      <c r="T162" s="14">
        <v>268105.9928760599</v>
      </c>
      <c r="U162" s="14">
        <v>274151.46826155687</v>
      </c>
      <c r="V162" s="14">
        <v>280196.94364705408</v>
      </c>
      <c r="W162" s="14">
        <v>286242.41903255112</v>
      </c>
      <c r="X162" s="14">
        <v>292287.89441804815</v>
      </c>
      <c r="Z162" s="128">
        <v>10</v>
      </c>
      <c r="AA162" s="13" t="s">
        <v>53</v>
      </c>
      <c r="AB162" s="19">
        <v>201385.94309100282</v>
      </c>
      <c r="AC162" s="14">
        <v>202781.46393118188</v>
      </c>
      <c r="AD162" s="14">
        <v>206514.60058638849</v>
      </c>
      <c r="AE162" s="14">
        <v>209949.83495161642</v>
      </c>
      <c r="AF162" s="14">
        <v>213804.56408330775</v>
      </c>
      <c r="AG162" s="14">
        <v>217841.80837482098</v>
      </c>
      <c r="AH162" s="14">
        <v>222084.43962605519</v>
      </c>
      <c r="AI162" s="14">
        <v>226530.01610469102</v>
      </c>
      <c r="AJ162" s="14">
        <v>231186.47885971807</v>
      </c>
      <c r="AK162" s="14">
        <v>236059.27901298791</v>
      </c>
      <c r="AL162" s="14">
        <v>241154.79570043477</v>
      </c>
      <c r="AM162" s="14">
        <v>246479.09683871822</v>
      </c>
      <c r="AN162" s="14">
        <v>252039.7018949083</v>
      </c>
      <c r="AO162" s="14">
        <v>257839.5188992318</v>
      </c>
      <c r="AP162" s="14">
        <v>263900.57345053065</v>
      </c>
      <c r="AQ162" s="14">
        <v>270118.87840339768</v>
      </c>
      <c r="AR162" s="14">
        <v>276350.25215699873</v>
      </c>
      <c r="AS162" s="14">
        <v>282581.62591059983</v>
      </c>
      <c r="AT162" s="14">
        <v>288812.99966420099</v>
      </c>
      <c r="AU162" s="14">
        <v>295044.3734178021</v>
      </c>
      <c r="AV162" s="14">
        <v>301275.74717140314</v>
      </c>
    </row>
    <row r="163" spans="2:48">
      <c r="B163" s="128">
        <v>13</v>
      </c>
      <c r="C163" s="13" t="s">
        <v>55</v>
      </c>
      <c r="D163" s="19">
        <v>0</v>
      </c>
      <c r="E163" s="14">
        <v>0</v>
      </c>
      <c r="F163" s="14">
        <v>0</v>
      </c>
      <c r="G163" s="14">
        <v>0</v>
      </c>
      <c r="H163" s="14">
        <v>0</v>
      </c>
      <c r="I163" s="14">
        <v>0</v>
      </c>
      <c r="J163" s="14">
        <v>0</v>
      </c>
      <c r="K163" s="14">
        <v>0</v>
      </c>
      <c r="L163" s="14">
        <v>0</v>
      </c>
      <c r="M163" s="14">
        <v>0</v>
      </c>
      <c r="N163" s="14">
        <v>0</v>
      </c>
      <c r="O163" s="14">
        <v>0</v>
      </c>
      <c r="P163" s="14">
        <v>0</v>
      </c>
      <c r="Q163" s="14">
        <v>0</v>
      </c>
      <c r="R163" s="14">
        <v>0</v>
      </c>
      <c r="S163" s="14">
        <v>0</v>
      </c>
      <c r="T163" s="14">
        <v>0</v>
      </c>
      <c r="U163" s="14">
        <v>0</v>
      </c>
      <c r="V163" s="14">
        <v>0</v>
      </c>
      <c r="W163" s="14">
        <v>0</v>
      </c>
      <c r="X163" s="14">
        <v>0</v>
      </c>
      <c r="Z163" s="128">
        <v>13</v>
      </c>
      <c r="AA163" s="13" t="s">
        <v>55</v>
      </c>
      <c r="AB163" s="19">
        <v>0</v>
      </c>
      <c r="AC163" s="14">
        <v>0</v>
      </c>
      <c r="AD163" s="14">
        <v>0</v>
      </c>
      <c r="AE163" s="14">
        <v>0</v>
      </c>
      <c r="AF163" s="14">
        <v>0</v>
      </c>
      <c r="AG163" s="14">
        <v>0</v>
      </c>
      <c r="AH163" s="14">
        <v>0</v>
      </c>
      <c r="AI163" s="14">
        <v>0</v>
      </c>
      <c r="AJ163" s="14">
        <v>0</v>
      </c>
      <c r="AK163" s="14">
        <v>0</v>
      </c>
      <c r="AL163" s="14">
        <v>0</v>
      </c>
      <c r="AM163" s="14">
        <v>0</v>
      </c>
      <c r="AN163" s="14">
        <v>0</v>
      </c>
      <c r="AO163" s="14">
        <v>0</v>
      </c>
      <c r="AP163" s="14">
        <v>0</v>
      </c>
      <c r="AQ163" s="14">
        <v>0</v>
      </c>
      <c r="AR163" s="14">
        <v>0</v>
      </c>
      <c r="AS163" s="14">
        <v>0</v>
      </c>
      <c r="AT163" s="14">
        <v>0</v>
      </c>
      <c r="AU163" s="14">
        <v>0</v>
      </c>
      <c r="AV163" s="14">
        <v>0</v>
      </c>
    </row>
    <row r="164" spans="2:48">
      <c r="B164" s="128">
        <v>14</v>
      </c>
      <c r="C164" s="13" t="s">
        <v>56</v>
      </c>
      <c r="D164" s="19">
        <v>2502.7455707039267</v>
      </c>
      <c r="E164" s="14">
        <v>2553.1959257096437</v>
      </c>
      <c r="F164" s="14">
        <v>2599.431887492281</v>
      </c>
      <c r="G164" s="14">
        <v>2646.4851882529565</v>
      </c>
      <c r="H164" s="14">
        <v>2694.3901426041757</v>
      </c>
      <c r="I164" s="14">
        <v>2743.1622410055293</v>
      </c>
      <c r="J164" s="14">
        <v>2792.8171802181987</v>
      </c>
      <c r="K164" s="14">
        <v>2843.3709408535819</v>
      </c>
      <c r="L164" s="14">
        <v>2894.8397927926444</v>
      </c>
      <c r="M164" s="14">
        <v>2947.2403004231464</v>
      </c>
      <c r="N164" s="14">
        <v>3000.5893279706315</v>
      </c>
      <c r="O164" s="14">
        <v>3054.9040449258855</v>
      </c>
      <c r="P164" s="14">
        <v>3110.2019315706475</v>
      </c>
      <c r="Q164" s="14">
        <v>3166.5007846033595</v>
      </c>
      <c r="R164" s="14">
        <v>3223.8187228667166</v>
      </c>
      <c r="S164" s="14">
        <v>3282.1741931789352</v>
      </c>
      <c r="T164" s="14">
        <v>3341.5859762705313</v>
      </c>
      <c r="U164" s="14">
        <v>3402.0731928285954</v>
      </c>
      <c r="V164" s="14">
        <v>3463.6553096504617</v>
      </c>
      <c r="W164" s="14">
        <v>3526.352145908776</v>
      </c>
      <c r="X164" s="14">
        <v>3590.1838795299582</v>
      </c>
      <c r="Z164" s="128">
        <v>14</v>
      </c>
      <c r="AA164" s="13" t="s">
        <v>56</v>
      </c>
      <c r="AB164" s="19">
        <v>2579.704997003073</v>
      </c>
      <c r="AC164" s="14">
        <v>2631.7067004252158</v>
      </c>
      <c r="AD164" s="14">
        <v>2679.3644180326692</v>
      </c>
      <c r="AE164" s="14">
        <v>2727.8646077917351</v>
      </c>
      <c r="AF164" s="14">
        <v>2777.2426394892536</v>
      </c>
      <c r="AG164" s="14">
        <v>2827.5144799164491</v>
      </c>
      <c r="AH164" s="14">
        <v>2878.6963085099092</v>
      </c>
      <c r="AI164" s="14">
        <v>2930.8045972848295</v>
      </c>
      <c r="AJ164" s="14">
        <v>2983.8561164210182</v>
      </c>
      <c r="AK164" s="14">
        <v>3037.8679396611583</v>
      </c>
      <c r="AL164" s="14">
        <v>3092.8574498057287</v>
      </c>
      <c r="AM164" s="14">
        <v>3148.8423443073566</v>
      </c>
      <c r="AN164" s="14">
        <v>3205.8406409664458</v>
      </c>
      <c r="AO164" s="14">
        <v>3263.8706837299119</v>
      </c>
      <c r="AP164" s="14">
        <v>3322.9511485948688</v>
      </c>
      <c r="AQ164" s="14">
        <v>3383.1010496191875</v>
      </c>
      <c r="AR164" s="14">
        <v>3444.3397450408511</v>
      </c>
      <c r="AS164" s="14">
        <v>3506.6869435080748</v>
      </c>
      <c r="AT164" s="14">
        <v>3570.1627104222139</v>
      </c>
      <c r="AU164" s="14">
        <v>3634.7874743954717</v>
      </c>
      <c r="AV164" s="14">
        <v>3700.5820338255053</v>
      </c>
    </row>
    <row r="165" spans="2:48">
      <c r="B165" s="128">
        <v>18</v>
      </c>
      <c r="C165" s="13" t="s">
        <v>58</v>
      </c>
      <c r="D165" s="19">
        <v>182362.58976434026</v>
      </c>
      <c r="E165" s="14">
        <v>186082.79235140345</v>
      </c>
      <c r="F165" s="14">
        <v>190782.9655179847</v>
      </c>
      <c r="G165" s="14">
        <v>195744.44122818447</v>
      </c>
      <c r="H165" s="14">
        <v>201016.82292068534</v>
      </c>
      <c r="I165" s="14">
        <v>206409.67378549161</v>
      </c>
      <c r="J165" s="14">
        <v>211935.4907797316</v>
      </c>
      <c r="K165" s="14">
        <v>217592.93691688927</v>
      </c>
      <c r="L165" s="14">
        <v>223387.83879777507</v>
      </c>
      <c r="M165" s="14">
        <v>229326.36846096921</v>
      </c>
      <c r="N165" s="14">
        <v>235409.63670938386</v>
      </c>
      <c r="O165" s="14">
        <v>241642.92406542614</v>
      </c>
      <c r="P165" s="14">
        <v>248031.25835427427</v>
      </c>
      <c r="Q165" s="14">
        <v>254576.84195219417</v>
      </c>
      <c r="R165" s="14">
        <v>261296.68527614838</v>
      </c>
      <c r="S165" s="14">
        <v>268116.32491470053</v>
      </c>
      <c r="T165" s="14">
        <v>274943.45580260572</v>
      </c>
      <c r="U165" s="14">
        <v>281770.33457460935</v>
      </c>
      <c r="V165" s="14">
        <v>288597.00543461152</v>
      </c>
      <c r="W165" s="14">
        <v>295423.50483616989</v>
      </c>
      <c r="X165" s="14">
        <v>302249.86284137861</v>
      </c>
      <c r="Z165" s="128">
        <v>18</v>
      </c>
      <c r="AA165" s="13" t="s">
        <v>58</v>
      </c>
      <c r="AB165" s="19">
        <v>187608.96817674057</v>
      </c>
      <c r="AC165" s="14">
        <v>191435.26012983205</v>
      </c>
      <c r="AD165" s="14">
        <v>196270.48665451433</v>
      </c>
      <c r="AE165" s="14">
        <v>201376.4069202783</v>
      </c>
      <c r="AF165" s="14">
        <v>206802.74721109882</v>
      </c>
      <c r="AG165" s="14">
        <v>212353.23178142356</v>
      </c>
      <c r="AH165" s="14">
        <v>218040.71306010423</v>
      </c>
      <c r="AI165" s="14">
        <v>223863.80706542905</v>
      </c>
      <c r="AJ165" s="14">
        <v>229828.5090110114</v>
      </c>
      <c r="AK165" s="14">
        <v>235941.16310478986</v>
      </c>
      <c r="AL165" s="14">
        <v>242202.92338002138</v>
      </c>
      <c r="AM165" s="14">
        <v>248619.22185715497</v>
      </c>
      <c r="AN165" s="14">
        <v>255195.23539337385</v>
      </c>
      <c r="AO165" s="14">
        <v>261933.23016246242</v>
      </c>
      <c r="AP165" s="14">
        <v>268850.71593263454</v>
      </c>
      <c r="AQ165" s="14">
        <v>275871.0005912903</v>
      </c>
      <c r="AR165" s="14">
        <v>282899.00725771015</v>
      </c>
      <c r="AS165" s="14">
        <v>289926.75824078842</v>
      </c>
      <c r="AT165" s="14">
        <v>296954.29836991028</v>
      </c>
      <c r="AU165" s="14">
        <v>303981.66461445147</v>
      </c>
      <c r="AV165" s="14">
        <v>311008.88746188488</v>
      </c>
    </row>
    <row r="166" spans="2:48">
      <c r="B166" s="128">
        <v>20</v>
      </c>
      <c r="C166" s="13" t="s">
        <v>59</v>
      </c>
      <c r="D166" s="19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Z166" s="128">
        <v>20</v>
      </c>
      <c r="AA166" s="13" t="s">
        <v>59</v>
      </c>
      <c r="AB166" s="19"/>
      <c r="AC166" s="14"/>
      <c r="AD166" s="14"/>
      <c r="AE166" s="14"/>
      <c r="AF166" s="14"/>
      <c r="AG166" s="14"/>
      <c r="AH166" s="14"/>
      <c r="AI166" s="14"/>
      <c r="AJ166" s="14"/>
      <c r="AK166" s="14"/>
      <c r="AL166" s="14"/>
      <c r="AM166" s="14"/>
      <c r="AN166" s="14"/>
      <c r="AO166" s="14"/>
      <c r="AP166" s="14"/>
      <c r="AQ166" s="14"/>
      <c r="AR166" s="14"/>
      <c r="AS166" s="14"/>
      <c r="AT166" s="14"/>
      <c r="AU166" s="14"/>
      <c r="AV166" s="14"/>
    </row>
    <row r="167" spans="2:48">
      <c r="B167" s="128">
        <v>21</v>
      </c>
      <c r="C167" s="13" t="s">
        <v>60</v>
      </c>
      <c r="D167" s="19">
        <v>0</v>
      </c>
      <c r="E167" s="14">
        <v>0</v>
      </c>
      <c r="F167" s="14">
        <v>0</v>
      </c>
      <c r="G167" s="14">
        <v>0</v>
      </c>
      <c r="H167" s="14">
        <v>0</v>
      </c>
      <c r="I167" s="14">
        <v>0</v>
      </c>
      <c r="J167" s="14">
        <v>0</v>
      </c>
      <c r="K167" s="14">
        <v>0</v>
      </c>
      <c r="L167" s="14">
        <v>0</v>
      </c>
      <c r="M167" s="14">
        <v>0</v>
      </c>
      <c r="N167" s="14">
        <v>0</v>
      </c>
      <c r="O167" s="14">
        <v>0</v>
      </c>
      <c r="P167" s="14">
        <v>0</v>
      </c>
      <c r="Q167" s="14">
        <v>0</v>
      </c>
      <c r="R167" s="14">
        <v>0</v>
      </c>
      <c r="S167" s="14">
        <v>0</v>
      </c>
      <c r="T167" s="14">
        <v>0</v>
      </c>
      <c r="U167" s="14">
        <v>0</v>
      </c>
      <c r="V167" s="14">
        <v>0</v>
      </c>
      <c r="W167" s="14">
        <v>0</v>
      </c>
      <c r="X167" s="14">
        <v>0</v>
      </c>
      <c r="Z167" s="128">
        <v>21</v>
      </c>
      <c r="AA167" s="13" t="s">
        <v>60</v>
      </c>
      <c r="AB167" s="19">
        <v>0</v>
      </c>
      <c r="AC167" s="14">
        <v>0</v>
      </c>
      <c r="AD167" s="14">
        <v>0</v>
      </c>
      <c r="AE167" s="14">
        <v>0</v>
      </c>
      <c r="AF167" s="14">
        <v>0</v>
      </c>
      <c r="AG167" s="14">
        <v>0</v>
      </c>
      <c r="AH167" s="14">
        <v>0</v>
      </c>
      <c r="AI167" s="14">
        <v>0</v>
      </c>
      <c r="AJ167" s="14">
        <v>0</v>
      </c>
      <c r="AK167" s="14">
        <v>0</v>
      </c>
      <c r="AL167" s="14">
        <v>0</v>
      </c>
      <c r="AM167" s="14">
        <v>0</v>
      </c>
      <c r="AN167" s="14">
        <v>0</v>
      </c>
      <c r="AO167" s="14">
        <v>0</v>
      </c>
      <c r="AP167" s="14">
        <v>0</v>
      </c>
      <c r="AQ167" s="14">
        <v>0</v>
      </c>
      <c r="AR167" s="14">
        <v>0</v>
      </c>
      <c r="AS167" s="14">
        <v>0</v>
      </c>
      <c r="AT167" s="14">
        <v>0</v>
      </c>
      <c r="AU167" s="14">
        <v>0</v>
      </c>
      <c r="AV167" s="14">
        <v>0</v>
      </c>
    </row>
    <row r="168" spans="2:48">
      <c r="B168" s="128">
        <v>22</v>
      </c>
      <c r="C168" s="13" t="s">
        <v>61</v>
      </c>
      <c r="D168" s="19">
        <v>12113.132064881996</v>
      </c>
      <c r="E168" s="14">
        <v>12409.878052583554</v>
      </c>
      <c r="F168" s="14">
        <v>12805.938194831244</v>
      </c>
      <c r="G168" s="14">
        <v>13180.805988492186</v>
      </c>
      <c r="H168" s="14">
        <v>13555.29492734823</v>
      </c>
      <c r="I168" s="14">
        <v>13921.231043745611</v>
      </c>
      <c r="J168" s="14">
        <v>14280.413500009519</v>
      </c>
      <c r="K168" s="14">
        <v>14631.585592027473</v>
      </c>
      <c r="L168" s="14">
        <v>14976.032611666595</v>
      </c>
      <c r="M168" s="14">
        <v>15314.968722913392</v>
      </c>
      <c r="N168" s="14">
        <v>15647.313068045056</v>
      </c>
      <c r="O168" s="14">
        <v>15973.218073716251</v>
      </c>
      <c r="P168" s="14">
        <v>16293.134514047913</v>
      </c>
      <c r="Q168" s="14">
        <v>16606.778692308413</v>
      </c>
      <c r="R168" s="14">
        <v>16925.116385043188</v>
      </c>
      <c r="S168" s="14">
        <v>17248.209137162678</v>
      </c>
      <c r="T168" s="14">
        <v>17571.679083985237</v>
      </c>
      <c r="U168" s="14">
        <v>17895.149030807799</v>
      </c>
      <c r="V168" s="14">
        <v>18218.61897763034</v>
      </c>
      <c r="W168" s="14">
        <v>18542.088924452892</v>
      </c>
      <c r="X168" s="14">
        <v>18865.558871275429</v>
      </c>
      <c r="Z168" s="128">
        <v>22</v>
      </c>
      <c r="AA168" s="13" t="s">
        <v>61</v>
      </c>
      <c r="AB168" s="19">
        <v>12516.378231321918</v>
      </c>
      <c r="AC168" s="14">
        <v>12823.002892954062</v>
      </c>
      <c r="AD168" s="14">
        <v>13232.247877337175</v>
      </c>
      <c r="AE168" s="14">
        <v>13619.59501984909</v>
      </c>
      <c r="AF168" s="14">
        <v>14006.550695479651</v>
      </c>
      <c r="AG168" s="14">
        <v>14384.668825191906</v>
      </c>
      <c r="AH168" s="14">
        <v>14755.808465424836</v>
      </c>
      <c r="AI168" s="14">
        <v>15118.671076386065</v>
      </c>
      <c r="AJ168" s="14">
        <v>15474.584737308978</v>
      </c>
      <c r="AK168" s="14">
        <v>15824.804031699176</v>
      </c>
      <c r="AL168" s="14">
        <v>16168.212120080278</v>
      </c>
      <c r="AM168" s="14">
        <v>16504.96650339026</v>
      </c>
      <c r="AN168" s="14">
        <v>16835.53296202057</v>
      </c>
      <c r="AO168" s="14">
        <v>17159.618354975362</v>
      </c>
      <c r="AP168" s="14">
        <v>17488.553509501275</v>
      </c>
      <c r="AQ168" s="14">
        <v>17822.402019338824</v>
      </c>
      <c r="AR168" s="14">
        <v>18156.640280691106</v>
      </c>
      <c r="AS168" s="14">
        <v>18490.878542043392</v>
      </c>
      <c r="AT168" s="14">
        <v>18825.116803395653</v>
      </c>
      <c r="AU168" s="14">
        <v>19159.355064747928</v>
      </c>
      <c r="AV168" s="14">
        <v>19493.593326100192</v>
      </c>
    </row>
    <row r="169" spans="2:48">
      <c r="B169" s="128">
        <v>23</v>
      </c>
      <c r="C169" s="13" t="s">
        <v>62</v>
      </c>
      <c r="D169" s="19">
        <v>33038.092863409387</v>
      </c>
      <c r="E169" s="14">
        <v>34017.627887053844</v>
      </c>
      <c r="F169" s="14">
        <v>35199.399542969681</v>
      </c>
      <c r="G169" s="14">
        <v>36373.761703383796</v>
      </c>
      <c r="H169" s="14">
        <v>37613.871123964404</v>
      </c>
      <c r="I169" s="14">
        <v>38888.877323435947</v>
      </c>
      <c r="J169" s="14">
        <v>40201.053820389323</v>
      </c>
      <c r="K169" s="14">
        <v>41550.446277344054</v>
      </c>
      <c r="L169" s="14">
        <v>42938.409161116295</v>
      </c>
      <c r="M169" s="14">
        <v>44365.960243222304</v>
      </c>
      <c r="N169" s="14">
        <v>45834.263033397663</v>
      </c>
      <c r="O169" s="14">
        <v>47344.426875366582</v>
      </c>
      <c r="P169" s="14">
        <v>48897.834601098075</v>
      </c>
      <c r="Q169" s="14">
        <v>50494.990524725268</v>
      </c>
      <c r="R169" s="14">
        <v>52140.039809614493</v>
      </c>
      <c r="S169" s="14">
        <v>53812.066347748943</v>
      </c>
      <c r="T169" s="14">
        <v>55486.091163839701</v>
      </c>
      <c r="U169" s="14">
        <v>57160.115979937305</v>
      </c>
      <c r="V169" s="14">
        <v>58834.140796033527</v>
      </c>
      <c r="W169" s="14">
        <v>60508.165612130069</v>
      </c>
      <c r="X169" s="14">
        <v>62182.19042822651</v>
      </c>
      <c r="Z169" s="128">
        <v>23</v>
      </c>
      <c r="AA169" s="13" t="s">
        <v>62</v>
      </c>
      <c r="AB169" s="19">
        <v>33358.56236418445</v>
      </c>
      <c r="AC169" s="14">
        <v>34347.598877558274</v>
      </c>
      <c r="AD169" s="14">
        <v>35540.83371853648</v>
      </c>
      <c r="AE169" s="14">
        <v>36726.587191906619</v>
      </c>
      <c r="AF169" s="14">
        <v>37978.725673866851</v>
      </c>
      <c r="AG169" s="14">
        <v>39266.099433473268</v>
      </c>
      <c r="AH169" s="14">
        <v>40591.004042447101</v>
      </c>
      <c r="AI169" s="14">
        <v>41953.485606234281</v>
      </c>
      <c r="AJ169" s="14">
        <v>43354.911729979125</v>
      </c>
      <c r="AK169" s="14">
        <v>44796.310057581548</v>
      </c>
      <c r="AL169" s="14">
        <v>46278.855384821625</v>
      </c>
      <c r="AM169" s="14">
        <v>47803.667816057641</v>
      </c>
      <c r="AN169" s="14">
        <v>49372.143596728725</v>
      </c>
      <c r="AO169" s="14">
        <v>50984.791932815118</v>
      </c>
      <c r="AP169" s="14">
        <v>52645.79819576774</v>
      </c>
      <c r="AQ169" s="14">
        <v>54334.043391322113</v>
      </c>
      <c r="AR169" s="14">
        <v>56024.306248128945</v>
      </c>
      <c r="AS169" s="14">
        <v>57714.569104942704</v>
      </c>
      <c r="AT169" s="14">
        <v>59404.831961755051</v>
      </c>
      <c r="AU169" s="14">
        <v>61095.094818567741</v>
      </c>
      <c r="AV169" s="14">
        <v>62785.357675380306</v>
      </c>
    </row>
    <row r="170" spans="2:48">
      <c r="B170" s="128">
        <v>26</v>
      </c>
      <c r="C170" s="13" t="s">
        <v>63</v>
      </c>
      <c r="D170" s="19">
        <v>2760.4160199600606</v>
      </c>
      <c r="E170" s="14">
        <v>2812.2302637503544</v>
      </c>
      <c r="F170" s="14">
        <v>2864.0445075406474</v>
      </c>
      <c r="G170" s="14">
        <v>2915.8587513309394</v>
      </c>
      <c r="H170" s="14">
        <v>2967.6729951212301</v>
      </c>
      <c r="I170" s="14">
        <v>3019.4872389115239</v>
      </c>
      <c r="J170" s="14">
        <v>3071.301482701816</v>
      </c>
      <c r="K170" s="14">
        <v>3123.1157264921071</v>
      </c>
      <c r="L170" s="14">
        <v>3174.9299702823996</v>
      </c>
      <c r="M170" s="14">
        <v>3226.7442140726912</v>
      </c>
      <c r="N170" s="14">
        <v>3278.5584578629846</v>
      </c>
      <c r="O170" s="14">
        <v>3330.372701653278</v>
      </c>
      <c r="P170" s="14">
        <v>3382.1869454435687</v>
      </c>
      <c r="Q170" s="14">
        <v>3434.001189233863</v>
      </c>
      <c r="R170" s="14">
        <v>3485.8154330241528</v>
      </c>
      <c r="S170" s="14">
        <v>3537.6296768144457</v>
      </c>
      <c r="T170" s="14">
        <v>3589.44392060474</v>
      </c>
      <c r="U170" s="14">
        <v>3641.2581643950321</v>
      </c>
      <c r="V170" s="14">
        <v>3693.0724081853214</v>
      </c>
      <c r="W170" s="14">
        <v>3744.886651975617</v>
      </c>
      <c r="X170" s="14">
        <v>3744.886651975617</v>
      </c>
      <c r="Z170" s="128">
        <v>26</v>
      </c>
      <c r="AA170" s="13" t="s">
        <v>63</v>
      </c>
      <c r="AB170" s="19">
        <v>2851.5097486187428</v>
      </c>
      <c r="AC170" s="14">
        <v>2905.033862454115</v>
      </c>
      <c r="AD170" s="14">
        <v>2958.5579762894881</v>
      </c>
      <c r="AE170" s="14">
        <v>3012.0820901248599</v>
      </c>
      <c r="AF170" s="14">
        <v>3065.6062039602302</v>
      </c>
      <c r="AG170" s="14">
        <v>3119.1303177956038</v>
      </c>
      <c r="AH170" s="14">
        <v>3172.6544316309751</v>
      </c>
      <c r="AI170" s="14">
        <v>3226.1785454663454</v>
      </c>
      <c r="AJ170" s="14">
        <v>3279.7026593017181</v>
      </c>
      <c r="AK170" s="14">
        <v>3333.2267731370894</v>
      </c>
      <c r="AL170" s="14">
        <v>3386.7508869724643</v>
      </c>
      <c r="AM170" s="14">
        <v>3440.2750008078365</v>
      </c>
      <c r="AN170" s="14">
        <v>3493.7991146432082</v>
      </c>
      <c r="AO170" s="14">
        <v>3547.3232284785827</v>
      </c>
      <c r="AP170" s="14">
        <v>3600.8473423139471</v>
      </c>
      <c r="AQ170" s="14">
        <v>3654.3714561493221</v>
      </c>
      <c r="AR170" s="14">
        <v>3707.8955699846956</v>
      </c>
      <c r="AS170" s="14">
        <v>3761.4196838200678</v>
      </c>
      <c r="AT170" s="14">
        <v>3814.9437976554354</v>
      </c>
      <c r="AU170" s="14">
        <v>3868.4679114908131</v>
      </c>
      <c r="AV170" s="14">
        <v>3868.4679114908131</v>
      </c>
    </row>
    <row r="171" spans="2:48">
      <c r="B171" s="128">
        <v>28</v>
      </c>
      <c r="C171" s="13" t="s">
        <v>64</v>
      </c>
      <c r="D171" s="19">
        <v>1704.6452768450642</v>
      </c>
      <c r="E171" s="14">
        <v>1737.0546004771536</v>
      </c>
      <c r="F171" s="14">
        <v>1765.588285045844</v>
      </c>
      <c r="G171" s="14">
        <v>1791.7578992603862</v>
      </c>
      <c r="H171" s="14">
        <v>1819.6863405799877</v>
      </c>
      <c r="I171" s="14">
        <v>1848.3630074568578</v>
      </c>
      <c r="J171" s="14">
        <v>1877.8879741670273</v>
      </c>
      <c r="K171" s="14">
        <v>1908.2476670734436</v>
      </c>
      <c r="L171" s="14">
        <v>1939.4757374128544</v>
      </c>
      <c r="M171" s="14">
        <v>1971.5943797911982</v>
      </c>
      <c r="N171" s="14">
        <v>2004.6299308784278</v>
      </c>
      <c r="O171" s="14">
        <v>2038.6073075038864</v>
      </c>
      <c r="P171" s="14">
        <v>2073.5576565553151</v>
      </c>
      <c r="Q171" s="14">
        <v>2109.4922214566354</v>
      </c>
      <c r="R171" s="14">
        <v>2146.5042125295349</v>
      </c>
      <c r="S171" s="14">
        <v>2184.2254642379021</v>
      </c>
      <c r="T171" s="14">
        <v>2222.0101874834563</v>
      </c>
      <c r="U171" s="14">
        <v>2259.7949107290115</v>
      </c>
      <c r="V171" s="14">
        <v>2297.5796339745661</v>
      </c>
      <c r="W171" s="14">
        <v>2335.3643572201208</v>
      </c>
      <c r="X171" s="14">
        <v>2373.1490804656751</v>
      </c>
      <c r="Z171" s="128">
        <v>28</v>
      </c>
      <c r="AA171" s="13" t="s">
        <v>64</v>
      </c>
      <c r="AB171" s="19">
        <v>1728.766007512422</v>
      </c>
      <c r="AC171" s="14">
        <v>1761.6339230739056</v>
      </c>
      <c r="AD171" s="14">
        <v>1790.5713592792429</v>
      </c>
      <c r="AE171" s="14">
        <v>1817.1112735349209</v>
      </c>
      <c r="AF171" s="14">
        <v>1845.4349022991948</v>
      </c>
      <c r="AG171" s="14">
        <v>1874.5173440123722</v>
      </c>
      <c r="AH171" s="14">
        <v>1904.4600890014906</v>
      </c>
      <c r="AI171" s="14">
        <v>1935.249371562533</v>
      </c>
      <c r="AJ171" s="14">
        <v>1966.9193190972469</v>
      </c>
      <c r="AK171" s="14">
        <v>1999.4924402652437</v>
      </c>
      <c r="AL171" s="14">
        <v>2032.9954444003572</v>
      </c>
      <c r="AM171" s="14">
        <v>2067.4536009050667</v>
      </c>
      <c r="AN171" s="14">
        <v>2102.898497395573</v>
      </c>
      <c r="AO171" s="14">
        <v>2139.3415363902468</v>
      </c>
      <c r="AP171" s="14">
        <v>2176.8772471368288</v>
      </c>
      <c r="AQ171" s="14">
        <v>2215.1322545568692</v>
      </c>
      <c r="AR171" s="14">
        <v>2253.4516316363479</v>
      </c>
      <c r="AS171" s="14">
        <v>2291.7710087158275</v>
      </c>
      <c r="AT171" s="14">
        <v>2330.0903857953053</v>
      </c>
      <c r="AU171" s="14">
        <v>2368.4097628747859</v>
      </c>
      <c r="AV171" s="14">
        <v>2406.7291399542642</v>
      </c>
    </row>
    <row r="172" spans="2:48">
      <c r="B172" s="128">
        <v>29</v>
      </c>
      <c r="C172" s="13" t="s">
        <v>65</v>
      </c>
      <c r="D172" s="19">
        <v>2510.9857798422304</v>
      </c>
      <c r="E172" s="14">
        <v>2609.6568744363744</v>
      </c>
      <c r="F172" s="14">
        <v>2691.6538167961262</v>
      </c>
      <c r="G172" s="14">
        <v>2785.8200585925242</v>
      </c>
      <c r="H172" s="14">
        <v>2875.9502453336409</v>
      </c>
      <c r="I172" s="14">
        <v>2969.0327272982177</v>
      </c>
      <c r="J172" s="14">
        <v>3061.4771748057474</v>
      </c>
      <c r="K172" s="14">
        <v>3155.0054912964324</v>
      </c>
      <c r="L172" s="14">
        <v>3248.9019664187658</v>
      </c>
      <c r="M172" s="14">
        <v>3343.80601716401</v>
      </c>
      <c r="N172" s="14">
        <v>3439.3746089009464</v>
      </c>
      <c r="O172" s="14">
        <v>3535.7655667504041</v>
      </c>
      <c r="P172" s="14">
        <v>3632.7590115646585</v>
      </c>
      <c r="Q172" s="14">
        <v>3730.6918629686361</v>
      </c>
      <c r="R172" s="14">
        <v>3830.2460038908011</v>
      </c>
      <c r="S172" s="14">
        <v>3930.7801184486557</v>
      </c>
      <c r="T172" s="14">
        <v>4031.3790738741341</v>
      </c>
      <c r="U172" s="14">
        <v>4131.9780819441021</v>
      </c>
      <c r="V172" s="14">
        <v>4232.5770685672333</v>
      </c>
      <c r="W172" s="14">
        <v>4333.1760639275963</v>
      </c>
      <c r="X172" s="14">
        <v>4433.7750557284971</v>
      </c>
      <c r="Z172" s="128">
        <v>29</v>
      </c>
      <c r="AA172" s="13" t="s">
        <v>65</v>
      </c>
      <c r="AB172" s="19">
        <v>2594.5764964531782</v>
      </c>
      <c r="AC172" s="14">
        <v>2696.5323517863617</v>
      </c>
      <c r="AD172" s="14">
        <v>2781.2589723572692</v>
      </c>
      <c r="AE172" s="14">
        <v>2878.56000834307</v>
      </c>
      <c r="AF172" s="14">
        <v>2971.6906290007987</v>
      </c>
      <c r="AG172" s="14">
        <v>3067.8718267899762</v>
      </c>
      <c r="AH172" s="14">
        <v>3163.3937499550307</v>
      </c>
      <c r="AI172" s="14">
        <v>3260.0356241016902</v>
      </c>
      <c r="AJ172" s="14">
        <v>3357.0579128808472</v>
      </c>
      <c r="AK172" s="14">
        <v>3455.1213194754</v>
      </c>
      <c r="AL172" s="14">
        <v>3553.8713896312593</v>
      </c>
      <c r="AM172" s="14">
        <v>3653.4712024675259</v>
      </c>
      <c r="AN172" s="14">
        <v>3753.6935590596463</v>
      </c>
      <c r="AO172" s="14">
        <v>3854.8865950868621</v>
      </c>
      <c r="AP172" s="14">
        <v>3957.7548933603262</v>
      </c>
      <c r="AQ172" s="14">
        <v>4061.6357885918123</v>
      </c>
      <c r="AR172" s="14">
        <v>4165.5836832434043</v>
      </c>
      <c r="AS172" s="14">
        <v>4269.5316322920226</v>
      </c>
      <c r="AT172" s="14">
        <v>4373.4795591798375</v>
      </c>
      <c r="AU172" s="14">
        <v>4477.4274950957461</v>
      </c>
      <c r="AV172" s="14">
        <v>4581.3754273336999</v>
      </c>
    </row>
    <row r="173" spans="2:48">
      <c r="B173" s="128">
        <v>31</v>
      </c>
      <c r="C173" s="13" t="s">
        <v>66</v>
      </c>
      <c r="D173" s="19">
        <v>1986.3235211470649</v>
      </c>
      <c r="E173" s="14">
        <v>2046.0501042227713</v>
      </c>
      <c r="F173" s="14">
        <v>2132.3862132339159</v>
      </c>
      <c r="G173" s="14">
        <v>2215.2863665610876</v>
      </c>
      <c r="H173" s="14">
        <v>2302.5433384318594</v>
      </c>
      <c r="I173" s="14">
        <v>2391.6106387124723</v>
      </c>
      <c r="J173" s="14">
        <v>2482.7689928689292</v>
      </c>
      <c r="K173" s="14">
        <v>2575.9878354551947</v>
      </c>
      <c r="L173" s="14">
        <v>2671.3492857941028</v>
      </c>
      <c r="M173" s="14">
        <v>2768.9083386111029</v>
      </c>
      <c r="N173" s="14">
        <v>2868.7299326312673</v>
      </c>
      <c r="O173" s="14">
        <v>2970.8755267587503</v>
      </c>
      <c r="P173" s="14">
        <v>3075.4221324303689</v>
      </c>
      <c r="Q173" s="14">
        <v>3182.3968769643539</v>
      </c>
      <c r="R173" s="14">
        <v>3292.0330256385128</v>
      </c>
      <c r="S173" s="14">
        <v>3403.2156556968066</v>
      </c>
      <c r="T173" s="14">
        <v>3514.508371139083</v>
      </c>
      <c r="U173" s="14">
        <v>3625.8010865813621</v>
      </c>
      <c r="V173" s="14">
        <v>3737.0938020236363</v>
      </c>
      <c r="W173" s="14">
        <v>3848.3865174659163</v>
      </c>
      <c r="X173" s="14">
        <v>3959.6792329081914</v>
      </c>
      <c r="Z173" s="128">
        <v>31</v>
      </c>
      <c r="AA173" s="13" t="s">
        <v>66</v>
      </c>
      <c r="AB173" s="19">
        <v>2052.4482311660504</v>
      </c>
      <c r="AC173" s="14">
        <v>2114.1631121923474</v>
      </c>
      <c r="AD173" s="14">
        <v>2203.3733502724731</v>
      </c>
      <c r="AE173" s="14">
        <v>2289.0332497039062</v>
      </c>
      <c r="AF173" s="14">
        <v>2379.1950061682564</v>
      </c>
      <c r="AG173" s="14">
        <v>2471.2273568752112</v>
      </c>
      <c r="AH173" s="14">
        <v>2565.4203726415371</v>
      </c>
      <c r="AI173" s="14">
        <v>2661.7424704974992</v>
      </c>
      <c r="AJ173" s="14">
        <v>2760.2785035181887</v>
      </c>
      <c r="AK173" s="14">
        <v>2861.0852972034659</v>
      </c>
      <c r="AL173" s="14">
        <v>2964.2299520885622</v>
      </c>
      <c r="AM173" s="14">
        <v>3069.7759730445496</v>
      </c>
      <c r="AN173" s="14">
        <v>3177.8029352189751</v>
      </c>
      <c r="AO173" s="14">
        <v>3288.3388689984972</v>
      </c>
      <c r="AP173" s="14">
        <v>3401.6248050620188</v>
      </c>
      <c r="AQ173" s="14">
        <v>3516.5087048749533</v>
      </c>
      <c r="AR173" s="14">
        <v>3631.506354814303</v>
      </c>
      <c r="AS173" s="14">
        <v>3746.5040047536559</v>
      </c>
      <c r="AT173" s="14">
        <v>3861.5016546930042</v>
      </c>
      <c r="AU173" s="14">
        <v>3976.4993046323557</v>
      </c>
      <c r="AV173" s="14">
        <v>4091.4969545717054</v>
      </c>
    </row>
    <row r="174" spans="2:48">
      <c r="B174" s="128">
        <v>32</v>
      </c>
      <c r="C174" s="13" t="s">
        <v>67</v>
      </c>
      <c r="D174" s="19">
        <v>6322.9442183102974</v>
      </c>
      <c r="E174" s="14">
        <v>6561.2138653003576</v>
      </c>
      <c r="F174" s="14">
        <v>6841.9622009265267</v>
      </c>
      <c r="G174" s="14">
        <v>7160.8353174015137</v>
      </c>
      <c r="H174" s="14">
        <v>7506.114081775203</v>
      </c>
      <c r="I174" s="14">
        <v>7856.9935619721164</v>
      </c>
      <c r="J174" s="14">
        <v>8214.0543369856077</v>
      </c>
      <c r="K174" s="14">
        <v>8577.2224522037359</v>
      </c>
      <c r="L174" s="14">
        <v>8946.7368436560828</v>
      </c>
      <c r="M174" s="14">
        <v>9322.7615846603112</v>
      </c>
      <c r="N174" s="14">
        <v>9705.4885502964753</v>
      </c>
      <c r="O174" s="14">
        <v>10095.100708956668</v>
      </c>
      <c r="P174" s="14">
        <v>10491.822927086649</v>
      </c>
      <c r="Q174" s="14">
        <v>10895.748260672191</v>
      </c>
      <c r="R174" s="14">
        <v>11307.518002285196</v>
      </c>
      <c r="S174" s="14">
        <v>11724.060678743568</v>
      </c>
      <c r="T174" s="14">
        <v>12141.008392863312</v>
      </c>
      <c r="U174" s="14">
        <v>12557.956106983036</v>
      </c>
      <c r="V174" s="14">
        <v>12974.903821102778</v>
      </c>
      <c r="W174" s="14">
        <v>13391.851535222508</v>
      </c>
      <c r="X174" s="14">
        <v>13808.799249342246</v>
      </c>
      <c r="Z174" s="128">
        <v>32</v>
      </c>
      <c r="AA174" s="13" t="s">
        <v>67</v>
      </c>
      <c r="AB174" s="19">
        <v>6533.4350313378482</v>
      </c>
      <c r="AC174" s="14">
        <v>6779.6366748762048</v>
      </c>
      <c r="AD174" s="14">
        <v>7069.7311225953708</v>
      </c>
      <c r="AE174" s="14">
        <v>7399.2195251178091</v>
      </c>
      <c r="AF174" s="14">
        <v>7755.9926195575017</v>
      </c>
      <c r="AG174" s="14">
        <v>8118.5528776501715</v>
      </c>
      <c r="AH174" s="14">
        <v>8487.5002058638584</v>
      </c>
      <c r="AI174" s="14">
        <v>8862.7581876375989</v>
      </c>
      <c r="AJ174" s="14">
        <v>9244.5737131813949</v>
      </c>
      <c r="AK174" s="14">
        <v>9633.1163178136521</v>
      </c>
      <c r="AL174" s="14">
        <v>10028.584264135845</v>
      </c>
      <c r="AM174" s="14">
        <v>10431.166611557837</v>
      </c>
      <c r="AN174" s="14">
        <v>10841.095712329363</v>
      </c>
      <c r="AO174" s="14">
        <v>11258.467720269968</v>
      </c>
      <c r="AP174" s="14">
        <v>11683.945276581268</v>
      </c>
      <c r="AQ174" s="14">
        <v>12114.354658738943</v>
      </c>
      <c r="AR174" s="14">
        <v>12545.182562261733</v>
      </c>
      <c r="AS174" s="14">
        <v>12976.010465784504</v>
      </c>
      <c r="AT174" s="14">
        <v>13406.83836930729</v>
      </c>
      <c r="AU174" s="14">
        <v>13837.666272830067</v>
      </c>
      <c r="AV174" s="14">
        <v>14268.494176352853</v>
      </c>
    </row>
    <row r="175" spans="2:48">
      <c r="B175" s="128">
        <v>33</v>
      </c>
      <c r="C175" s="13" t="s">
        <v>68</v>
      </c>
      <c r="D175" s="19">
        <v>4031.9358578234032</v>
      </c>
      <c r="E175" s="14">
        <v>4304.1901386350646</v>
      </c>
      <c r="F175" s="14">
        <v>4601.5910956475736</v>
      </c>
      <c r="G175" s="14">
        <v>4906.2912453453355</v>
      </c>
      <c r="H175" s="14">
        <v>5218.1769715217906</v>
      </c>
      <c r="I175" s="14">
        <v>5537.130965008927</v>
      </c>
      <c r="J175" s="14">
        <v>5863.0422088228452</v>
      </c>
      <c r="K175" s="14">
        <v>6195.8054304963389</v>
      </c>
      <c r="L175" s="14">
        <v>6535.320610188649</v>
      </c>
      <c r="M175" s="14">
        <v>6881.4925465897177</v>
      </c>
      <c r="N175" s="14">
        <v>7234.2304721032269</v>
      </c>
      <c r="O175" s="14">
        <v>7593.4477102785268</v>
      </c>
      <c r="P175" s="14">
        <v>7959.0613696576838</v>
      </c>
      <c r="Q175" s="14">
        <v>8330.9920691656862</v>
      </c>
      <c r="R175" s="14">
        <v>8709.163690950405</v>
      </c>
      <c r="S175" s="14">
        <v>9093.5031572141579</v>
      </c>
      <c r="T175" s="14">
        <v>9483.940228099691</v>
      </c>
      <c r="U175" s="14">
        <v>9880.4073181241038</v>
      </c>
      <c r="V175" s="14">
        <v>10282.839329011364</v>
      </c>
      <c r="W175" s="14">
        <v>10691.173497072778</v>
      </c>
      <c r="X175" s="14">
        <v>11105.349253535049</v>
      </c>
      <c r="Z175" s="128">
        <v>33</v>
      </c>
      <c r="AA175" s="13" t="s">
        <v>68</v>
      </c>
      <c r="AB175" s="19">
        <v>4166.1590025303449</v>
      </c>
      <c r="AC175" s="14">
        <v>4447.4766283502258</v>
      </c>
      <c r="AD175" s="14">
        <v>4754.7780632216818</v>
      </c>
      <c r="AE175" s="14">
        <v>5069.6216809028811</v>
      </c>
      <c r="AF175" s="14">
        <v>5391.8900829037502</v>
      </c>
      <c r="AG175" s="14">
        <v>5721.4620548340754</v>
      </c>
      <c r="AH175" s="14">
        <v>6058.2228839545587</v>
      </c>
      <c r="AI175" s="14">
        <v>6402.0637932775644</v>
      </c>
      <c r="AJ175" s="14">
        <v>6752.881433301829</v>
      </c>
      <c r="AK175" s="14">
        <v>7110.577433465688</v>
      </c>
      <c r="AL175" s="14">
        <v>7475.0580045195411</v>
      </c>
      <c r="AM175" s="14">
        <v>7846.2335845536982</v>
      </c>
      <c r="AN175" s="14">
        <v>8224.0185226535887</v>
      </c>
      <c r="AO175" s="14">
        <v>8608.3307951482129</v>
      </c>
      <c r="AP175" s="14">
        <v>8999.0917502221437</v>
      </c>
      <c r="AQ175" s="14">
        <v>9396.2258773178182</v>
      </c>
      <c r="AR175" s="14">
        <v>9799.6605982931305</v>
      </c>
      <c r="AS175" s="14">
        <v>10209.326077744458</v>
      </c>
      <c r="AT175" s="14">
        <v>10625.155050274156</v>
      </c>
      <c r="AU175" s="14">
        <v>11047.08266279033</v>
      </c>
      <c r="AV175" s="14">
        <v>11475.046330185236</v>
      </c>
    </row>
    <row r="176" spans="2:48">
      <c r="B176" s="128">
        <v>34</v>
      </c>
      <c r="C176" s="13" t="s">
        <v>69</v>
      </c>
      <c r="D176" s="19">
        <v>3262.4713357405581</v>
      </c>
      <c r="E176" s="14">
        <v>3504.1289247241693</v>
      </c>
      <c r="F176" s="14">
        <v>3766.67873766095</v>
      </c>
      <c r="G176" s="14">
        <v>4020.4657695684045</v>
      </c>
      <c r="H176" s="14">
        <v>4273.0956342879554</v>
      </c>
      <c r="I176" s="14">
        <v>4521.589057652981</v>
      </c>
      <c r="J176" s="14">
        <v>4765.7335517994989</v>
      </c>
      <c r="K176" s="14">
        <v>5006.3455986658146</v>
      </c>
      <c r="L176" s="14">
        <v>5243.3850769557284</v>
      </c>
      <c r="M176" s="14">
        <v>5477.2224500612028</v>
      </c>
      <c r="N176" s="14">
        <v>5705.9550001372227</v>
      </c>
      <c r="O176" s="14">
        <v>5930.1084841868815</v>
      </c>
      <c r="P176" s="14">
        <v>6153.1137385598422</v>
      </c>
      <c r="Q176" s="14">
        <v>6370.8260747502472</v>
      </c>
      <c r="R176" s="14">
        <v>6588.1602198439496</v>
      </c>
      <c r="S176" s="14">
        <v>6806.5118596621342</v>
      </c>
      <c r="T176" s="14">
        <v>7024.9426136201782</v>
      </c>
      <c r="U176" s="14">
        <v>7243.3733675782105</v>
      </c>
      <c r="V176" s="14">
        <v>7461.8041215362582</v>
      </c>
      <c r="W176" s="14">
        <v>7680.2348754943105</v>
      </c>
      <c r="X176" s="14">
        <v>7898.6656294523555</v>
      </c>
      <c r="Z176" s="128">
        <v>34</v>
      </c>
      <c r="AA176" s="13" t="s">
        <v>69</v>
      </c>
      <c r="AB176" s="19">
        <v>3371.0790065073611</v>
      </c>
      <c r="AC176" s="14">
        <v>3620.781376628237</v>
      </c>
      <c r="AD176" s="14">
        <v>3892.0714728376829</v>
      </c>
      <c r="AE176" s="14">
        <v>4154.3070750373372</v>
      </c>
      <c r="AF176" s="14">
        <v>4415.3469879534023</v>
      </c>
      <c r="AG176" s="14">
        <v>4672.1127573822487</v>
      </c>
      <c r="AH176" s="14">
        <v>4924.3848217389041</v>
      </c>
      <c r="AI176" s="14">
        <v>5173.0068436453994</v>
      </c>
      <c r="AJ176" s="14">
        <v>5417.9373661675854</v>
      </c>
      <c r="AK176" s="14">
        <v>5659.5591854237391</v>
      </c>
      <c r="AL176" s="14">
        <v>5895.9062420917908</v>
      </c>
      <c r="AM176" s="14">
        <v>6127.5217956254637</v>
      </c>
      <c r="AN176" s="14">
        <v>6357.9508949165001</v>
      </c>
      <c r="AO176" s="14">
        <v>6582.9108747786822</v>
      </c>
      <c r="AP176" s="14">
        <v>6807.480073562554</v>
      </c>
      <c r="AQ176" s="14">
        <v>7033.1006394702872</v>
      </c>
      <c r="AR176" s="14">
        <v>7258.8029532275941</v>
      </c>
      <c r="AS176" s="14">
        <v>7484.5052669848901</v>
      </c>
      <c r="AT176" s="14">
        <v>7710.2075807422007</v>
      </c>
      <c r="AU176" s="14">
        <v>7935.9098944995185</v>
      </c>
      <c r="AV176" s="14">
        <v>8161.6122082568254</v>
      </c>
    </row>
    <row r="177" spans="2:48">
      <c r="B177" s="128">
        <v>35</v>
      </c>
      <c r="C177" s="3" t="s">
        <v>70</v>
      </c>
      <c r="D177" s="19">
        <v>0</v>
      </c>
      <c r="E177" s="14">
        <v>0</v>
      </c>
      <c r="F177" s="14">
        <v>0</v>
      </c>
      <c r="G177" s="14">
        <v>0</v>
      </c>
      <c r="H177" s="14">
        <v>0</v>
      </c>
      <c r="I177" s="14">
        <v>0</v>
      </c>
      <c r="J177" s="14">
        <v>0</v>
      </c>
      <c r="K177" s="14">
        <v>0</v>
      </c>
      <c r="L177" s="14">
        <v>0</v>
      </c>
      <c r="M177" s="14">
        <v>0</v>
      </c>
      <c r="N177" s="14">
        <v>0</v>
      </c>
      <c r="O177" s="14">
        <v>0</v>
      </c>
      <c r="P177" s="14">
        <v>0</v>
      </c>
      <c r="Q177" s="14">
        <v>0</v>
      </c>
      <c r="R177" s="14">
        <v>0</v>
      </c>
      <c r="S177" s="14">
        <v>0</v>
      </c>
      <c r="T177" s="14">
        <v>0</v>
      </c>
      <c r="U177" s="14">
        <v>0</v>
      </c>
      <c r="V177" s="14">
        <v>0</v>
      </c>
      <c r="W177" s="14">
        <v>0</v>
      </c>
      <c r="X177" s="14">
        <v>0</v>
      </c>
      <c r="Z177" s="128">
        <v>35</v>
      </c>
      <c r="AA177" s="3" t="s">
        <v>70</v>
      </c>
      <c r="AB177" s="19">
        <v>0</v>
      </c>
      <c r="AC177" s="14">
        <v>0</v>
      </c>
      <c r="AD177" s="14">
        <v>0</v>
      </c>
      <c r="AE177" s="14">
        <v>0</v>
      </c>
      <c r="AF177" s="14">
        <v>0</v>
      </c>
      <c r="AG177" s="14">
        <v>0</v>
      </c>
      <c r="AH177" s="14">
        <v>0</v>
      </c>
      <c r="AI177" s="14">
        <v>0</v>
      </c>
      <c r="AJ177" s="14">
        <v>0</v>
      </c>
      <c r="AK177" s="14">
        <v>0</v>
      </c>
      <c r="AL177" s="14">
        <v>0</v>
      </c>
      <c r="AM177" s="14">
        <v>0</v>
      </c>
      <c r="AN177" s="14">
        <v>0</v>
      </c>
      <c r="AO177" s="14">
        <v>0</v>
      </c>
      <c r="AP177" s="14">
        <v>0</v>
      </c>
      <c r="AQ177" s="14">
        <v>0</v>
      </c>
      <c r="AR177" s="14">
        <v>0</v>
      </c>
      <c r="AS177" s="14">
        <v>0</v>
      </c>
      <c r="AT177" s="14">
        <v>0</v>
      </c>
      <c r="AU177" s="14">
        <v>0</v>
      </c>
      <c r="AV177" s="14">
        <v>0</v>
      </c>
    </row>
    <row r="178" spans="2:48">
      <c r="B178" s="128">
        <v>36</v>
      </c>
      <c r="C178" s="13" t="s">
        <v>71</v>
      </c>
      <c r="D178" s="19">
        <v>0.21894752659290129</v>
      </c>
      <c r="E178" s="14">
        <v>0.2243898056869508</v>
      </c>
      <c r="F178" s="14">
        <v>0.23183508096351962</v>
      </c>
      <c r="G178" s="14">
        <v>0.2392786053119933</v>
      </c>
      <c r="H178" s="14">
        <v>0.24672212964253082</v>
      </c>
      <c r="I178" s="14">
        <v>0.25416565397306823</v>
      </c>
      <c r="J178" s="14">
        <v>0.26160917830360553</v>
      </c>
      <c r="K178" s="14">
        <v>0.26905270263414283</v>
      </c>
      <c r="L178" s="14">
        <v>0.27649622696468013</v>
      </c>
      <c r="M178" s="14">
        <v>0.28393975129521748</v>
      </c>
      <c r="N178" s="14">
        <v>0.29138327562575467</v>
      </c>
      <c r="O178" s="14">
        <v>0.29882679995629208</v>
      </c>
      <c r="P178" s="14">
        <v>0.30627032428682938</v>
      </c>
      <c r="Q178" s="14">
        <v>0.31371384861736679</v>
      </c>
      <c r="R178" s="14">
        <v>0.32115737294790392</v>
      </c>
      <c r="S178" s="14">
        <v>0.32860089727844138</v>
      </c>
      <c r="T178" s="14">
        <v>0.33604442160897852</v>
      </c>
      <c r="U178" s="14">
        <v>0.34348794593951604</v>
      </c>
      <c r="V178" s="14">
        <v>0.35093147027005323</v>
      </c>
      <c r="W178" s="14">
        <v>0.35837499460059069</v>
      </c>
      <c r="X178" s="14">
        <v>0.36581851893112677</v>
      </c>
      <c r="Z178" s="128">
        <v>36</v>
      </c>
      <c r="AA178" s="13" t="s">
        <v>71</v>
      </c>
      <c r="AB178" s="19">
        <v>0.2210713176008525</v>
      </c>
      <c r="AC178" s="14">
        <v>0.22656638680211422</v>
      </c>
      <c r="AD178" s="14">
        <v>0.23408388124886575</v>
      </c>
      <c r="AE178" s="14">
        <v>0.24159960778351958</v>
      </c>
      <c r="AF178" s="14">
        <v>0.24911533430006336</v>
      </c>
      <c r="AG178" s="14">
        <v>0.25663106081660703</v>
      </c>
      <c r="AH178" s="14">
        <v>0.2641467873331505</v>
      </c>
      <c r="AI178" s="14">
        <v>0.27166251384969403</v>
      </c>
      <c r="AJ178" s="14">
        <v>0.27917824036623745</v>
      </c>
      <c r="AK178" s="14">
        <v>0.28669396688278109</v>
      </c>
      <c r="AL178" s="14">
        <v>0.29420969339932446</v>
      </c>
      <c r="AM178" s="14">
        <v>0.30172541991586815</v>
      </c>
      <c r="AN178" s="14">
        <v>0.30924114643241163</v>
      </c>
      <c r="AO178" s="14">
        <v>0.31675687294895527</v>
      </c>
      <c r="AP178" s="14">
        <v>0.32427259946549863</v>
      </c>
      <c r="AQ178" s="14">
        <v>0.33178832598204228</v>
      </c>
      <c r="AR178" s="14">
        <v>0.33930405249858564</v>
      </c>
      <c r="AS178" s="14">
        <v>0.34681977901512934</v>
      </c>
      <c r="AT178" s="14">
        <v>0.35433550553167281</v>
      </c>
      <c r="AU178" s="14">
        <v>0.36185123204821634</v>
      </c>
      <c r="AV178" s="14">
        <v>0.36936695856475865</v>
      </c>
    </row>
    <row r="179" spans="2:48">
      <c r="B179" s="128">
        <v>39</v>
      </c>
      <c r="C179" s="13" t="s">
        <v>72</v>
      </c>
      <c r="D179" s="19">
        <v>1021.9102914655459</v>
      </c>
      <c r="E179" s="14">
        <v>1037.8931393038065</v>
      </c>
      <c r="F179" s="14">
        <v>1072.1907767617531</v>
      </c>
      <c r="G179" s="14">
        <v>1106.7941940894916</v>
      </c>
      <c r="H179" s="14">
        <v>1144.0079983234955</v>
      </c>
      <c r="I179" s="14">
        <v>1182.3706088925737</v>
      </c>
      <c r="J179" s="14">
        <v>1221.8939846465923</v>
      </c>
      <c r="K179" s="14">
        <v>1262.5469698521881</v>
      </c>
      <c r="L179" s="14">
        <v>1304.3649124918675</v>
      </c>
      <c r="M179" s="14">
        <v>1347.3763830139778</v>
      </c>
      <c r="N179" s="14">
        <v>1391.6158535670979</v>
      </c>
      <c r="O179" s="14">
        <v>1437.116844534341</v>
      </c>
      <c r="P179" s="14">
        <v>1483.9200112690676</v>
      </c>
      <c r="Q179" s="14">
        <v>1532.0443034772554</v>
      </c>
      <c r="R179" s="14">
        <v>1581.5999993683429</v>
      </c>
      <c r="S179" s="14">
        <v>1631.991820944869</v>
      </c>
      <c r="T179" s="14">
        <v>1682.4587647383794</v>
      </c>
      <c r="U179" s="14">
        <v>1732.9257085618208</v>
      </c>
      <c r="V179" s="14">
        <v>1783.3926523936977</v>
      </c>
      <c r="W179" s="14">
        <v>1833.8595962279528</v>
      </c>
      <c r="X179" s="14">
        <v>1884.326540062877</v>
      </c>
      <c r="Z179" s="128">
        <v>39</v>
      </c>
      <c r="AA179" s="13" t="s">
        <v>72</v>
      </c>
      <c r="AB179" s="19">
        <v>1031.8228212927615</v>
      </c>
      <c r="AC179" s="14">
        <v>1047.9607027550535</v>
      </c>
      <c r="AD179" s="14">
        <v>1082.591027296342</v>
      </c>
      <c r="AE179" s="14">
        <v>1117.5300977721595</v>
      </c>
      <c r="AF179" s="14">
        <v>1155.1048759072335</v>
      </c>
      <c r="AG179" s="14">
        <v>1193.8396037988318</v>
      </c>
      <c r="AH179" s="14">
        <v>1233.7463562976645</v>
      </c>
      <c r="AI179" s="14">
        <v>1274.7936754597542</v>
      </c>
      <c r="AJ179" s="14">
        <v>1317.0172521430384</v>
      </c>
      <c r="AK179" s="14">
        <v>1360.4459339292132</v>
      </c>
      <c r="AL179" s="14">
        <v>1405.1145273466989</v>
      </c>
      <c r="AM179" s="14">
        <v>1451.0568779263238</v>
      </c>
      <c r="AN179" s="14">
        <v>1498.3140353783776</v>
      </c>
      <c r="AO179" s="14">
        <v>1546.9051332209847</v>
      </c>
      <c r="AP179" s="14">
        <v>1596.941519362216</v>
      </c>
      <c r="AQ179" s="14">
        <v>1647.8221416080341</v>
      </c>
      <c r="AR179" s="14">
        <v>1698.7786147563415</v>
      </c>
      <c r="AS179" s="14">
        <v>1749.7350879348708</v>
      </c>
      <c r="AT179" s="14">
        <v>1800.6915611219165</v>
      </c>
      <c r="AU179" s="14">
        <v>1851.6480343113637</v>
      </c>
      <c r="AV179" s="14">
        <v>1902.6045075014868</v>
      </c>
    </row>
    <row r="180" spans="2:48">
      <c r="B180" s="128">
        <v>40</v>
      </c>
      <c r="C180" s="13" t="s">
        <v>73</v>
      </c>
      <c r="D180" s="19">
        <v>862.28158018191061</v>
      </c>
      <c r="E180" s="14">
        <v>923.37309664708857</v>
      </c>
      <c r="F180" s="14">
        <v>983.95276203641743</v>
      </c>
      <c r="G180" s="14">
        <v>1042.4823803098573</v>
      </c>
      <c r="H180" s="14">
        <v>1099.0359797098968</v>
      </c>
      <c r="I180" s="14">
        <v>1153.7022062413321</v>
      </c>
      <c r="J180" s="14">
        <v>1206.3894992368805</v>
      </c>
      <c r="K180" s="14">
        <v>1257.2082242130934</v>
      </c>
      <c r="L180" s="14">
        <v>1306.139140769689</v>
      </c>
      <c r="M180" s="14">
        <v>1353.4514629677788</v>
      </c>
      <c r="N180" s="14">
        <v>1398.9704997873416</v>
      </c>
      <c r="O180" s="14">
        <v>1442.4567314364965</v>
      </c>
      <c r="P180" s="14">
        <v>1483.9451103128426</v>
      </c>
      <c r="Q180" s="14">
        <v>1523.6876168673837</v>
      </c>
      <c r="R180" s="14">
        <v>1563.0371261069924</v>
      </c>
      <c r="S180" s="14">
        <v>1602.3827223926089</v>
      </c>
      <c r="T180" s="14">
        <v>1641.7283186782211</v>
      </c>
      <c r="U180" s="14">
        <v>1681.0739149638355</v>
      </c>
      <c r="V180" s="14">
        <v>1720.4195112494515</v>
      </c>
      <c r="W180" s="14">
        <v>1759.7651075350641</v>
      </c>
      <c r="X180" s="14">
        <v>1799.1107038206787</v>
      </c>
      <c r="Z180" s="128">
        <v>40</v>
      </c>
      <c r="AA180" s="13" t="s">
        <v>73</v>
      </c>
      <c r="AB180" s="19">
        <v>870.64571150967527</v>
      </c>
      <c r="AC180" s="14">
        <v>932.32981568456535</v>
      </c>
      <c r="AD180" s="14">
        <v>993.49710382817079</v>
      </c>
      <c r="AE180" s="14">
        <v>1052.5944593988629</v>
      </c>
      <c r="AF180" s="14">
        <v>1109.6966287130826</v>
      </c>
      <c r="AG180" s="14">
        <v>1164.893117641873</v>
      </c>
      <c r="AH180" s="14">
        <v>1218.0914773794784</v>
      </c>
      <c r="AI180" s="14">
        <v>1269.4031439879604</v>
      </c>
      <c r="AJ180" s="14">
        <v>1318.8086904351549</v>
      </c>
      <c r="AK180" s="14">
        <v>1366.5799421585662</v>
      </c>
      <c r="AL180" s="14">
        <v>1412.5405136352788</v>
      </c>
      <c r="AM180" s="14">
        <v>1456.4485617314306</v>
      </c>
      <c r="AN180" s="14">
        <v>1498.3393778828772</v>
      </c>
      <c r="AO180" s="14">
        <v>1538.4673867509975</v>
      </c>
      <c r="AP180" s="14">
        <v>1578.1985862302304</v>
      </c>
      <c r="AQ180" s="14">
        <v>1617.925834799817</v>
      </c>
      <c r="AR180" s="14">
        <v>1657.6530833694001</v>
      </c>
      <c r="AS180" s="14">
        <v>1697.3803319389849</v>
      </c>
      <c r="AT180" s="14">
        <v>1737.1075805085716</v>
      </c>
      <c r="AU180" s="14">
        <v>1776.8348290781541</v>
      </c>
      <c r="AV180" s="14">
        <v>1816.5620776477401</v>
      </c>
    </row>
    <row r="181" spans="2:48">
      <c r="B181" s="128">
        <v>45</v>
      </c>
      <c r="C181" s="13" t="s">
        <v>74</v>
      </c>
      <c r="D181" s="19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Z181" s="128">
        <v>45</v>
      </c>
      <c r="AA181" s="13" t="s">
        <v>74</v>
      </c>
      <c r="AB181" s="19"/>
      <c r="AC181" s="14"/>
      <c r="AD181" s="14"/>
      <c r="AE181" s="14"/>
      <c r="AF181" s="14"/>
      <c r="AG181" s="14"/>
      <c r="AH181" s="14"/>
      <c r="AI181" s="14"/>
      <c r="AJ181" s="14"/>
      <c r="AK181" s="14"/>
      <c r="AL181" s="14"/>
      <c r="AM181" s="14"/>
      <c r="AN181" s="14"/>
      <c r="AO181" s="14"/>
      <c r="AP181" s="14"/>
      <c r="AQ181" s="14"/>
      <c r="AR181" s="14"/>
      <c r="AS181" s="14"/>
      <c r="AT181" s="14"/>
      <c r="AU181" s="14"/>
      <c r="AV181" s="14"/>
    </row>
    <row r="182" spans="2:48" ht="13.5" thickBot="1">
      <c r="B182" s="128">
        <v>46</v>
      </c>
      <c r="C182" s="21" t="s">
        <v>89</v>
      </c>
      <c r="D182" s="19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Z182" s="128">
        <v>46</v>
      </c>
      <c r="AA182" s="21" t="s">
        <v>89</v>
      </c>
      <c r="AB182" s="19"/>
      <c r="AC182" s="14"/>
      <c r="AD182" s="14"/>
      <c r="AE182" s="14"/>
      <c r="AF182" s="14"/>
      <c r="AG182" s="14"/>
      <c r="AH182" s="14"/>
      <c r="AI182" s="14"/>
      <c r="AJ182" s="14"/>
      <c r="AK182" s="14"/>
      <c r="AL182" s="14"/>
      <c r="AM182" s="14"/>
      <c r="AN182" s="14"/>
      <c r="AO182" s="14"/>
      <c r="AP182" s="14"/>
      <c r="AQ182" s="14"/>
      <c r="AR182" s="14"/>
      <c r="AS182" s="14"/>
      <c r="AT182" s="14"/>
      <c r="AU182" s="14"/>
      <c r="AV182" s="14"/>
    </row>
    <row r="183" spans="2:48" ht="13.5" thickBot="1">
      <c r="B183" s="22"/>
      <c r="C183" s="23" t="s">
        <v>75</v>
      </c>
      <c r="D183" s="24">
        <f>+SUM(D159:D181)</f>
        <v>477039.98989524716</v>
      </c>
      <c r="E183" s="24">
        <f t="shared" ref="E183:X183" si="22">+SUM(E159:E181)</f>
        <v>485487.99978101806</v>
      </c>
      <c r="F183" s="24">
        <f t="shared" si="22"/>
        <v>497751.14211282559</v>
      </c>
      <c r="G183" s="24">
        <f t="shared" si="22"/>
        <v>509971.60507557308</v>
      </c>
      <c r="H183" s="24">
        <f t="shared" si="22"/>
        <v>523054.30533446372</v>
      </c>
      <c r="I183" s="24">
        <f t="shared" si="22"/>
        <v>536494.16690484446</v>
      </c>
      <c r="J183" s="24">
        <f t="shared" si="22"/>
        <v>550329.20486245956</v>
      </c>
      <c r="K183" s="24">
        <f t="shared" si="22"/>
        <v>564556.69400362147</v>
      </c>
      <c r="L183" s="24">
        <f t="shared" si="22"/>
        <v>579193.15445868438</v>
      </c>
      <c r="M183" s="24">
        <f t="shared" si="22"/>
        <v>594254.31959717791</v>
      </c>
      <c r="N183" s="24">
        <f t="shared" si="22"/>
        <v>609746.05896425142</v>
      </c>
      <c r="O183" s="24">
        <f t="shared" si="22"/>
        <v>625682.11287856789</v>
      </c>
      <c r="P183" s="24">
        <f t="shared" si="22"/>
        <v>642080.97143834154</v>
      </c>
      <c r="Q183" s="24">
        <f t="shared" si="22"/>
        <v>658944.73198922758</v>
      </c>
      <c r="R183" s="24">
        <f t="shared" si="22"/>
        <v>676337.08573623421</v>
      </c>
      <c r="S183" s="24">
        <f t="shared" si="22"/>
        <v>694046.63482484163</v>
      </c>
      <c r="T183" s="24">
        <f t="shared" si="22"/>
        <v>711788.01684828917</v>
      </c>
      <c r="U183" s="24">
        <f t="shared" si="22"/>
        <v>729536.25226112094</v>
      </c>
      <c r="V183" s="24">
        <f t="shared" si="22"/>
        <v>747291.339561639</v>
      </c>
      <c r="W183" s="24">
        <f t="shared" si="22"/>
        <v>765053.27228906308</v>
      </c>
      <c r="X183" s="24">
        <f t="shared" si="22"/>
        <v>782770.22585855226</v>
      </c>
      <c r="Z183" s="22"/>
      <c r="AA183" s="23" t="s">
        <v>75</v>
      </c>
      <c r="AB183" s="24">
        <f>+SUM(AB159:AB181)</f>
        <v>490216.06367107586</v>
      </c>
      <c r="AC183" s="24">
        <f t="shared" ref="AC183:AV183" si="23">+SUM(AC159:AC181)</f>
        <v>498879.75639196159</v>
      </c>
      <c r="AD183" s="24">
        <f t="shared" si="23"/>
        <v>511468.04599398037</v>
      </c>
      <c r="AE183" s="24">
        <f t="shared" si="23"/>
        <v>524014.46596202138</v>
      </c>
      <c r="AF183" s="24">
        <f t="shared" si="23"/>
        <v>537447.53289235977</v>
      </c>
      <c r="AG183" s="24">
        <f t="shared" si="23"/>
        <v>551247.67796029116</v>
      </c>
      <c r="AH183" s="24">
        <f t="shared" si="23"/>
        <v>565453.96764810081</v>
      </c>
      <c r="AI183" s="24">
        <f t="shared" si="23"/>
        <v>580063.5910156226</v>
      </c>
      <c r="AJ183" s="24">
        <f t="shared" si="23"/>
        <v>595093.52454380027</v>
      </c>
      <c r="AK183" s="24">
        <f t="shared" si="23"/>
        <v>610559.93621322548</v>
      </c>
      <c r="AL183" s="24">
        <f t="shared" si="23"/>
        <v>626468.84410327114</v>
      </c>
      <c r="AM183" s="24">
        <f t="shared" si="23"/>
        <v>642834.37274490006</v>
      </c>
      <c r="AN183" s="24">
        <f t="shared" si="23"/>
        <v>659675.54093589785</v>
      </c>
      <c r="AO183" s="24">
        <f t="shared" si="23"/>
        <v>676994.47448232595</v>
      </c>
      <c r="AP183" s="24">
        <f t="shared" si="23"/>
        <v>694856.686820962</v>
      </c>
      <c r="AQ183" s="24">
        <f t="shared" si="23"/>
        <v>713044.96747459541</v>
      </c>
      <c r="AR183" s="24">
        <f t="shared" si="23"/>
        <v>731266.01157703879</v>
      </c>
      <c r="AS183" s="24">
        <f t="shared" si="23"/>
        <v>749494.13931209664</v>
      </c>
      <c r="AT183" s="24">
        <f t="shared" si="23"/>
        <v>767729.34823256952</v>
      </c>
      <c r="AU183" s="24">
        <f t="shared" si="23"/>
        <v>785971.63091453805</v>
      </c>
      <c r="AV183" s="24">
        <f t="shared" si="23"/>
        <v>804167.45193222153</v>
      </c>
    </row>
    <row r="184" spans="2:48">
      <c r="B184" s="90"/>
      <c r="C184" s="90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Z184" s="90"/>
      <c r="AA184" s="90"/>
      <c r="AB184" s="91"/>
      <c r="AC184" s="91"/>
      <c r="AD184" s="91"/>
      <c r="AE184" s="91"/>
      <c r="AF184" s="91"/>
      <c r="AG184" s="91"/>
      <c r="AH184" s="91"/>
      <c r="AI184" s="91"/>
      <c r="AJ184" s="91"/>
      <c r="AK184" s="91"/>
      <c r="AL184" s="91"/>
      <c r="AM184" s="91"/>
      <c r="AN184" s="91"/>
      <c r="AO184" s="91"/>
      <c r="AP184" s="91"/>
      <c r="AQ184" s="91"/>
      <c r="AR184" s="91"/>
      <c r="AS184" s="91"/>
      <c r="AT184" s="91"/>
      <c r="AU184" s="91"/>
      <c r="AV184" s="91"/>
    </row>
    <row r="185" spans="2:48">
      <c r="B185" s="90"/>
      <c r="C185" s="90"/>
      <c r="D185" s="91"/>
      <c r="E185" s="91"/>
      <c r="F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Z185" s="90"/>
      <c r="AA185" s="90"/>
      <c r="AB185" s="91"/>
      <c r="AC185" s="91"/>
      <c r="AD185" s="91"/>
      <c r="AE185" s="91"/>
      <c r="AF185" s="91"/>
      <c r="AG185" s="91"/>
      <c r="AH185" s="91"/>
      <c r="AI185" s="91"/>
      <c r="AJ185" s="91"/>
      <c r="AK185" s="91"/>
      <c r="AL185" s="91"/>
      <c r="AM185" s="91"/>
      <c r="AN185" s="91"/>
      <c r="AO185" s="91"/>
      <c r="AP185" s="91"/>
      <c r="AQ185" s="91"/>
      <c r="AR185" s="91"/>
      <c r="AS185" s="91"/>
      <c r="AT185" s="91"/>
      <c r="AU185" s="91"/>
      <c r="AV185" s="91"/>
    </row>
    <row r="186" spans="2:48">
      <c r="B186" s="12" t="s">
        <v>100</v>
      </c>
      <c r="Z186" s="12" t="s">
        <v>101</v>
      </c>
    </row>
    <row r="187" spans="2:48" ht="13.5" thickBot="1"/>
    <row r="188" spans="2:48" ht="13.5" thickBot="1">
      <c r="B188" s="121" t="s">
        <v>40</v>
      </c>
      <c r="C188" s="122" t="s">
        <v>41</v>
      </c>
      <c r="D188" s="123">
        <f t="shared" ref="D188:X188" si="24">+D8</f>
        <v>2022</v>
      </c>
      <c r="E188" s="124">
        <f t="shared" si="24"/>
        <v>2023</v>
      </c>
      <c r="F188" s="124">
        <f t="shared" si="24"/>
        <v>2024</v>
      </c>
      <c r="G188" s="124">
        <f t="shared" si="24"/>
        <v>2025</v>
      </c>
      <c r="H188" s="124">
        <f t="shared" si="24"/>
        <v>2026</v>
      </c>
      <c r="I188" s="124">
        <f t="shared" si="24"/>
        <v>2027</v>
      </c>
      <c r="J188" s="124">
        <f t="shared" si="24"/>
        <v>2028</v>
      </c>
      <c r="K188" s="124">
        <f t="shared" si="24"/>
        <v>2029</v>
      </c>
      <c r="L188" s="124">
        <f t="shared" si="24"/>
        <v>2030</v>
      </c>
      <c r="M188" s="124">
        <f t="shared" si="24"/>
        <v>2031</v>
      </c>
      <c r="N188" s="124">
        <f t="shared" si="24"/>
        <v>2032</v>
      </c>
      <c r="O188" s="124">
        <f t="shared" si="24"/>
        <v>2033</v>
      </c>
      <c r="P188" s="124">
        <f t="shared" si="24"/>
        <v>2034</v>
      </c>
      <c r="Q188" s="124">
        <f t="shared" si="24"/>
        <v>2035</v>
      </c>
      <c r="R188" s="124">
        <f t="shared" si="24"/>
        <v>2036</v>
      </c>
      <c r="S188" s="124">
        <f t="shared" si="24"/>
        <v>2037</v>
      </c>
      <c r="T188" s="124">
        <f t="shared" si="24"/>
        <v>2038</v>
      </c>
      <c r="U188" s="124">
        <f t="shared" si="24"/>
        <v>2039</v>
      </c>
      <c r="V188" s="124">
        <f t="shared" si="24"/>
        <v>2040</v>
      </c>
      <c r="W188" s="124">
        <f t="shared" si="24"/>
        <v>2041</v>
      </c>
      <c r="X188" s="124">
        <f t="shared" si="24"/>
        <v>2042</v>
      </c>
      <c r="Z188" s="121" t="s">
        <v>40</v>
      </c>
      <c r="AA188" s="122" t="s">
        <v>41</v>
      </c>
      <c r="AB188" s="123">
        <f t="shared" ref="AB188:AV188" si="25">+D188</f>
        <v>2022</v>
      </c>
      <c r="AC188" s="124">
        <f t="shared" si="25"/>
        <v>2023</v>
      </c>
      <c r="AD188" s="124">
        <f t="shared" si="25"/>
        <v>2024</v>
      </c>
      <c r="AE188" s="124">
        <f t="shared" si="25"/>
        <v>2025</v>
      </c>
      <c r="AF188" s="124">
        <f t="shared" si="25"/>
        <v>2026</v>
      </c>
      <c r="AG188" s="124">
        <f t="shared" si="25"/>
        <v>2027</v>
      </c>
      <c r="AH188" s="124">
        <f t="shared" si="25"/>
        <v>2028</v>
      </c>
      <c r="AI188" s="124">
        <f t="shared" si="25"/>
        <v>2029</v>
      </c>
      <c r="AJ188" s="124">
        <f t="shared" si="25"/>
        <v>2030</v>
      </c>
      <c r="AK188" s="124">
        <f t="shared" si="25"/>
        <v>2031</v>
      </c>
      <c r="AL188" s="124">
        <f t="shared" si="25"/>
        <v>2032</v>
      </c>
      <c r="AM188" s="124">
        <f t="shared" si="25"/>
        <v>2033</v>
      </c>
      <c r="AN188" s="124">
        <f t="shared" si="25"/>
        <v>2034</v>
      </c>
      <c r="AO188" s="124">
        <f t="shared" si="25"/>
        <v>2035</v>
      </c>
      <c r="AP188" s="124">
        <f t="shared" si="25"/>
        <v>2036</v>
      </c>
      <c r="AQ188" s="124">
        <f t="shared" si="25"/>
        <v>2037</v>
      </c>
      <c r="AR188" s="124">
        <f t="shared" si="25"/>
        <v>2038</v>
      </c>
      <c r="AS188" s="124">
        <f t="shared" si="25"/>
        <v>2039</v>
      </c>
      <c r="AT188" s="124">
        <f t="shared" si="25"/>
        <v>2040</v>
      </c>
      <c r="AU188" s="124">
        <f t="shared" si="25"/>
        <v>2041</v>
      </c>
      <c r="AV188" s="124">
        <f t="shared" si="25"/>
        <v>2042</v>
      </c>
    </row>
    <row r="189" spans="2:48">
      <c r="B189" s="128">
        <v>6</v>
      </c>
      <c r="C189" s="227" t="s">
        <v>49</v>
      </c>
      <c r="D189" s="19">
        <v>376654.96347725729</v>
      </c>
      <c r="E189" s="14">
        <v>386583.40182803664</v>
      </c>
      <c r="F189" s="14">
        <v>402208.61305884505</v>
      </c>
      <c r="G189" s="14">
        <v>417436.78799800616</v>
      </c>
      <c r="H189" s="14">
        <v>433257.21928687178</v>
      </c>
      <c r="I189" s="14">
        <v>449338.23005941976</v>
      </c>
      <c r="J189" s="14">
        <v>465714.09541956952</v>
      </c>
      <c r="K189" s="14">
        <v>482381.74142934958</v>
      </c>
      <c r="L189" s="14">
        <v>499352.46643127699</v>
      </c>
      <c r="M189" s="14">
        <v>516634.13425226929</v>
      </c>
      <c r="N189" s="14">
        <v>534235.90811865986</v>
      </c>
      <c r="O189" s="14">
        <v>552166.50257280492</v>
      </c>
      <c r="P189" s="14">
        <v>570436.75860662304</v>
      </c>
      <c r="Q189" s="14">
        <v>589050.72349977272</v>
      </c>
      <c r="R189" s="14">
        <v>608040.6228957593</v>
      </c>
      <c r="S189" s="14">
        <v>627243.07316979126</v>
      </c>
      <c r="T189" s="14">
        <v>646461.56445529312</v>
      </c>
      <c r="U189" s="14">
        <v>665680.05574079521</v>
      </c>
      <c r="V189" s="14">
        <v>684898.54702629684</v>
      </c>
      <c r="W189" s="14">
        <v>704117.03831179964</v>
      </c>
      <c r="X189" s="14">
        <v>723335.52959730104</v>
      </c>
      <c r="Z189" s="128">
        <v>6</v>
      </c>
      <c r="AA189" s="227" t="s">
        <v>49</v>
      </c>
      <c r="AB189" s="19">
        <v>381984.63121046044</v>
      </c>
      <c r="AC189" s="14">
        <v>392053.55696390348</v>
      </c>
      <c r="AD189" s="14">
        <v>407899.86493362772</v>
      </c>
      <c r="AE189" s="14">
        <v>423343.51854817802</v>
      </c>
      <c r="AF189" s="14">
        <v>439387.80893978104</v>
      </c>
      <c r="AG189" s="14">
        <v>455696.36601476069</v>
      </c>
      <c r="AH189" s="14">
        <v>472303.94986975647</v>
      </c>
      <c r="AI189" s="14">
        <v>489207.44307057495</v>
      </c>
      <c r="AJ189" s="14">
        <v>506418.30383127963</v>
      </c>
      <c r="AK189" s="14">
        <v>523944.5072519388</v>
      </c>
      <c r="AL189" s="14">
        <v>541795.34621853894</v>
      </c>
      <c r="AM189" s="14">
        <v>559979.65858421009</v>
      </c>
      <c r="AN189" s="14">
        <v>578508.43874090689</v>
      </c>
      <c r="AO189" s="14">
        <v>597385.79123729456</v>
      </c>
      <c r="AP189" s="14">
        <v>616644.39770973439</v>
      </c>
      <c r="AQ189" s="14">
        <v>636118.56265514391</v>
      </c>
      <c r="AR189" s="14">
        <v>655608.99559233547</v>
      </c>
      <c r="AS189" s="14">
        <v>675099.42852952739</v>
      </c>
      <c r="AT189" s="14">
        <v>694589.86146671895</v>
      </c>
      <c r="AU189" s="14">
        <v>714080.29440391157</v>
      </c>
      <c r="AV189" s="14">
        <v>733570.72734110279</v>
      </c>
    </row>
    <row r="190" spans="2:48">
      <c r="B190" s="128">
        <v>8</v>
      </c>
      <c r="C190" s="3" t="s">
        <v>51</v>
      </c>
      <c r="D190" s="19">
        <v>0</v>
      </c>
      <c r="E190" s="14">
        <v>0</v>
      </c>
      <c r="F190" s="14">
        <v>0</v>
      </c>
      <c r="G190" s="14">
        <v>0</v>
      </c>
      <c r="H190" s="14">
        <v>0</v>
      </c>
      <c r="I190" s="14">
        <v>0</v>
      </c>
      <c r="J190" s="14">
        <v>0</v>
      </c>
      <c r="K190" s="14">
        <v>0</v>
      </c>
      <c r="L190" s="14">
        <v>0</v>
      </c>
      <c r="M190" s="14">
        <v>0</v>
      </c>
      <c r="N190" s="14">
        <v>0</v>
      </c>
      <c r="O190" s="14">
        <v>0</v>
      </c>
      <c r="P190" s="14">
        <v>0</v>
      </c>
      <c r="Q190" s="14">
        <v>0</v>
      </c>
      <c r="R190" s="14">
        <v>0</v>
      </c>
      <c r="S190" s="14">
        <v>0</v>
      </c>
      <c r="T190" s="14">
        <v>0</v>
      </c>
      <c r="U190" s="14">
        <v>0</v>
      </c>
      <c r="V190" s="14">
        <v>0</v>
      </c>
      <c r="W190" s="14">
        <v>0</v>
      </c>
      <c r="X190" s="14">
        <v>0</v>
      </c>
      <c r="Z190" s="128">
        <v>8</v>
      </c>
      <c r="AA190" s="3" t="s">
        <v>51</v>
      </c>
      <c r="AB190" s="19">
        <v>0</v>
      </c>
      <c r="AC190" s="14">
        <v>0</v>
      </c>
      <c r="AD190" s="14">
        <v>0</v>
      </c>
      <c r="AE190" s="14">
        <v>0</v>
      </c>
      <c r="AF190" s="14">
        <v>0</v>
      </c>
      <c r="AG190" s="14">
        <v>0</v>
      </c>
      <c r="AH190" s="14">
        <v>0</v>
      </c>
      <c r="AI190" s="14">
        <v>0</v>
      </c>
      <c r="AJ190" s="14">
        <v>0</v>
      </c>
      <c r="AK190" s="14">
        <v>0</v>
      </c>
      <c r="AL190" s="14">
        <v>0</v>
      </c>
      <c r="AM190" s="14">
        <v>0</v>
      </c>
      <c r="AN190" s="14">
        <v>0</v>
      </c>
      <c r="AO190" s="14">
        <v>0</v>
      </c>
      <c r="AP190" s="14">
        <v>0</v>
      </c>
      <c r="AQ190" s="14">
        <v>0</v>
      </c>
      <c r="AR190" s="14">
        <v>0</v>
      </c>
      <c r="AS190" s="14">
        <v>0</v>
      </c>
      <c r="AT190" s="14">
        <v>0</v>
      </c>
      <c r="AU190" s="14">
        <v>0</v>
      </c>
      <c r="AV190" s="14">
        <v>0</v>
      </c>
    </row>
    <row r="191" spans="2:48">
      <c r="B191" s="128">
        <v>9</v>
      </c>
      <c r="C191" s="13" t="s">
        <v>52</v>
      </c>
      <c r="D191" s="19">
        <v>0</v>
      </c>
      <c r="E191" s="14">
        <v>0</v>
      </c>
      <c r="F191" s="14">
        <v>0</v>
      </c>
      <c r="G191" s="14">
        <v>0</v>
      </c>
      <c r="H191" s="14">
        <v>0</v>
      </c>
      <c r="I191" s="14">
        <v>0</v>
      </c>
      <c r="J191" s="14">
        <v>0</v>
      </c>
      <c r="K191" s="14">
        <v>0</v>
      </c>
      <c r="L191" s="14">
        <v>0</v>
      </c>
      <c r="M191" s="14">
        <v>0</v>
      </c>
      <c r="N191" s="14">
        <v>0</v>
      </c>
      <c r="O191" s="14">
        <v>0</v>
      </c>
      <c r="P191" s="14">
        <v>0</v>
      </c>
      <c r="Q191" s="14">
        <v>0</v>
      </c>
      <c r="R191" s="14">
        <v>0</v>
      </c>
      <c r="S191" s="14">
        <v>0</v>
      </c>
      <c r="T191" s="14">
        <v>0</v>
      </c>
      <c r="U191" s="14">
        <v>0</v>
      </c>
      <c r="V191" s="14">
        <v>0</v>
      </c>
      <c r="W191" s="14">
        <v>0</v>
      </c>
      <c r="X191" s="14">
        <v>0</v>
      </c>
      <c r="Z191" s="128">
        <v>9</v>
      </c>
      <c r="AA191" s="13" t="s">
        <v>52</v>
      </c>
      <c r="AB191" s="19">
        <v>0</v>
      </c>
      <c r="AC191" s="14">
        <v>0</v>
      </c>
      <c r="AD191" s="14">
        <v>0</v>
      </c>
      <c r="AE191" s="14">
        <v>0</v>
      </c>
      <c r="AF191" s="14">
        <v>0</v>
      </c>
      <c r="AG191" s="14">
        <v>0</v>
      </c>
      <c r="AH191" s="14">
        <v>0</v>
      </c>
      <c r="AI191" s="14">
        <v>0</v>
      </c>
      <c r="AJ191" s="14">
        <v>0</v>
      </c>
      <c r="AK191" s="14">
        <v>0</v>
      </c>
      <c r="AL191" s="14">
        <v>0</v>
      </c>
      <c r="AM191" s="14">
        <v>0</v>
      </c>
      <c r="AN191" s="14">
        <v>0</v>
      </c>
      <c r="AO191" s="14">
        <v>0</v>
      </c>
      <c r="AP191" s="14">
        <v>0</v>
      </c>
      <c r="AQ191" s="14">
        <v>0</v>
      </c>
      <c r="AR191" s="14">
        <v>0</v>
      </c>
      <c r="AS191" s="14">
        <v>0</v>
      </c>
      <c r="AT191" s="14">
        <v>0</v>
      </c>
      <c r="AU191" s="14">
        <v>0</v>
      </c>
      <c r="AV191" s="14">
        <v>0</v>
      </c>
    </row>
    <row r="192" spans="2:48">
      <c r="B192" s="128">
        <v>10</v>
      </c>
      <c r="C192" s="13" t="s">
        <v>53</v>
      </c>
      <c r="D192" s="19">
        <v>469686.22068146965</v>
      </c>
      <c r="E192" s="14">
        <v>461996.90377634851</v>
      </c>
      <c r="F192" s="14">
        <v>468550.58219618851</v>
      </c>
      <c r="G192" s="14">
        <v>476358.60619307886</v>
      </c>
      <c r="H192" s="14">
        <v>485099.87284739251</v>
      </c>
      <c r="I192" s="14">
        <v>494251.74545542791</v>
      </c>
      <c r="J192" s="14">
        <v>503868.23272737768</v>
      </c>
      <c r="K192" s="14">
        <v>513944.49093105044</v>
      </c>
      <c r="L192" s="14">
        <v>524498.32333569194</v>
      </c>
      <c r="M192" s="14">
        <v>535542.12130115938</v>
      </c>
      <c r="N192" s="14">
        <v>547090.323705132</v>
      </c>
      <c r="O192" s="14">
        <v>559156.66241524008</v>
      </c>
      <c r="P192" s="14">
        <v>571758.22003433097</v>
      </c>
      <c r="Q192" s="14">
        <v>584901.37402966095</v>
      </c>
      <c r="R192" s="14">
        <v>598636.90369094093</v>
      </c>
      <c r="S192" s="14">
        <v>612707.35863037698</v>
      </c>
      <c r="T192" s="14">
        <v>626803.09006021218</v>
      </c>
      <c r="U192" s="14">
        <v>640898.82149004797</v>
      </c>
      <c r="V192" s="14">
        <v>654994.55291988386</v>
      </c>
      <c r="W192" s="14">
        <v>669090.2843497193</v>
      </c>
      <c r="X192" s="14">
        <v>683186.01577955484</v>
      </c>
      <c r="Z192" s="128">
        <v>10</v>
      </c>
      <c r="AA192" s="13" t="s">
        <v>53</v>
      </c>
      <c r="AB192" s="19">
        <v>484129.07196742482</v>
      </c>
      <c r="AC192" s="14">
        <v>476203.30856747122</v>
      </c>
      <c r="AD192" s="14">
        <v>482958.51259872131</v>
      </c>
      <c r="AE192" s="14">
        <v>491006.63333351596</v>
      </c>
      <c r="AF192" s="14">
        <v>500016.69393744983</v>
      </c>
      <c r="AG192" s="14">
        <v>509449.98662818235</v>
      </c>
      <c r="AH192" s="14">
        <v>519362.1808837445</v>
      </c>
      <c r="AI192" s="14">
        <v>529748.28402718017</v>
      </c>
      <c r="AJ192" s="14">
        <v>540626.64677826455</v>
      </c>
      <c r="AK192" s="14">
        <v>552010.04153117002</v>
      </c>
      <c r="AL192" s="14">
        <v>563913.3511590648</v>
      </c>
      <c r="AM192" s="14">
        <v>576350.7297845087</v>
      </c>
      <c r="AN192" s="14">
        <v>589339.7853003866</v>
      </c>
      <c r="AO192" s="14">
        <v>602887.09128107294</v>
      </c>
      <c r="AP192" s="14">
        <v>617044.98847943731</v>
      </c>
      <c r="AQ192" s="14">
        <v>631548.10990826099</v>
      </c>
      <c r="AR192" s="14">
        <v>646077.28507956385</v>
      </c>
      <c r="AS192" s="14">
        <v>660606.46025086695</v>
      </c>
      <c r="AT192" s="14">
        <v>675135.63542217028</v>
      </c>
      <c r="AU192" s="14">
        <v>689664.81059347326</v>
      </c>
      <c r="AV192" s="14">
        <v>704193.98576477601</v>
      </c>
    </row>
    <row r="193" spans="2:48">
      <c r="B193" s="128">
        <v>13</v>
      </c>
      <c r="C193" s="13" t="s">
        <v>55</v>
      </c>
      <c r="D193" s="19">
        <v>0</v>
      </c>
      <c r="E193" s="14">
        <v>0</v>
      </c>
      <c r="F193" s="14">
        <v>0</v>
      </c>
      <c r="G193" s="14">
        <v>0</v>
      </c>
      <c r="H193" s="14">
        <v>0</v>
      </c>
      <c r="I193" s="14">
        <v>0</v>
      </c>
      <c r="J193" s="14">
        <v>0</v>
      </c>
      <c r="K193" s="14">
        <v>0</v>
      </c>
      <c r="L193" s="14">
        <v>0</v>
      </c>
      <c r="M193" s="14">
        <v>0</v>
      </c>
      <c r="N193" s="14">
        <v>0</v>
      </c>
      <c r="O193" s="14">
        <v>0</v>
      </c>
      <c r="P193" s="14">
        <v>0</v>
      </c>
      <c r="Q193" s="14">
        <v>0</v>
      </c>
      <c r="R193" s="14">
        <v>0</v>
      </c>
      <c r="S193" s="14">
        <v>0</v>
      </c>
      <c r="T193" s="14">
        <v>0</v>
      </c>
      <c r="U193" s="14">
        <v>0</v>
      </c>
      <c r="V193" s="14">
        <v>0</v>
      </c>
      <c r="W193" s="14">
        <v>0</v>
      </c>
      <c r="X193" s="14">
        <v>0</v>
      </c>
      <c r="Z193" s="128">
        <v>13</v>
      </c>
      <c r="AA193" s="13" t="s">
        <v>55</v>
      </c>
      <c r="AB193" s="19">
        <v>0</v>
      </c>
      <c r="AC193" s="14">
        <v>0</v>
      </c>
      <c r="AD193" s="14">
        <v>0</v>
      </c>
      <c r="AE193" s="14">
        <v>0</v>
      </c>
      <c r="AF193" s="14">
        <v>0</v>
      </c>
      <c r="AG193" s="14">
        <v>0</v>
      </c>
      <c r="AH193" s="14">
        <v>0</v>
      </c>
      <c r="AI193" s="14">
        <v>0</v>
      </c>
      <c r="AJ193" s="14">
        <v>0</v>
      </c>
      <c r="AK193" s="14">
        <v>0</v>
      </c>
      <c r="AL193" s="14">
        <v>0</v>
      </c>
      <c r="AM193" s="14">
        <v>0</v>
      </c>
      <c r="AN193" s="14">
        <v>0</v>
      </c>
      <c r="AO193" s="14">
        <v>0</v>
      </c>
      <c r="AP193" s="14">
        <v>0</v>
      </c>
      <c r="AQ193" s="14">
        <v>0</v>
      </c>
      <c r="AR193" s="14">
        <v>0</v>
      </c>
      <c r="AS193" s="14">
        <v>0</v>
      </c>
      <c r="AT193" s="14">
        <v>0</v>
      </c>
      <c r="AU193" s="14">
        <v>0</v>
      </c>
      <c r="AV193" s="14">
        <v>0</v>
      </c>
    </row>
    <row r="194" spans="2:48">
      <c r="B194" s="128">
        <v>14</v>
      </c>
      <c r="C194" s="13" t="s">
        <v>56</v>
      </c>
      <c r="D194" s="19">
        <v>16443.808555670508</v>
      </c>
      <c r="E194" s="14">
        <v>16773.888494653649</v>
      </c>
      <c r="F194" s="14">
        <v>17077.642411861107</v>
      </c>
      <c r="G194" s="14">
        <v>17386.771262584141</v>
      </c>
      <c r="H194" s="14">
        <v>17701.495292456486</v>
      </c>
      <c r="I194" s="14">
        <v>18021.916250283906</v>
      </c>
      <c r="J194" s="14">
        <v>18348.137259937219</v>
      </c>
      <c r="K194" s="14">
        <v>18680.26331019001</v>
      </c>
      <c r="L194" s="14">
        <v>19018.401290247668</v>
      </c>
      <c r="M194" s="14">
        <v>19362.660024154382</v>
      </c>
      <c r="N194" s="14">
        <v>19713.150305816496</v>
      </c>
      <c r="O194" s="14">
        <v>20069.984934659529</v>
      </c>
      <c r="P194" s="14">
        <v>20433.278751930906</v>
      </c>
      <c r="Q194" s="14">
        <v>20803.148677659639</v>
      </c>
      <c r="R194" s="14">
        <v>21179.71374828503</v>
      </c>
      <c r="S194" s="14">
        <v>21563.095154966704</v>
      </c>
      <c r="T194" s="14">
        <v>21953.416282587754</v>
      </c>
      <c r="U194" s="14">
        <v>22350.802749464267</v>
      </c>
      <c r="V194" s="14">
        <v>22755.382447773347</v>
      </c>
      <c r="W194" s="14">
        <v>23167.285584713172</v>
      </c>
      <c r="X194" s="14">
        <v>23586.644724407997</v>
      </c>
      <c r="Z194" s="128">
        <v>14</v>
      </c>
      <c r="AA194" s="13" t="s">
        <v>56</v>
      </c>
      <c r="AB194" s="19">
        <v>16949.455668757379</v>
      </c>
      <c r="AC194" s="14">
        <v>17289.685565864249</v>
      </c>
      <c r="AD194" s="14">
        <v>17602.779916025836</v>
      </c>
      <c r="AE194" s="14">
        <v>17921.414478908602</v>
      </c>
      <c r="AF194" s="14">
        <v>18245.816272699522</v>
      </c>
      <c r="AG194" s="14">
        <v>18576.090174980138</v>
      </c>
      <c r="AH194" s="14">
        <v>18912.342480680287</v>
      </c>
      <c r="AI194" s="14">
        <v>19254.681406978358</v>
      </c>
      <c r="AJ194" s="14">
        <v>19603.217129922785</v>
      </c>
      <c r="AK194" s="14">
        <v>19958.061819897131</v>
      </c>
      <c r="AL194" s="14">
        <v>20319.329677720347</v>
      </c>
      <c r="AM194" s="14">
        <v>20687.136971400309</v>
      </c>
      <c r="AN194" s="14">
        <v>21061.602073552785</v>
      </c>
      <c r="AO194" s="14">
        <v>21442.845499497667</v>
      </c>
      <c r="AP194" s="14">
        <v>21830.989946044796</v>
      </c>
      <c r="AQ194" s="14">
        <v>22226.160330981929</v>
      </c>
      <c r="AR194" s="14">
        <v>22628.483833277329</v>
      </c>
      <c r="AS194" s="14">
        <v>23038.089934010288</v>
      </c>
      <c r="AT194" s="14">
        <v>23455.110458042378</v>
      </c>
      <c r="AU194" s="14">
        <v>23879.679616443103</v>
      </c>
      <c r="AV194" s="14">
        <v>24311.934049683539</v>
      </c>
    </row>
    <row r="195" spans="2:48">
      <c r="B195" s="128">
        <v>18</v>
      </c>
      <c r="C195" s="13" t="s">
        <v>58</v>
      </c>
      <c r="D195" s="19">
        <v>488552.90329632204</v>
      </c>
      <c r="E195" s="14">
        <v>523436.57498432073</v>
      </c>
      <c r="F195" s="14">
        <v>536590.61323876039</v>
      </c>
      <c r="G195" s="14">
        <v>550809.78636632115</v>
      </c>
      <c r="H195" s="14">
        <v>565952.21400607016</v>
      </c>
      <c r="I195" s="14">
        <v>581435.41088429606</v>
      </c>
      <c r="J195" s="14">
        <v>597296.54804042424</v>
      </c>
      <c r="K195" s="14">
        <v>613532.90720559738</v>
      </c>
      <c r="L195" s="14">
        <v>630162.68074191792</v>
      </c>
      <c r="M195" s="14">
        <v>647205.99075454392</v>
      </c>
      <c r="N195" s="14">
        <v>664665.32870659174</v>
      </c>
      <c r="O195" s="14">
        <v>682557.12865525309</v>
      </c>
      <c r="P195" s="14">
        <v>700896.62114427611</v>
      </c>
      <c r="Q195" s="14">
        <v>719690.495039606</v>
      </c>
      <c r="R195" s="14">
        <v>738990.29352449323</v>
      </c>
      <c r="S195" s="14">
        <v>758576.5965775447</v>
      </c>
      <c r="T195" s="14">
        <v>778182.62419294822</v>
      </c>
      <c r="U195" s="14">
        <v>797786.92768755835</v>
      </c>
      <c r="V195" s="14">
        <v>817389.8093543424</v>
      </c>
      <c r="W195" s="14">
        <v>836991.51848474494</v>
      </c>
      <c r="X195" s="14">
        <v>856592.26066152134</v>
      </c>
      <c r="Z195" s="128">
        <v>18</v>
      </c>
      <c r="AA195" s="13" t="s">
        <v>58</v>
      </c>
      <c r="AB195" s="19">
        <v>503020.22715776216</v>
      </c>
      <c r="AC195" s="14">
        <v>538963.76981326274</v>
      </c>
      <c r="AD195" s="14">
        <v>552506.86912310752</v>
      </c>
      <c r="AE195" s="14">
        <v>567152.47544462758</v>
      </c>
      <c r="AF195" s="14">
        <v>582750.59163423476</v>
      </c>
      <c r="AG195" s="14">
        <v>598700.36555891437</v>
      </c>
      <c r="AH195" s="14">
        <v>615040.0368106676</v>
      </c>
      <c r="AI195" s="14">
        <v>631766.75821223343</v>
      </c>
      <c r="AJ195" s="14">
        <v>648899.24460455845</v>
      </c>
      <c r="AK195" s="14">
        <v>666458.17333650368</v>
      </c>
      <c r="AL195" s="14">
        <v>684446.14398809324</v>
      </c>
      <c r="AM195" s="14">
        <v>702880.06195292331</v>
      </c>
      <c r="AN195" s="14">
        <v>721775.6141244818</v>
      </c>
      <c r="AO195" s="14">
        <v>741139.68070023018</v>
      </c>
      <c r="AP195" s="14">
        <v>761025.35092992545</v>
      </c>
      <c r="AQ195" s="14">
        <v>781206.41198690806</v>
      </c>
      <c r="AR195" s="14">
        <v>801407.8414119276</v>
      </c>
      <c r="AS195" s="14">
        <v>821607.52231984411</v>
      </c>
      <c r="AT195" s="14">
        <v>841805.76128107158</v>
      </c>
      <c r="AU195" s="14">
        <v>862002.81111452635</v>
      </c>
      <c r="AV195" s="14">
        <v>882198.88031196198</v>
      </c>
    </row>
    <row r="196" spans="2:48">
      <c r="B196" s="128">
        <v>20</v>
      </c>
      <c r="C196" s="13" t="s">
        <v>59</v>
      </c>
      <c r="D196" s="19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Z196" s="128">
        <v>20</v>
      </c>
      <c r="AA196" s="13" t="s">
        <v>59</v>
      </c>
      <c r="AB196" s="19"/>
      <c r="AC196" s="14"/>
      <c r="AD196" s="14"/>
      <c r="AE196" s="14"/>
      <c r="AF196" s="14"/>
      <c r="AG196" s="14"/>
      <c r="AH196" s="14"/>
      <c r="AI196" s="14"/>
      <c r="AJ196" s="14"/>
      <c r="AK196" s="14"/>
      <c r="AL196" s="14"/>
      <c r="AM196" s="14"/>
      <c r="AN196" s="14"/>
      <c r="AO196" s="14"/>
      <c r="AP196" s="14"/>
      <c r="AQ196" s="14"/>
      <c r="AR196" s="14"/>
      <c r="AS196" s="14"/>
      <c r="AT196" s="14"/>
      <c r="AU196" s="14"/>
      <c r="AV196" s="14"/>
    </row>
    <row r="197" spans="2:48">
      <c r="B197" s="128">
        <v>21</v>
      </c>
      <c r="C197" s="13" t="s">
        <v>60</v>
      </c>
      <c r="D197" s="19">
        <v>4041.0957353317058</v>
      </c>
      <c r="E197" s="14">
        <v>4388.8525605367568</v>
      </c>
      <c r="F197" s="14">
        <v>4684.6468248785641</v>
      </c>
      <c r="G197" s="14">
        <v>4976.7937723048035</v>
      </c>
      <c r="H197" s="14">
        <v>5265.219622576742</v>
      </c>
      <c r="I197" s="14">
        <v>5549.1460497299267</v>
      </c>
      <c r="J197" s="14">
        <v>5829.2751684143304</v>
      </c>
      <c r="K197" s="14">
        <v>6104.9029204301305</v>
      </c>
      <c r="L197" s="14">
        <v>6377.0812859243233</v>
      </c>
      <c r="M197" s="14">
        <v>6645.2615033113334</v>
      </c>
      <c r="N197" s="14">
        <v>6909.9501882176537</v>
      </c>
      <c r="O197" s="14">
        <v>7170.5632260697585</v>
      </c>
      <c r="P197" s="14">
        <v>7426.5808741141691</v>
      </c>
      <c r="Q197" s="14">
        <v>7678.974644033884</v>
      </c>
      <c r="R197" s="14">
        <v>7930.5321817929835</v>
      </c>
      <c r="S197" s="14">
        <v>8182.0814382729268</v>
      </c>
      <c r="T197" s="14">
        <v>8433.6306947528919</v>
      </c>
      <c r="U197" s="14">
        <v>8685.1799512328471</v>
      </c>
      <c r="V197" s="14">
        <v>8936.7292077128095</v>
      </c>
      <c r="W197" s="14">
        <v>9188.2784641927665</v>
      </c>
      <c r="X197" s="14">
        <v>9439.827720672718</v>
      </c>
      <c r="Z197" s="128">
        <v>21</v>
      </c>
      <c r="AA197" s="13" t="s">
        <v>60</v>
      </c>
      <c r="AB197" s="19">
        <v>4175.6238123608991</v>
      </c>
      <c r="AC197" s="14">
        <v>4534.9574622770269</v>
      </c>
      <c r="AD197" s="14">
        <v>4840.5987176787712</v>
      </c>
      <c r="AE197" s="14">
        <v>5142.4712369848312</v>
      </c>
      <c r="AF197" s="14">
        <v>5440.4987838123234</v>
      </c>
      <c r="AG197" s="14">
        <v>5733.8771217254352</v>
      </c>
      <c r="AH197" s="14">
        <v>6023.3317387708448</v>
      </c>
      <c r="AI197" s="14">
        <v>6308.1351386512506</v>
      </c>
      <c r="AJ197" s="14">
        <v>6589.3743219327434</v>
      </c>
      <c r="AK197" s="14">
        <v>6866.4822587565686</v>
      </c>
      <c r="AL197" s="14">
        <v>7139.9824299834218</v>
      </c>
      <c r="AM197" s="14">
        <v>7409.2712758656235</v>
      </c>
      <c r="AN197" s="14">
        <v>7673.811751413431</v>
      </c>
      <c r="AO197" s="14">
        <v>7934.6077099337745</v>
      </c>
      <c r="AP197" s="14">
        <v>8194.5395981248712</v>
      </c>
      <c r="AQ197" s="14">
        <v>8454.4629293530343</v>
      </c>
      <c r="AR197" s="14">
        <v>8714.3862605812174</v>
      </c>
      <c r="AS197" s="14">
        <v>8974.3095918093877</v>
      </c>
      <c r="AT197" s="14">
        <v>9234.232923037569</v>
      </c>
      <c r="AU197" s="14">
        <v>9494.156254265743</v>
      </c>
      <c r="AV197" s="14">
        <v>9754.0795854939133</v>
      </c>
    </row>
    <row r="198" spans="2:48">
      <c r="B198" s="128">
        <v>22</v>
      </c>
      <c r="C198" s="13" t="s">
        <v>61</v>
      </c>
      <c r="D198" s="19">
        <v>19350.018139051412</v>
      </c>
      <c r="E198" s="14">
        <v>19827.367239178344</v>
      </c>
      <c r="F198" s="14">
        <v>20461.661502548191</v>
      </c>
      <c r="G198" s="14">
        <v>21061.621170205715</v>
      </c>
      <c r="H198" s="14">
        <v>21661.055552935213</v>
      </c>
      <c r="I198" s="14">
        <v>22246.74161601163</v>
      </c>
      <c r="J198" s="14">
        <v>22821.639783355771</v>
      </c>
      <c r="K198" s="14">
        <v>23383.692770401769</v>
      </c>
      <c r="L198" s="14">
        <v>23935.007029021788</v>
      </c>
      <c r="M198" s="14">
        <v>24477.508924851012</v>
      </c>
      <c r="N198" s="14">
        <v>25009.438753270631</v>
      </c>
      <c r="O198" s="14">
        <v>25531.072243542181</v>
      </c>
      <c r="P198" s="14">
        <v>26043.115998961846</v>
      </c>
      <c r="Q198" s="14">
        <v>26545.117402088898</v>
      </c>
      <c r="R198" s="14">
        <v>27054.808638039041</v>
      </c>
      <c r="S198" s="14">
        <v>27572.039970513426</v>
      </c>
      <c r="T198" s="14">
        <v>28089.844657048161</v>
      </c>
      <c r="U198" s="14">
        <v>28607.649343582903</v>
      </c>
      <c r="V198" s="14">
        <v>29125.45403011754</v>
      </c>
      <c r="W198" s="14">
        <v>29643.258716652228</v>
      </c>
      <c r="X198" s="14">
        <v>30161.063403186923</v>
      </c>
      <c r="Z198" s="128">
        <v>22</v>
      </c>
      <c r="AA198" s="13" t="s">
        <v>61</v>
      </c>
      <c r="AB198" s="19">
        <v>19994.180242900442</v>
      </c>
      <c r="AC198" s="14">
        <v>20487.420294570598</v>
      </c>
      <c r="AD198" s="14">
        <v>21142.830213968024</v>
      </c>
      <c r="AE198" s="14">
        <v>21762.762538961866</v>
      </c>
      <c r="AF198" s="14">
        <v>22382.152092292428</v>
      </c>
      <c r="AG198" s="14">
        <v>22987.33564440866</v>
      </c>
      <c r="AH198" s="14">
        <v>23581.372171743697</v>
      </c>
      <c r="AI198" s="14">
        <v>24162.135902728452</v>
      </c>
      <c r="AJ198" s="14">
        <v>24731.803413017919</v>
      </c>
      <c r="AK198" s="14">
        <v>25292.365196959308</v>
      </c>
      <c r="AL198" s="14">
        <v>25842.002969367015</v>
      </c>
      <c r="AM198" s="14">
        <v>26381.001638529713</v>
      </c>
      <c r="AN198" s="14">
        <v>26910.091330567291</v>
      </c>
      <c r="AO198" s="14">
        <v>27428.80436040444</v>
      </c>
      <c r="AP198" s="14">
        <v>27955.463217599365</v>
      </c>
      <c r="AQ198" s="14">
        <v>28489.913181131829</v>
      </c>
      <c r="AR198" s="14">
        <v>29024.955585681302</v>
      </c>
      <c r="AS198" s="14">
        <v>29559.99799023079</v>
      </c>
      <c r="AT198" s="14">
        <v>30095.040394780153</v>
      </c>
      <c r="AU198" s="14">
        <v>30630.082799329582</v>
      </c>
      <c r="AV198" s="14">
        <v>31165.125203879012</v>
      </c>
    </row>
    <row r="199" spans="2:48">
      <c r="B199" s="128">
        <v>23</v>
      </c>
      <c r="C199" s="13" t="s">
        <v>62</v>
      </c>
      <c r="D199" s="19">
        <v>43979.688887240452</v>
      </c>
      <c r="E199" s="14">
        <v>56868.301576427519</v>
      </c>
      <c r="F199" s="14">
        <v>58359.134269123577</v>
      </c>
      <c r="G199" s="14">
        <v>59873.022706431278</v>
      </c>
      <c r="H199" s="14">
        <v>61480.655371327724</v>
      </c>
      <c r="I199" s="14">
        <v>63135.888256581748</v>
      </c>
      <c r="J199" s="14">
        <v>64840.446341233357</v>
      </c>
      <c r="K199" s="14">
        <v>66594.134948641426</v>
      </c>
      <c r="L199" s="14">
        <v>68398.681727720686</v>
      </c>
      <c r="M199" s="14">
        <v>70255.416890333072</v>
      </c>
      <c r="N199" s="14">
        <v>72165.871132695858</v>
      </c>
      <c r="O199" s="14">
        <v>74131.507221905325</v>
      </c>
      <c r="P199" s="14">
        <v>76154.144160090436</v>
      </c>
      <c r="Q199" s="14">
        <v>78234.461156386722</v>
      </c>
      <c r="R199" s="14">
        <v>80377.866195547118</v>
      </c>
      <c r="S199" s="14">
        <v>82556.94079662743</v>
      </c>
      <c r="T199" s="14">
        <v>84738.707345414921</v>
      </c>
      <c r="U199" s="14">
        <v>86920.473894226801</v>
      </c>
      <c r="V199" s="14">
        <v>89102.240443040268</v>
      </c>
      <c r="W199" s="14">
        <v>91284.006991854811</v>
      </c>
      <c r="X199" s="14">
        <v>93465.773540669514</v>
      </c>
      <c r="Z199" s="128">
        <v>23</v>
      </c>
      <c r="AA199" s="13" t="s">
        <v>62</v>
      </c>
      <c r="AB199" s="19">
        <v>44483.885146793931</v>
      </c>
      <c r="AC199" s="14">
        <v>57606.414208870548</v>
      </c>
      <c r="AD199" s="14">
        <v>59111.392298669234</v>
      </c>
      <c r="AE199" s="14">
        <v>60640.039015526592</v>
      </c>
      <c r="AF199" s="14">
        <v>62263.481153344881</v>
      </c>
      <c r="AG199" s="14">
        <v>63935.027171762122</v>
      </c>
      <c r="AH199" s="14">
        <v>65656.406241013639</v>
      </c>
      <c r="AI199" s="14">
        <v>67427.418196859697</v>
      </c>
      <c r="AJ199" s="14">
        <v>69249.807689623703</v>
      </c>
      <c r="AK199" s="14">
        <v>71124.918349336338</v>
      </c>
      <c r="AL199" s="14">
        <v>73054.296467754422</v>
      </c>
      <c r="AM199" s="14">
        <v>75039.419736644661</v>
      </c>
      <c r="AN199" s="14">
        <v>77082.1257252793</v>
      </c>
      <c r="AO199" s="14">
        <v>79183.100575886914</v>
      </c>
      <c r="AP199" s="14">
        <v>81347.807478400864</v>
      </c>
      <c r="AQ199" s="14">
        <v>83548.548061277921</v>
      </c>
      <c r="AR199" s="14">
        <v>85752.008071533259</v>
      </c>
      <c r="AS199" s="14">
        <v>87955.468081813466</v>
      </c>
      <c r="AT199" s="14">
        <v>90158.928092095288</v>
      </c>
      <c r="AU199" s="14">
        <v>92362.38810237826</v>
      </c>
      <c r="AV199" s="14">
        <v>94565.848112661348</v>
      </c>
    </row>
    <row r="200" spans="2:48">
      <c r="B200" s="128">
        <v>26</v>
      </c>
      <c r="C200" s="13" t="s">
        <v>63</v>
      </c>
      <c r="D200" s="19">
        <v>1764.2805691371314</v>
      </c>
      <c r="E200" s="14">
        <v>1797.3969048136173</v>
      </c>
      <c r="F200" s="14">
        <v>1830.5132404901033</v>
      </c>
      <c r="G200" s="14">
        <v>1863.6295761665895</v>
      </c>
      <c r="H200" s="14">
        <v>1896.7459118430756</v>
      </c>
      <c r="I200" s="14">
        <v>1929.8622475195612</v>
      </c>
      <c r="J200" s="14">
        <v>1962.978583196048</v>
      </c>
      <c r="K200" s="14">
        <v>1996.0949188725338</v>
      </c>
      <c r="L200" s="14">
        <v>2029.2112545490193</v>
      </c>
      <c r="M200" s="14">
        <v>2062.3275902255064</v>
      </c>
      <c r="N200" s="14">
        <v>2095.443925901991</v>
      </c>
      <c r="O200" s="14">
        <v>2128.5602615784778</v>
      </c>
      <c r="P200" s="14">
        <v>2161.6765972549633</v>
      </c>
      <c r="Q200" s="14">
        <v>2194.7929329314497</v>
      </c>
      <c r="R200" s="14">
        <v>2227.9092686079366</v>
      </c>
      <c r="S200" s="14">
        <v>2261.0256042844221</v>
      </c>
      <c r="T200" s="14">
        <v>2294.1419399609076</v>
      </c>
      <c r="U200" s="14">
        <v>2327.2582756373945</v>
      </c>
      <c r="V200" s="14">
        <v>2360.3746113138805</v>
      </c>
      <c r="W200" s="14">
        <v>2393.4909469903655</v>
      </c>
      <c r="X200" s="14">
        <v>2393.4909469903655</v>
      </c>
      <c r="Z200" s="128">
        <v>26</v>
      </c>
      <c r="AA200" s="13" t="s">
        <v>63</v>
      </c>
      <c r="AB200" s="19">
        <v>1822.5018279186565</v>
      </c>
      <c r="AC200" s="14">
        <v>1856.7110026724667</v>
      </c>
      <c r="AD200" s="14">
        <v>1890.9201774262765</v>
      </c>
      <c r="AE200" s="14">
        <v>1925.1293521800867</v>
      </c>
      <c r="AF200" s="14">
        <v>1959.3385269338969</v>
      </c>
      <c r="AG200" s="14">
        <v>1993.5477016877073</v>
      </c>
      <c r="AH200" s="14">
        <v>2027.7568764415169</v>
      </c>
      <c r="AI200" s="14">
        <v>2061.9660511953271</v>
      </c>
      <c r="AJ200" s="14">
        <v>2096.1752259491368</v>
      </c>
      <c r="AK200" s="14">
        <v>2130.3844007029479</v>
      </c>
      <c r="AL200" s="14">
        <v>2164.5935754567572</v>
      </c>
      <c r="AM200" s="14">
        <v>2198.8027502105674</v>
      </c>
      <c r="AN200" s="14">
        <v>2233.0119249643772</v>
      </c>
      <c r="AO200" s="14">
        <v>2267.2210997181883</v>
      </c>
      <c r="AP200" s="14">
        <v>2301.4302744719985</v>
      </c>
      <c r="AQ200" s="14">
        <v>2335.6394492258082</v>
      </c>
      <c r="AR200" s="14">
        <v>2369.8486239796189</v>
      </c>
      <c r="AS200" s="14">
        <v>2404.0577987334291</v>
      </c>
      <c r="AT200" s="14">
        <v>2438.2669734872388</v>
      </c>
      <c r="AU200" s="14">
        <v>2472.4761482410481</v>
      </c>
      <c r="AV200" s="14">
        <v>2472.4761482410481</v>
      </c>
    </row>
    <row r="201" spans="2:48">
      <c r="B201" s="128">
        <v>28</v>
      </c>
      <c r="C201" s="13" t="s">
        <v>64</v>
      </c>
      <c r="D201" s="19">
        <v>39.321708101690277</v>
      </c>
      <c r="E201" s="14">
        <v>39.98528203713591</v>
      </c>
      <c r="F201" s="14">
        <v>40.634361784225781</v>
      </c>
      <c r="G201" s="14">
        <v>41.242808046853916</v>
      </c>
      <c r="H201" s="14">
        <v>41.889755932151985</v>
      </c>
      <c r="I201" s="14">
        <v>42.553946091017849</v>
      </c>
      <c r="J201" s="14">
        <v>43.237692924108202</v>
      </c>
      <c r="K201" s="14">
        <v>43.940794763238962</v>
      </c>
      <c r="L201" s="14">
        <v>44.664001201867862</v>
      </c>
      <c r="M201" s="14">
        <v>45.407833890122212</v>
      </c>
      <c r="N201" s="14">
        <v>46.172900666814691</v>
      </c>
      <c r="O201" s="14">
        <v>46.959779607148995</v>
      </c>
      <c r="P201" s="14">
        <v>47.769189843386151</v>
      </c>
      <c r="Q201" s="14">
        <v>48.601399849975195</v>
      </c>
      <c r="R201" s="14">
        <v>49.458547300268755</v>
      </c>
      <c r="S201" s="14">
        <v>50.329794216073722</v>
      </c>
      <c r="T201" s="14">
        <v>51.202105205051481</v>
      </c>
      <c r="U201" s="14">
        <v>52.074416194030157</v>
      </c>
      <c r="V201" s="14">
        <v>52.946727183007923</v>
      </c>
      <c r="W201" s="14">
        <v>53.819038171986584</v>
      </c>
      <c r="X201" s="14">
        <v>54.691349160965245</v>
      </c>
      <c r="Z201" s="128">
        <v>28</v>
      </c>
      <c r="AA201" s="13" t="s">
        <v>64</v>
      </c>
      <c r="AB201" s="19">
        <v>39.878110271329206</v>
      </c>
      <c r="AC201" s="14">
        <v>40.551073777961392</v>
      </c>
      <c r="AD201" s="14">
        <v>41.209338003472567</v>
      </c>
      <c r="AE201" s="14">
        <v>41.826393780716899</v>
      </c>
      <c r="AF201" s="14">
        <v>42.482495978591942</v>
      </c>
      <c r="AG201" s="14">
        <v>43.156084428205759</v>
      </c>
      <c r="AH201" s="14">
        <v>43.849506278984336</v>
      </c>
      <c r="AI201" s="14">
        <v>44.5625570091388</v>
      </c>
      <c r="AJ201" s="14">
        <v>45.295996818874301</v>
      </c>
      <c r="AK201" s="14">
        <v>46.050354739667455</v>
      </c>
      <c r="AL201" s="14">
        <v>46.82624721125012</v>
      </c>
      <c r="AM201" s="14">
        <v>47.624260488590153</v>
      </c>
      <c r="AN201" s="14">
        <v>48.445123879670064</v>
      </c>
      <c r="AO201" s="14">
        <v>49.28910965785235</v>
      </c>
      <c r="AP201" s="14">
        <v>50.158385744567568</v>
      </c>
      <c r="AQ201" s="14">
        <v>51.041960804231167</v>
      </c>
      <c r="AR201" s="14">
        <v>51.92661499370297</v>
      </c>
      <c r="AS201" s="14">
        <v>52.811269183175682</v>
      </c>
      <c r="AT201" s="14">
        <v>53.695923372647485</v>
      </c>
      <c r="AU201" s="14">
        <v>54.580577562120197</v>
      </c>
      <c r="AV201" s="14">
        <v>55.46523175159291</v>
      </c>
    </row>
    <row r="202" spans="2:48">
      <c r="B202" s="128">
        <v>29</v>
      </c>
      <c r="C202" s="13" t="s">
        <v>65</v>
      </c>
      <c r="D202" s="19">
        <v>20814.539551138634</v>
      </c>
      <c r="E202" s="14">
        <v>21628.794241005719</v>
      </c>
      <c r="F202" s="14">
        <v>22265.959075934465</v>
      </c>
      <c r="G202" s="14">
        <v>23026.646771733376</v>
      </c>
      <c r="H202" s="14">
        <v>23744.754540805348</v>
      </c>
      <c r="I202" s="14">
        <v>24490.555444778074</v>
      </c>
      <c r="J202" s="14">
        <v>25229.708881314451</v>
      </c>
      <c r="K202" s="14">
        <v>25978.097641617584</v>
      </c>
      <c r="L202" s="14">
        <v>26729.257844345291</v>
      </c>
      <c r="M202" s="14">
        <v>27488.482545209263</v>
      </c>
      <c r="N202" s="14">
        <v>28253.057275694748</v>
      </c>
      <c r="O202" s="14">
        <v>29024.168486747792</v>
      </c>
      <c r="P202" s="14">
        <v>29800.14967754994</v>
      </c>
      <c r="Q202" s="14">
        <v>30583.657828408883</v>
      </c>
      <c r="R202" s="14">
        <v>31380.025970471088</v>
      </c>
      <c r="S202" s="14">
        <v>32184.261601081198</v>
      </c>
      <c r="T202" s="14">
        <v>32989.090311197426</v>
      </c>
      <c r="U202" s="14">
        <v>33793.919523882461</v>
      </c>
      <c r="V202" s="14">
        <v>34598.748531826008</v>
      </c>
      <c r="W202" s="14">
        <v>35403.577623179226</v>
      </c>
      <c r="X202" s="14">
        <v>36208.406680552187</v>
      </c>
      <c r="Z202" s="128">
        <v>29</v>
      </c>
      <c r="AA202" s="13" t="s">
        <v>65</v>
      </c>
      <c r="AB202" s="19">
        <v>21507.45557279604</v>
      </c>
      <c r="AC202" s="14">
        <v>22348.816801288802</v>
      </c>
      <c r="AD202" s="14">
        <v>23007.192853572327</v>
      </c>
      <c r="AE202" s="14">
        <v>23793.203842764382</v>
      </c>
      <c r="AF202" s="14">
        <v>24535.217419468754</v>
      </c>
      <c r="AG202" s="14">
        <v>25305.846035534734</v>
      </c>
      <c r="AH202" s="14">
        <v>26069.605889973416</v>
      </c>
      <c r="AI202" s="14">
        <v>26842.908512107031</v>
      </c>
      <c r="AJ202" s="14">
        <v>27619.074837983542</v>
      </c>
      <c r="AK202" s="14">
        <v>28403.574129139284</v>
      </c>
      <c r="AL202" s="14">
        <v>29193.601552402622</v>
      </c>
      <c r="AM202" s="14">
        <v>29990.383055671628</v>
      </c>
      <c r="AN202" s="14">
        <v>30792.196660315578</v>
      </c>
      <c r="AO202" s="14">
        <v>31601.787797516619</v>
      </c>
      <c r="AP202" s="14">
        <v>32424.667035028073</v>
      </c>
      <c r="AQ202" s="14">
        <v>33255.675669781194</v>
      </c>
      <c r="AR202" s="14">
        <v>34087.297127657184</v>
      </c>
      <c r="AS202" s="14">
        <v>34918.919104832516</v>
      </c>
      <c r="AT202" s="14">
        <v>35750.540870450503</v>
      </c>
      <c r="AU202" s="14">
        <v>36582.162722254856</v>
      </c>
      <c r="AV202" s="14">
        <v>37413.784538947766</v>
      </c>
    </row>
    <row r="203" spans="2:48">
      <c r="B203" s="128">
        <v>31</v>
      </c>
      <c r="C203" s="13" t="s">
        <v>66</v>
      </c>
      <c r="D203" s="19">
        <v>11225.658662926637</v>
      </c>
      <c r="E203" s="14">
        <v>11496.229184980886</v>
      </c>
      <c r="F203" s="14">
        <v>11974.352771460564</v>
      </c>
      <c r="G203" s="14">
        <v>12436.846470054556</v>
      </c>
      <c r="H203" s="14">
        <v>12922.655417511123</v>
      </c>
      <c r="I203" s="14">
        <v>13418.722550487335</v>
      </c>
      <c r="J203" s="14">
        <v>13926.397170815128</v>
      </c>
      <c r="K203" s="14">
        <v>14445.55826733301</v>
      </c>
      <c r="L203" s="14">
        <v>14976.650619852391</v>
      </c>
      <c r="M203" s="14">
        <v>15519.983802228666</v>
      </c>
      <c r="N203" s="14">
        <v>16075.918541539702</v>
      </c>
      <c r="O203" s="14">
        <v>16644.797901602094</v>
      </c>
      <c r="P203" s="14">
        <v>17227.048657788764</v>
      </c>
      <c r="Q203" s="14">
        <v>17822.830138627796</v>
      </c>
      <c r="R203" s="14">
        <v>18433.410965212825</v>
      </c>
      <c r="S203" s="14">
        <v>19052.359243864827</v>
      </c>
      <c r="T203" s="14">
        <v>19671.939006121182</v>
      </c>
      <c r="U203" s="14">
        <v>20291.518768377558</v>
      </c>
      <c r="V203" s="14">
        <v>20911.098530633899</v>
      </c>
      <c r="W203" s="14">
        <v>21530.678292890276</v>
      </c>
      <c r="X203" s="14">
        <v>22150.258055146642</v>
      </c>
      <c r="Z203" s="128">
        <v>31</v>
      </c>
      <c r="AA203" s="13" t="s">
        <v>66</v>
      </c>
      <c r="AB203" s="19">
        <v>11599.360839815465</v>
      </c>
      <c r="AC203" s="14">
        <v>11878.938654548905</v>
      </c>
      <c r="AD203" s="14">
        <v>12372.978975222491</v>
      </c>
      <c r="AE203" s="14">
        <v>12850.869089042677</v>
      </c>
      <c r="AF203" s="14">
        <v>13352.85061636007</v>
      </c>
      <c r="AG203" s="14">
        <v>13865.431824193063</v>
      </c>
      <c r="AH203" s="14">
        <v>14390.006932631568</v>
      </c>
      <c r="AI203" s="14">
        <v>14926.450902052531</v>
      </c>
      <c r="AJ203" s="14">
        <v>15475.223318987282</v>
      </c>
      <c r="AK203" s="14">
        <v>16036.644063004862</v>
      </c>
      <c r="AL203" s="14">
        <v>16611.085869787566</v>
      </c>
      <c r="AM203" s="14">
        <v>17198.903223746434</v>
      </c>
      <c r="AN203" s="14">
        <v>17800.537107606553</v>
      </c>
      <c r="AO203" s="14">
        <v>18416.152153942716</v>
      </c>
      <c r="AP203" s="14">
        <v>19047.059216244761</v>
      </c>
      <c r="AQ203" s="14">
        <v>19686.612283093091</v>
      </c>
      <c r="AR203" s="14">
        <v>20326.817855634959</v>
      </c>
      <c r="AS203" s="14">
        <v>20967.02342817685</v>
      </c>
      <c r="AT203" s="14">
        <v>21607.229000718704</v>
      </c>
      <c r="AU203" s="14">
        <v>22247.434573260598</v>
      </c>
      <c r="AV203" s="14">
        <v>22887.640145802474</v>
      </c>
    </row>
    <row r="204" spans="2:48">
      <c r="B204" s="128">
        <v>32</v>
      </c>
      <c r="C204" s="13" t="s">
        <v>67</v>
      </c>
      <c r="D204" s="19">
        <v>3076.6300736946123</v>
      </c>
      <c r="E204" s="14">
        <v>3237.6543752352559</v>
      </c>
      <c r="F204" s="14">
        <v>3387.7252614473177</v>
      </c>
      <c r="G204" s="14">
        <v>3550.8339948662415</v>
      </c>
      <c r="H204" s="14">
        <v>3726.1645046201061</v>
      </c>
      <c r="I204" s="14">
        <v>3904.3070141148423</v>
      </c>
      <c r="J204" s="14">
        <v>4085.5857974814389</v>
      </c>
      <c r="K204" s="14">
        <v>4269.9678854673784</v>
      </c>
      <c r="L204" s="14">
        <v>4457.573442403339</v>
      </c>
      <c r="M204" s="14">
        <v>4648.4861058839278</v>
      </c>
      <c r="N204" s="14">
        <v>4842.8033335891078</v>
      </c>
      <c r="O204" s="14">
        <v>5040.6178111134541</v>
      </c>
      <c r="P204" s="14">
        <v>5242.0448404132148</v>
      </c>
      <c r="Q204" s="14">
        <v>5447.1274672968893</v>
      </c>
      <c r="R204" s="14">
        <v>5656.208435285178</v>
      </c>
      <c r="S204" s="14">
        <v>5867.5500388525179</v>
      </c>
      <c r="T204" s="14">
        <v>6079.0622504248249</v>
      </c>
      <c r="U204" s="14">
        <v>6290.5744619971274</v>
      </c>
      <c r="V204" s="14">
        <v>6502.0866735694262</v>
      </c>
      <c r="W204" s="14">
        <v>6713.5988851417114</v>
      </c>
      <c r="X204" s="14">
        <v>6925.1110967140139</v>
      </c>
      <c r="Z204" s="128">
        <v>32</v>
      </c>
      <c r="AA204" s="13" t="s">
        <v>67</v>
      </c>
      <c r="AB204" s="19">
        <v>3179.0510888479052</v>
      </c>
      <c r="AC204" s="14">
        <v>3345.4358893868375</v>
      </c>
      <c r="AD204" s="14">
        <v>3500.5026354008987</v>
      </c>
      <c r="AE204" s="14">
        <v>3669.0412585553386</v>
      </c>
      <c r="AF204" s="14">
        <v>3850.2085209789093</v>
      </c>
      <c r="AG204" s="14">
        <v>4034.2813946147253</v>
      </c>
      <c r="AH204" s="14">
        <v>4221.5949486795962</v>
      </c>
      <c r="AI204" s="14">
        <v>4412.1151163745872</v>
      </c>
      <c r="AJ204" s="14">
        <v>4605.9660623009459</v>
      </c>
      <c r="AK204" s="14">
        <v>4803.2342083488038</v>
      </c>
      <c r="AL204" s="14">
        <v>5004.0202565642903</v>
      </c>
      <c r="AM204" s="14">
        <v>5208.4199780454201</v>
      </c>
      <c r="AN204" s="14">
        <v>5416.5525131505728</v>
      </c>
      <c r="AO204" s="14">
        <v>5628.4623406832034</v>
      </c>
      <c r="AP204" s="14">
        <v>5844.5036140958218</v>
      </c>
      <c r="AQ204" s="14">
        <v>6062.8807796459187</v>
      </c>
      <c r="AR204" s="14">
        <v>6281.434232741467</v>
      </c>
      <c r="AS204" s="14">
        <v>6499.9876858370117</v>
      </c>
      <c r="AT204" s="14">
        <v>6718.5411389325527</v>
      </c>
      <c r="AU204" s="14">
        <v>6937.0945920280792</v>
      </c>
      <c r="AV204" s="14">
        <v>7155.6480451236239</v>
      </c>
    </row>
    <row r="205" spans="2:48">
      <c r="B205" s="128">
        <v>33</v>
      </c>
      <c r="C205" s="13" t="s">
        <v>68</v>
      </c>
      <c r="D205" s="19">
        <v>8797.29934613964</v>
      </c>
      <c r="E205" s="14">
        <v>8891.7108084483916</v>
      </c>
      <c r="F205" s="14">
        <v>9536.5388458333273</v>
      </c>
      <c r="G205" s="14">
        <v>10197.945871740883</v>
      </c>
      <c r="H205" s="14">
        <v>10875.646468041752</v>
      </c>
      <c r="I205" s="14">
        <v>11569.36353393289</v>
      </c>
      <c r="J205" s="14">
        <v>12278.835424703935</v>
      </c>
      <c r="K205" s="14">
        <v>13003.814539020161</v>
      </c>
      <c r="L205" s="14">
        <v>13744.066074932609</v>
      </c>
      <c r="M205" s="14">
        <v>14499.3669367155</v>
      </c>
      <c r="N205" s="14">
        <v>15269.504769635734</v>
      </c>
      <c r="O205" s="14">
        <v>16054.277103885088</v>
      </c>
      <c r="P205" s="14">
        <v>16853.490592181905</v>
      </c>
      <c r="Q205" s="14">
        <v>17666.960328169542</v>
      </c>
      <c r="R205" s="14">
        <v>18494.509234847734</v>
      </c>
      <c r="S205" s="14">
        <v>19335.9675139842</v>
      </c>
      <c r="T205" s="14">
        <v>20191.172148851245</v>
      </c>
      <c r="U205" s="14">
        <v>21059.966453780802</v>
      </c>
      <c r="V205" s="14">
        <v>21942.199664980439</v>
      </c>
      <c r="W205" s="14">
        <v>22837.726567842532</v>
      </c>
      <c r="X205" s="14">
        <v>23746.407156638234</v>
      </c>
      <c r="Z205" s="128">
        <v>33</v>
      </c>
      <c r="AA205" s="13" t="s">
        <v>68</v>
      </c>
      <c r="AB205" s="19">
        <v>9090.1614413726293</v>
      </c>
      <c r="AC205" s="14">
        <v>9187.7158612616422</v>
      </c>
      <c r="AD205" s="14">
        <v>9854.010224011121</v>
      </c>
      <c r="AE205" s="14">
        <v>10537.435489811138</v>
      </c>
      <c r="AF205" s="14">
        <v>11237.696738962866</v>
      </c>
      <c r="AG205" s="14">
        <v>11954.507645977519</v>
      </c>
      <c r="AH205" s="14">
        <v>12687.597855992331</v>
      </c>
      <c r="AI205" s="14">
        <v>13436.711525024144</v>
      </c>
      <c r="AJ205" s="14">
        <v>14201.606034567118</v>
      </c>
      <c r="AK205" s="14">
        <v>14982.050862038759</v>
      </c>
      <c r="AL205" s="14">
        <v>15777.826583416909</v>
      </c>
      <c r="AM205" s="14">
        <v>16588.723988673428</v>
      </c>
      <c r="AN205" s="14">
        <v>17414.543293995637</v>
      </c>
      <c r="AO205" s="14">
        <v>18255.09343749431</v>
      </c>
      <c r="AP205" s="14">
        <v>19110.191447275818</v>
      </c>
      <c r="AQ205" s="14">
        <v>19979.661872524743</v>
      </c>
      <c r="AR205" s="14">
        <v>20863.336269686512</v>
      </c>
      <c r="AS205" s="14">
        <v>21761.052737027167</v>
      </c>
      <c r="AT205" s="14">
        <v>22672.655491827638</v>
      </c>
      <c r="AU205" s="14">
        <v>23597.994485286014</v>
      </c>
      <c r="AV205" s="14">
        <v>24536.925050882724</v>
      </c>
    </row>
    <row r="206" spans="2:48">
      <c r="B206" s="128">
        <v>34</v>
      </c>
      <c r="C206" s="13" t="s">
        <v>69</v>
      </c>
      <c r="D206" s="19">
        <v>1538.0605302781007</v>
      </c>
      <c r="E206" s="14">
        <v>842.097370690552</v>
      </c>
      <c r="F206" s="14">
        <v>905.33695685801638</v>
      </c>
      <c r="G206" s="14">
        <v>966.43356574937275</v>
      </c>
      <c r="H206" s="14">
        <v>1027.2628459676446</v>
      </c>
      <c r="I206" s="14">
        <v>1087.0956689475129</v>
      </c>
      <c r="J206" s="14">
        <v>1145.8795668842572</v>
      </c>
      <c r="K206" s="14">
        <v>1203.8140429229204</v>
      </c>
      <c r="L206" s="14">
        <v>1260.8863744287748</v>
      </c>
      <c r="M206" s="14">
        <v>1317.1911435987874</v>
      </c>
      <c r="N206" s="14">
        <v>1372.2697213924482</v>
      </c>
      <c r="O206" s="14">
        <v>1426.2330002956712</v>
      </c>
      <c r="P206" s="14">
        <v>1479.9345999306829</v>
      </c>
      <c r="Q206" s="14">
        <v>1532.3496407730497</v>
      </c>
      <c r="R206" s="14">
        <v>1584.6715892326306</v>
      </c>
      <c r="S206" s="14">
        <v>1637.2405216147799</v>
      </c>
      <c r="T206" s="14">
        <v>1689.8285003800738</v>
      </c>
      <c r="U206" s="14">
        <v>1742.4164791453659</v>
      </c>
      <c r="V206" s="14">
        <v>1795.0044579106664</v>
      </c>
      <c r="W206" s="14">
        <v>1847.5924366759659</v>
      </c>
      <c r="X206" s="14">
        <v>1900.1804154412591</v>
      </c>
      <c r="Z206" s="128">
        <v>34</v>
      </c>
      <c r="AA206" s="13" t="s">
        <v>69</v>
      </c>
      <c r="AB206" s="19">
        <v>1589.262565331059</v>
      </c>
      <c r="AC206" s="14">
        <v>870.13079216084043</v>
      </c>
      <c r="AD206" s="14">
        <v>935.47562415181983</v>
      </c>
      <c r="AE206" s="14">
        <v>998.60613915316935</v>
      </c>
      <c r="AF206" s="14">
        <v>1061.4604261099075</v>
      </c>
      <c r="AG206" s="14">
        <v>1123.2850837667756</v>
      </c>
      <c r="AH206" s="14">
        <v>1184.0258976658342</v>
      </c>
      <c r="AI206" s="14">
        <v>1243.8890124118243</v>
      </c>
      <c r="AJ206" s="14">
        <v>1302.8612818335087</v>
      </c>
      <c r="AK206" s="14">
        <v>1361.0404367691908</v>
      </c>
      <c r="AL206" s="14">
        <v>1417.9525804176028</v>
      </c>
      <c r="AM206" s="14">
        <v>1473.7122968755139</v>
      </c>
      <c r="AN206" s="14">
        <v>1529.2016227623753</v>
      </c>
      <c r="AO206" s="14">
        <v>1583.3615603143844</v>
      </c>
      <c r="AP206" s="14">
        <v>1637.4253064381846</v>
      </c>
      <c r="AQ206" s="14">
        <v>1691.744258579336</v>
      </c>
      <c r="AR206" s="14">
        <v>1746.0828911577264</v>
      </c>
      <c r="AS206" s="14">
        <v>1800.421523736115</v>
      </c>
      <c r="AT206" s="14">
        <v>1854.7601563145126</v>
      </c>
      <c r="AU206" s="14">
        <v>1909.0987888929085</v>
      </c>
      <c r="AV206" s="14">
        <v>1963.4374214712989</v>
      </c>
    </row>
    <row r="207" spans="2:48">
      <c r="B207" s="128">
        <v>35</v>
      </c>
      <c r="C207" s="3" t="s">
        <v>70</v>
      </c>
      <c r="D207" s="19">
        <v>0</v>
      </c>
      <c r="E207" s="14">
        <v>0</v>
      </c>
      <c r="F207" s="14">
        <v>0</v>
      </c>
      <c r="G207" s="14">
        <v>0</v>
      </c>
      <c r="H207" s="14">
        <v>0</v>
      </c>
      <c r="I207" s="14">
        <v>0</v>
      </c>
      <c r="J207" s="14">
        <v>0</v>
      </c>
      <c r="K207" s="14">
        <v>0</v>
      </c>
      <c r="L207" s="14">
        <v>0</v>
      </c>
      <c r="M207" s="14">
        <v>0</v>
      </c>
      <c r="N207" s="14">
        <v>0</v>
      </c>
      <c r="O207" s="14">
        <v>0</v>
      </c>
      <c r="P207" s="14">
        <v>0</v>
      </c>
      <c r="Q207" s="14">
        <v>0</v>
      </c>
      <c r="R207" s="14">
        <v>0</v>
      </c>
      <c r="S207" s="14">
        <v>0</v>
      </c>
      <c r="T207" s="14">
        <v>0</v>
      </c>
      <c r="U207" s="14">
        <v>0</v>
      </c>
      <c r="V207" s="14">
        <v>0</v>
      </c>
      <c r="W207" s="14">
        <v>0</v>
      </c>
      <c r="X207" s="14">
        <v>0</v>
      </c>
      <c r="Z207" s="128">
        <v>35</v>
      </c>
      <c r="AA207" s="3" t="s">
        <v>70</v>
      </c>
      <c r="AB207" s="19">
        <v>0</v>
      </c>
      <c r="AC207" s="14">
        <v>0</v>
      </c>
      <c r="AD207" s="14">
        <v>0</v>
      </c>
      <c r="AE207" s="14">
        <v>0</v>
      </c>
      <c r="AF207" s="14">
        <v>0</v>
      </c>
      <c r="AG207" s="14">
        <v>0</v>
      </c>
      <c r="AH207" s="14">
        <v>0</v>
      </c>
      <c r="AI207" s="14">
        <v>0</v>
      </c>
      <c r="AJ207" s="14">
        <v>0</v>
      </c>
      <c r="AK207" s="14">
        <v>0</v>
      </c>
      <c r="AL207" s="14">
        <v>0</v>
      </c>
      <c r="AM207" s="14">
        <v>0</v>
      </c>
      <c r="AN207" s="14">
        <v>0</v>
      </c>
      <c r="AO207" s="14">
        <v>0</v>
      </c>
      <c r="AP207" s="14">
        <v>0</v>
      </c>
      <c r="AQ207" s="14">
        <v>0</v>
      </c>
      <c r="AR207" s="14">
        <v>0</v>
      </c>
      <c r="AS207" s="14">
        <v>0</v>
      </c>
      <c r="AT207" s="14">
        <v>0</v>
      </c>
      <c r="AU207" s="14">
        <v>0</v>
      </c>
      <c r="AV207" s="14">
        <v>0</v>
      </c>
    </row>
    <row r="208" spans="2:48">
      <c r="B208" s="128">
        <v>36</v>
      </c>
      <c r="C208" s="13" t="s">
        <v>71</v>
      </c>
      <c r="D208" s="19">
        <v>0</v>
      </c>
      <c r="E208" s="14">
        <v>0</v>
      </c>
      <c r="F208" s="14">
        <v>0</v>
      </c>
      <c r="G208" s="14">
        <v>0</v>
      </c>
      <c r="H208" s="14">
        <v>0</v>
      </c>
      <c r="I208" s="14">
        <v>0</v>
      </c>
      <c r="J208" s="14">
        <v>0</v>
      </c>
      <c r="K208" s="14">
        <v>0</v>
      </c>
      <c r="L208" s="14">
        <v>0</v>
      </c>
      <c r="M208" s="14">
        <v>0</v>
      </c>
      <c r="N208" s="14">
        <v>0</v>
      </c>
      <c r="O208" s="14">
        <v>0</v>
      </c>
      <c r="P208" s="14">
        <v>0</v>
      </c>
      <c r="Q208" s="14">
        <v>0</v>
      </c>
      <c r="R208" s="14">
        <v>0</v>
      </c>
      <c r="S208" s="14">
        <v>0</v>
      </c>
      <c r="T208" s="14">
        <v>0</v>
      </c>
      <c r="U208" s="14">
        <v>0</v>
      </c>
      <c r="V208" s="14">
        <v>0</v>
      </c>
      <c r="W208" s="14">
        <v>0</v>
      </c>
      <c r="X208" s="14">
        <v>0</v>
      </c>
      <c r="Z208" s="128">
        <v>36</v>
      </c>
      <c r="AA208" s="13" t="s">
        <v>71</v>
      </c>
      <c r="AB208" s="19">
        <v>0</v>
      </c>
      <c r="AC208" s="14">
        <v>0</v>
      </c>
      <c r="AD208" s="14">
        <v>0</v>
      </c>
      <c r="AE208" s="14">
        <v>0</v>
      </c>
      <c r="AF208" s="14">
        <v>0</v>
      </c>
      <c r="AG208" s="14">
        <v>0</v>
      </c>
      <c r="AH208" s="14">
        <v>0</v>
      </c>
      <c r="AI208" s="14">
        <v>0</v>
      </c>
      <c r="AJ208" s="14">
        <v>0</v>
      </c>
      <c r="AK208" s="14">
        <v>0</v>
      </c>
      <c r="AL208" s="14">
        <v>0</v>
      </c>
      <c r="AM208" s="14">
        <v>0</v>
      </c>
      <c r="AN208" s="14">
        <v>0</v>
      </c>
      <c r="AO208" s="14">
        <v>0</v>
      </c>
      <c r="AP208" s="14">
        <v>0</v>
      </c>
      <c r="AQ208" s="14">
        <v>0</v>
      </c>
      <c r="AR208" s="14">
        <v>0</v>
      </c>
      <c r="AS208" s="14">
        <v>0</v>
      </c>
      <c r="AT208" s="14">
        <v>0</v>
      </c>
      <c r="AU208" s="14">
        <v>0</v>
      </c>
      <c r="AV208" s="14">
        <v>0</v>
      </c>
    </row>
    <row r="209" spans="2:48">
      <c r="B209" s="128">
        <v>39</v>
      </c>
      <c r="C209" s="13" t="s">
        <v>72</v>
      </c>
      <c r="D209" s="19">
        <v>12.986615702019355</v>
      </c>
      <c r="E209" s="14">
        <v>13.187162453579464</v>
      </c>
      <c r="F209" s="14">
        <v>13.637655221150297</v>
      </c>
      <c r="G209" s="14">
        <v>14.086978133894355</v>
      </c>
      <c r="H209" s="14">
        <v>14.571102813207634</v>
      </c>
      <c r="I209" s="14">
        <v>15.069704831963472</v>
      </c>
      <c r="J209" s="14">
        <v>15.583425771608978</v>
      </c>
      <c r="K209" s="14">
        <v>16.111811567540325</v>
      </c>
      <c r="L209" s="14">
        <v>16.655340714313208</v>
      </c>
      <c r="M209" s="14">
        <v>17.21438136685634</v>
      </c>
      <c r="N209" s="14">
        <v>17.789383624097418</v>
      </c>
      <c r="O209" s="14">
        <v>18.380780052976071</v>
      </c>
      <c r="P209" s="14">
        <v>18.98911059855249</v>
      </c>
      <c r="Q209" s="14">
        <v>19.614576888039334</v>
      </c>
      <c r="R209" s="14">
        <v>20.25878549584754</v>
      </c>
      <c r="S209" s="14">
        <v>20.913590881560225</v>
      </c>
      <c r="T209" s="14">
        <v>21.569195996940802</v>
      </c>
      <c r="U209" s="14">
        <v>22.224801112696095</v>
      </c>
      <c r="V209" s="14">
        <v>22.880406228559487</v>
      </c>
      <c r="W209" s="14">
        <v>23.536011344448088</v>
      </c>
      <c r="X209" s="14">
        <v>24.191616460343901</v>
      </c>
      <c r="Z209" s="128">
        <v>39</v>
      </c>
      <c r="AA209" s="13" t="s">
        <v>72</v>
      </c>
      <c r="AB209" s="19">
        <v>13.112585874328943</v>
      </c>
      <c r="AC209" s="14">
        <v>13.315077929379186</v>
      </c>
      <c r="AD209" s="14">
        <v>13.769940476795455</v>
      </c>
      <c r="AE209" s="14">
        <v>14.223621821793131</v>
      </c>
      <c r="AF209" s="14">
        <v>14.712442510495748</v>
      </c>
      <c r="AG209" s="14">
        <v>15.215880968833517</v>
      </c>
      <c r="AH209" s="14">
        <v>15.734585001593587</v>
      </c>
      <c r="AI209" s="14">
        <v>16.268096139745467</v>
      </c>
      <c r="AJ209" s="14">
        <v>16.816897519242048</v>
      </c>
      <c r="AK209" s="14">
        <v>17.381360866114846</v>
      </c>
      <c r="AL209" s="14">
        <v>17.961940645251161</v>
      </c>
      <c r="AM209" s="14">
        <v>18.559073619489936</v>
      </c>
      <c r="AN209" s="14">
        <v>19.173304971358448</v>
      </c>
      <c r="AO209" s="14">
        <v>19.804838283853314</v>
      </c>
      <c r="AP209" s="14">
        <v>20.455295715157263</v>
      </c>
      <c r="AQ209" s="14">
        <v>21.116452713111357</v>
      </c>
      <c r="AR209" s="14">
        <v>21.778417198111129</v>
      </c>
      <c r="AS209" s="14">
        <v>22.44038168348925</v>
      </c>
      <c r="AT209" s="14">
        <v>23.10234616897651</v>
      </c>
      <c r="AU209" s="14">
        <v>23.764310654489236</v>
      </c>
      <c r="AV209" s="14">
        <v>24.426275140009238</v>
      </c>
    </row>
    <row r="210" spans="2:48">
      <c r="B210" s="128">
        <v>40</v>
      </c>
      <c r="C210" s="13" t="s">
        <v>73</v>
      </c>
      <c r="D210" s="19">
        <v>0</v>
      </c>
      <c r="E210" s="14">
        <v>0</v>
      </c>
      <c r="F210" s="14">
        <v>0</v>
      </c>
      <c r="G210" s="14">
        <v>0</v>
      </c>
      <c r="H210" s="14">
        <v>0</v>
      </c>
      <c r="I210" s="14">
        <v>0</v>
      </c>
      <c r="J210" s="14">
        <v>0</v>
      </c>
      <c r="K210" s="14">
        <v>0</v>
      </c>
      <c r="L210" s="14">
        <v>0</v>
      </c>
      <c r="M210" s="14">
        <v>0</v>
      </c>
      <c r="N210" s="14">
        <v>0</v>
      </c>
      <c r="O210" s="14">
        <v>0</v>
      </c>
      <c r="P210" s="14">
        <v>0</v>
      </c>
      <c r="Q210" s="14">
        <v>0</v>
      </c>
      <c r="R210" s="14">
        <v>0</v>
      </c>
      <c r="S210" s="14">
        <v>0</v>
      </c>
      <c r="T210" s="14">
        <v>0</v>
      </c>
      <c r="U210" s="14">
        <v>0</v>
      </c>
      <c r="V210" s="14">
        <v>0</v>
      </c>
      <c r="W210" s="14">
        <v>0</v>
      </c>
      <c r="X210" s="14">
        <v>0</v>
      </c>
      <c r="Z210" s="128">
        <v>40</v>
      </c>
      <c r="AA210" s="13" t="s">
        <v>73</v>
      </c>
      <c r="AB210" s="19">
        <v>0</v>
      </c>
      <c r="AC210" s="14">
        <v>0</v>
      </c>
      <c r="AD210" s="14">
        <v>0</v>
      </c>
      <c r="AE210" s="14">
        <v>0</v>
      </c>
      <c r="AF210" s="14">
        <v>0</v>
      </c>
      <c r="AG210" s="14">
        <v>0</v>
      </c>
      <c r="AH210" s="14">
        <v>0</v>
      </c>
      <c r="AI210" s="14">
        <v>0</v>
      </c>
      <c r="AJ210" s="14">
        <v>0</v>
      </c>
      <c r="AK210" s="14">
        <v>0</v>
      </c>
      <c r="AL210" s="14">
        <v>0</v>
      </c>
      <c r="AM210" s="14">
        <v>0</v>
      </c>
      <c r="AN210" s="14">
        <v>0</v>
      </c>
      <c r="AO210" s="14">
        <v>0</v>
      </c>
      <c r="AP210" s="14">
        <v>0</v>
      </c>
      <c r="AQ210" s="14">
        <v>0</v>
      </c>
      <c r="AR210" s="14">
        <v>0</v>
      </c>
      <c r="AS210" s="14">
        <v>0</v>
      </c>
      <c r="AT210" s="14">
        <v>0</v>
      </c>
      <c r="AU210" s="14">
        <v>0</v>
      </c>
      <c r="AV210" s="14">
        <v>0</v>
      </c>
    </row>
    <row r="211" spans="2:48">
      <c r="B211" s="128">
        <v>45</v>
      </c>
      <c r="C211" s="13" t="s">
        <v>74</v>
      </c>
      <c r="D211" s="19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  <c r="X211" s="14"/>
      <c r="Z211" s="128">
        <v>45</v>
      </c>
      <c r="AA211" s="13" t="s">
        <v>74</v>
      </c>
      <c r="AB211" s="19"/>
      <c r="AC211" s="14"/>
      <c r="AD211" s="14"/>
      <c r="AE211" s="14"/>
      <c r="AF211" s="14"/>
      <c r="AG211" s="14"/>
      <c r="AH211" s="14"/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AS211" s="14"/>
      <c r="AT211" s="14"/>
      <c r="AU211" s="14"/>
      <c r="AV211" s="14"/>
    </row>
    <row r="212" spans="2:48" ht="13.5" thickBot="1">
      <c r="B212" s="128">
        <v>46</v>
      </c>
      <c r="C212" s="21" t="s">
        <v>89</v>
      </c>
      <c r="D212" s="19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4"/>
      <c r="Z212" s="128">
        <v>46</v>
      </c>
      <c r="AA212" s="21" t="s">
        <v>89</v>
      </c>
      <c r="AB212" s="19"/>
      <c r="AC212" s="14"/>
      <c r="AD212" s="14"/>
      <c r="AE212" s="14"/>
      <c r="AF212" s="14"/>
      <c r="AG212" s="14"/>
      <c r="AH212" s="14"/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AS212" s="14"/>
      <c r="AT212" s="14"/>
      <c r="AU212" s="14"/>
      <c r="AV212" s="14"/>
    </row>
    <row r="213" spans="2:48" ht="13.5" thickBot="1">
      <c r="B213" s="22"/>
      <c r="C213" s="23" t="s">
        <v>75</v>
      </c>
      <c r="D213" s="24">
        <f>+SUM(D189:D211)</f>
        <v>1465977.4758294616</v>
      </c>
      <c r="E213" s="24">
        <f t="shared" ref="E213:X213" si="26">+SUM(E189:E211)</f>
        <v>1517822.3457891676</v>
      </c>
      <c r="F213" s="24">
        <f t="shared" si="26"/>
        <v>1557887.5916712347</v>
      </c>
      <c r="G213" s="24">
        <f t="shared" si="26"/>
        <v>1600001.055505424</v>
      </c>
      <c r="H213" s="24">
        <f t="shared" si="26"/>
        <v>1644667.4225271647</v>
      </c>
      <c r="I213" s="24">
        <f t="shared" si="26"/>
        <v>1690436.6086824548</v>
      </c>
      <c r="J213" s="24">
        <f t="shared" si="26"/>
        <v>1737406.5812834033</v>
      </c>
      <c r="K213" s="24">
        <f t="shared" si="26"/>
        <v>1785579.5334172251</v>
      </c>
      <c r="L213" s="24">
        <f t="shared" si="26"/>
        <v>1835001.6067942292</v>
      </c>
      <c r="M213" s="24">
        <f t="shared" si="26"/>
        <v>1885721.5539897413</v>
      </c>
      <c r="N213" s="24">
        <f t="shared" si="26"/>
        <v>1937762.9307624286</v>
      </c>
      <c r="O213" s="24">
        <f t="shared" si="26"/>
        <v>1991167.4163943578</v>
      </c>
      <c r="P213" s="24">
        <f t="shared" si="26"/>
        <v>2045979.8228358889</v>
      </c>
      <c r="Q213" s="24">
        <f t="shared" si="26"/>
        <v>2102220.2287621545</v>
      </c>
      <c r="R213" s="24">
        <f t="shared" si="26"/>
        <v>2160057.1936713113</v>
      </c>
      <c r="S213" s="24">
        <f t="shared" si="26"/>
        <v>2218810.8336468725</v>
      </c>
      <c r="T213" s="24">
        <f t="shared" si="26"/>
        <v>2277650.883146395</v>
      </c>
      <c r="U213" s="24">
        <f t="shared" si="26"/>
        <v>2336509.864037036</v>
      </c>
      <c r="V213" s="24">
        <f t="shared" si="26"/>
        <v>2395388.0550328125</v>
      </c>
      <c r="W213" s="24">
        <f t="shared" si="26"/>
        <v>2454285.6907059131</v>
      </c>
      <c r="X213" s="24">
        <f t="shared" si="26"/>
        <v>2513169.8527444187</v>
      </c>
      <c r="Z213" s="22"/>
      <c r="AA213" s="23" t="s">
        <v>75</v>
      </c>
      <c r="AB213" s="24">
        <f>+SUM(AB189:AB211)</f>
        <v>1503577.8592386877</v>
      </c>
      <c r="AC213" s="24">
        <f t="shared" ref="AC213:AV213" si="27">+SUM(AC189:AC211)</f>
        <v>1556680.7280292467</v>
      </c>
      <c r="AD213" s="24">
        <f t="shared" si="27"/>
        <v>1597678.9075700636</v>
      </c>
      <c r="AE213" s="24">
        <f t="shared" si="27"/>
        <v>1640799.6497838132</v>
      </c>
      <c r="AF213" s="24">
        <f t="shared" si="27"/>
        <v>1686541.0100009185</v>
      </c>
      <c r="AG213" s="24">
        <f t="shared" si="27"/>
        <v>1733414.3199659055</v>
      </c>
      <c r="AH213" s="24">
        <f t="shared" si="27"/>
        <v>1781519.7926890424</v>
      </c>
      <c r="AI213" s="24">
        <f t="shared" si="27"/>
        <v>1830859.7277275205</v>
      </c>
      <c r="AJ213" s="24">
        <f t="shared" si="27"/>
        <v>1881481.4174245594</v>
      </c>
      <c r="AK213" s="24">
        <f t="shared" si="27"/>
        <v>1933434.9095601717</v>
      </c>
      <c r="AL213" s="24">
        <f t="shared" si="27"/>
        <v>1986744.3215164242</v>
      </c>
      <c r="AM213" s="24">
        <f t="shared" si="27"/>
        <v>2041452.4085714135</v>
      </c>
      <c r="AN213" s="24">
        <f t="shared" si="27"/>
        <v>2097605.130598234</v>
      </c>
      <c r="AO213" s="24">
        <f t="shared" si="27"/>
        <v>2155223.0937019312</v>
      </c>
      <c r="AP213" s="24">
        <f t="shared" si="27"/>
        <v>2214479.4279342806</v>
      </c>
      <c r="AQ213" s="24">
        <f t="shared" si="27"/>
        <v>2274676.5417794245</v>
      </c>
      <c r="AR213" s="24">
        <f t="shared" si="27"/>
        <v>2334962.4778679493</v>
      </c>
      <c r="AS213" s="24">
        <f t="shared" si="27"/>
        <v>2395267.9906273116</v>
      </c>
      <c r="AT213" s="24">
        <f t="shared" si="27"/>
        <v>2455593.3619391881</v>
      </c>
      <c r="AU213" s="24">
        <f t="shared" si="27"/>
        <v>2515938.8290825086</v>
      </c>
      <c r="AV213" s="24">
        <f t="shared" si="27"/>
        <v>2576270.3832269199</v>
      </c>
    </row>
    <row r="214" spans="2:48">
      <c r="AB214" s="126"/>
      <c r="AC214" s="126"/>
      <c r="AD214" s="126"/>
      <c r="AE214" s="126"/>
      <c r="AF214" s="126"/>
      <c r="AG214" s="126"/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</row>
    <row r="215" spans="2:48">
      <c r="AB215" s="126"/>
      <c r="AC215" s="126"/>
      <c r="AD215" s="126"/>
      <c r="AE215" s="126"/>
      <c r="AF215" s="126"/>
      <c r="AG215" s="126"/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</row>
    <row r="216" spans="2:48">
      <c r="AB216" s="127"/>
      <c r="AC216" s="127"/>
      <c r="AD216" s="127"/>
      <c r="AE216" s="127"/>
      <c r="AF216" s="127"/>
      <c r="AG216" s="127"/>
      <c r="AH216" s="127"/>
      <c r="AI216" s="127"/>
      <c r="AJ216" s="127"/>
      <c r="AK216" s="127"/>
      <c r="AL216" s="127"/>
      <c r="AM216" s="127"/>
      <c r="AN216" s="127"/>
      <c r="AO216" s="127"/>
      <c r="AP216" s="127"/>
      <c r="AQ216" s="127"/>
      <c r="AR216" s="127"/>
      <c r="AS216" s="127"/>
      <c r="AT216" s="127"/>
      <c r="AU216" s="127"/>
      <c r="AV216" s="127"/>
    </row>
    <row r="217" spans="2:48">
      <c r="B217" s="12" t="s">
        <v>102</v>
      </c>
      <c r="Z217" s="12" t="s">
        <v>103</v>
      </c>
    </row>
    <row r="218" spans="2:48" ht="13.5" thickBot="1"/>
    <row r="219" spans="2:48" ht="13.5" thickBot="1">
      <c r="B219" s="121" t="s">
        <v>40</v>
      </c>
      <c r="C219" s="122" t="s">
        <v>41</v>
      </c>
      <c r="D219" s="123">
        <f t="shared" ref="D219:X219" si="28">+D188</f>
        <v>2022</v>
      </c>
      <c r="E219" s="124">
        <f t="shared" si="28"/>
        <v>2023</v>
      </c>
      <c r="F219" s="124">
        <f t="shared" si="28"/>
        <v>2024</v>
      </c>
      <c r="G219" s="124">
        <f t="shared" si="28"/>
        <v>2025</v>
      </c>
      <c r="H219" s="124">
        <f t="shared" si="28"/>
        <v>2026</v>
      </c>
      <c r="I219" s="124">
        <f t="shared" si="28"/>
        <v>2027</v>
      </c>
      <c r="J219" s="124">
        <f t="shared" si="28"/>
        <v>2028</v>
      </c>
      <c r="K219" s="124">
        <f t="shared" si="28"/>
        <v>2029</v>
      </c>
      <c r="L219" s="124">
        <f t="shared" si="28"/>
        <v>2030</v>
      </c>
      <c r="M219" s="124">
        <f t="shared" si="28"/>
        <v>2031</v>
      </c>
      <c r="N219" s="124">
        <f t="shared" si="28"/>
        <v>2032</v>
      </c>
      <c r="O219" s="124">
        <f t="shared" si="28"/>
        <v>2033</v>
      </c>
      <c r="P219" s="124">
        <f t="shared" si="28"/>
        <v>2034</v>
      </c>
      <c r="Q219" s="124">
        <f t="shared" si="28"/>
        <v>2035</v>
      </c>
      <c r="R219" s="124">
        <f t="shared" si="28"/>
        <v>2036</v>
      </c>
      <c r="S219" s="124">
        <f t="shared" si="28"/>
        <v>2037</v>
      </c>
      <c r="T219" s="124">
        <f t="shared" si="28"/>
        <v>2038</v>
      </c>
      <c r="U219" s="124">
        <f t="shared" si="28"/>
        <v>2039</v>
      </c>
      <c r="V219" s="124">
        <f t="shared" si="28"/>
        <v>2040</v>
      </c>
      <c r="W219" s="124">
        <f t="shared" si="28"/>
        <v>2041</v>
      </c>
      <c r="X219" s="124">
        <f t="shared" si="28"/>
        <v>2042</v>
      </c>
      <c r="Z219" s="121" t="s">
        <v>40</v>
      </c>
      <c r="AA219" s="122" t="s">
        <v>41</v>
      </c>
      <c r="AB219" s="123">
        <f t="shared" ref="AB219:AV219" si="29">+D219</f>
        <v>2022</v>
      </c>
      <c r="AC219" s="124">
        <f t="shared" si="29"/>
        <v>2023</v>
      </c>
      <c r="AD219" s="124">
        <f t="shared" si="29"/>
        <v>2024</v>
      </c>
      <c r="AE219" s="124">
        <f t="shared" si="29"/>
        <v>2025</v>
      </c>
      <c r="AF219" s="124">
        <f t="shared" si="29"/>
        <v>2026</v>
      </c>
      <c r="AG219" s="124">
        <f t="shared" si="29"/>
        <v>2027</v>
      </c>
      <c r="AH219" s="124">
        <f t="shared" si="29"/>
        <v>2028</v>
      </c>
      <c r="AI219" s="124">
        <f t="shared" si="29"/>
        <v>2029</v>
      </c>
      <c r="AJ219" s="124">
        <f t="shared" si="29"/>
        <v>2030</v>
      </c>
      <c r="AK219" s="124">
        <f t="shared" si="29"/>
        <v>2031</v>
      </c>
      <c r="AL219" s="124">
        <f t="shared" si="29"/>
        <v>2032</v>
      </c>
      <c r="AM219" s="124">
        <f t="shared" si="29"/>
        <v>2033</v>
      </c>
      <c r="AN219" s="124">
        <f t="shared" si="29"/>
        <v>2034</v>
      </c>
      <c r="AO219" s="124">
        <f t="shared" si="29"/>
        <v>2035</v>
      </c>
      <c r="AP219" s="124">
        <f t="shared" si="29"/>
        <v>2036</v>
      </c>
      <c r="AQ219" s="124">
        <f t="shared" si="29"/>
        <v>2037</v>
      </c>
      <c r="AR219" s="124">
        <f t="shared" si="29"/>
        <v>2038</v>
      </c>
      <c r="AS219" s="124">
        <f t="shared" si="29"/>
        <v>2039</v>
      </c>
      <c r="AT219" s="124">
        <f t="shared" si="29"/>
        <v>2040</v>
      </c>
      <c r="AU219" s="124">
        <f t="shared" si="29"/>
        <v>2041</v>
      </c>
      <c r="AV219" s="124">
        <f t="shared" si="29"/>
        <v>2042</v>
      </c>
    </row>
    <row r="220" spans="2:48">
      <c r="B220" s="128">
        <v>6</v>
      </c>
      <c r="C220" s="227" t="s">
        <v>49</v>
      </c>
      <c r="D220" s="19">
        <f t="shared" ref="D220:X232" si="30">+D189+D159+D129+D99+D69+D39+D9</f>
        <v>2494719.3198552858</v>
      </c>
      <c r="E220" s="14">
        <f t="shared" si="30"/>
        <v>2579601.1379936347</v>
      </c>
      <c r="F220" s="14">
        <f t="shared" si="30"/>
        <v>2683865.3471701932</v>
      </c>
      <c r="G220" s="14">
        <f t="shared" si="30"/>
        <v>2785480.2049650978</v>
      </c>
      <c r="H220" s="14">
        <f t="shared" si="30"/>
        <v>2891047.0822891826</v>
      </c>
      <c r="I220" s="14">
        <f t="shared" si="30"/>
        <v>2998352.7593896324</v>
      </c>
      <c r="J220" s="14">
        <f t="shared" si="30"/>
        <v>3107625.947837241</v>
      </c>
      <c r="K220" s="14">
        <f t="shared" si="30"/>
        <v>3218846.1357997591</v>
      </c>
      <c r="L220" s="14">
        <f t="shared" si="30"/>
        <v>3332088.7150738239</v>
      </c>
      <c r="M220" s="14">
        <f t="shared" si="30"/>
        <v>3447406.1595545104</v>
      </c>
      <c r="N220" s="14">
        <f t="shared" si="30"/>
        <v>3564859.6137942383</v>
      </c>
      <c r="O220" s="14">
        <f t="shared" si="30"/>
        <v>3684507.2283583777</v>
      </c>
      <c r="P220" s="14">
        <f t="shared" si="30"/>
        <v>3806421.3432257231</v>
      </c>
      <c r="Q220" s="14">
        <f t="shared" si="30"/>
        <v>3930628.9651616011</v>
      </c>
      <c r="R220" s="14">
        <f t="shared" si="30"/>
        <v>4057345.1300580506</v>
      </c>
      <c r="S220" s="14">
        <f t="shared" si="30"/>
        <v>4185479.6085300297</v>
      </c>
      <c r="T220" s="14">
        <f t="shared" si="30"/>
        <v>4313721.1257709945</v>
      </c>
      <c r="U220" s="14">
        <f t="shared" si="30"/>
        <v>4441962.6430119621</v>
      </c>
      <c r="V220" s="14">
        <f t="shared" si="30"/>
        <v>4570204.1602529269</v>
      </c>
      <c r="W220" s="14">
        <f t="shared" si="30"/>
        <v>4698445.6774938963</v>
      </c>
      <c r="X220" s="14">
        <f t="shared" si="30"/>
        <v>4826687.1947348611</v>
      </c>
      <c r="Z220" s="128">
        <v>6</v>
      </c>
      <c r="AA220" s="227" t="s">
        <v>49</v>
      </c>
      <c r="AB220" s="19">
        <f t="shared" ref="AB220:AV232" si="31">+AB189+AB159+AB129+AB99+AB69+AB39+AB9</f>
        <v>2530019.5982312383</v>
      </c>
      <c r="AC220" s="14">
        <f t="shared" si="31"/>
        <v>2616102.4940962447</v>
      </c>
      <c r="AD220" s="14">
        <f t="shared" si="31"/>
        <v>2721842.0418326515</v>
      </c>
      <c r="AE220" s="14">
        <f t="shared" si="31"/>
        <v>2824894.7498653536</v>
      </c>
      <c r="AF220" s="14">
        <f t="shared" si="31"/>
        <v>2931955.3985035745</v>
      </c>
      <c r="AG220" s="14">
        <f t="shared" si="31"/>
        <v>3040779.4509349959</v>
      </c>
      <c r="AH220" s="14">
        <f t="shared" si="31"/>
        <v>3151598.8549991385</v>
      </c>
      <c r="AI220" s="14">
        <f t="shared" si="31"/>
        <v>3264392.8086213255</v>
      </c>
      <c r="AJ220" s="14">
        <f t="shared" si="31"/>
        <v>3379237.770392119</v>
      </c>
      <c r="AK220" s="14">
        <f t="shared" si="31"/>
        <v>3496186.9567122068</v>
      </c>
      <c r="AL220" s="14">
        <f t="shared" si="31"/>
        <v>3615302.3773294268</v>
      </c>
      <c r="AM220" s="14">
        <f t="shared" si="31"/>
        <v>3736643.005639649</v>
      </c>
      <c r="AN220" s="14">
        <f t="shared" si="31"/>
        <v>3860282.2052323679</v>
      </c>
      <c r="AO220" s="14">
        <f t="shared" si="31"/>
        <v>3986247.3650186388</v>
      </c>
      <c r="AP220" s="14">
        <f t="shared" si="31"/>
        <v>4114756.5636483724</v>
      </c>
      <c r="AQ220" s="14">
        <f t="shared" si="31"/>
        <v>4244704.1449907292</v>
      </c>
      <c r="AR220" s="14">
        <f t="shared" si="31"/>
        <v>4374760.2797006546</v>
      </c>
      <c r="AS220" s="14">
        <f t="shared" si="31"/>
        <v>4504816.4144105818</v>
      </c>
      <c r="AT220" s="14">
        <f t="shared" si="31"/>
        <v>4634872.5491205063</v>
      </c>
      <c r="AU220" s="14">
        <f t="shared" si="31"/>
        <v>4764928.6838304363</v>
      </c>
      <c r="AV220" s="14">
        <f t="shared" si="31"/>
        <v>4894984.8185403598</v>
      </c>
    </row>
    <row r="221" spans="2:48">
      <c r="B221" s="128">
        <v>8</v>
      </c>
      <c r="C221" s="3" t="s">
        <v>51</v>
      </c>
      <c r="D221" s="19">
        <f t="shared" si="30"/>
        <v>17362.90243219211</v>
      </c>
      <c r="E221" s="14">
        <f t="shared" si="30"/>
        <v>18072.2538226008</v>
      </c>
      <c r="F221" s="14">
        <f t="shared" si="30"/>
        <v>18913.880523880103</v>
      </c>
      <c r="G221" s="14">
        <f t="shared" si="30"/>
        <v>19730.302946628799</v>
      </c>
      <c r="H221" s="14">
        <f t="shared" si="30"/>
        <v>20568.105300856489</v>
      </c>
      <c r="I221" s="14">
        <f t="shared" si="30"/>
        <v>21415.452019716839</v>
      </c>
      <c r="J221" s="14">
        <f t="shared" si="30"/>
        <v>22274.60136052141</v>
      </c>
      <c r="K221" s="14">
        <f t="shared" si="30"/>
        <v>23145.753442753696</v>
      </c>
      <c r="L221" s="14">
        <f t="shared" si="30"/>
        <v>24029.513010485865</v>
      </c>
      <c r="M221" s="14">
        <f t="shared" si="30"/>
        <v>24926.262027717981</v>
      </c>
      <c r="N221" s="14">
        <f t="shared" si="30"/>
        <v>25836.405333683633</v>
      </c>
      <c r="O221" s="14">
        <f t="shared" si="30"/>
        <v>26760.316358327946</v>
      </c>
      <c r="P221" s="14">
        <f t="shared" si="30"/>
        <v>27698.452558483739</v>
      </c>
      <c r="Q221" s="14">
        <f t="shared" si="30"/>
        <v>28650.98480600529</v>
      </c>
      <c r="R221" s="14">
        <f t="shared" si="30"/>
        <v>29619.263474376974</v>
      </c>
      <c r="S221" s="14">
        <f t="shared" si="30"/>
        <v>30596.445124048048</v>
      </c>
      <c r="T221" s="14">
        <f t="shared" si="30"/>
        <v>31574.298626805896</v>
      </c>
      <c r="U221" s="14">
        <f t="shared" si="30"/>
        <v>32552.152106697486</v>
      </c>
      <c r="V221" s="14">
        <f t="shared" si="30"/>
        <v>33530.005577446813</v>
      </c>
      <c r="W221" s="14">
        <f t="shared" si="30"/>
        <v>34507.859044540957</v>
      </c>
      <c r="X221" s="14">
        <f t="shared" si="30"/>
        <v>35485.712510173653</v>
      </c>
      <c r="Z221" s="128">
        <v>8</v>
      </c>
      <c r="AA221" s="3" t="s">
        <v>51</v>
      </c>
      <c r="AB221" s="19">
        <f t="shared" si="31"/>
        <v>17608.587501607632</v>
      </c>
      <c r="AC221" s="14">
        <f t="shared" si="31"/>
        <v>18327.976214190599</v>
      </c>
      <c r="AD221" s="14">
        <f t="shared" si="31"/>
        <v>19181.511933293012</v>
      </c>
      <c r="AE221" s="14">
        <f t="shared" si="31"/>
        <v>20009.4867333236</v>
      </c>
      <c r="AF221" s="14">
        <f t="shared" si="31"/>
        <v>20859.143990863613</v>
      </c>
      <c r="AG221" s="14">
        <f t="shared" si="31"/>
        <v>21718.480665795836</v>
      </c>
      <c r="AH221" s="14">
        <f t="shared" si="31"/>
        <v>22589.786969772795</v>
      </c>
      <c r="AI221" s="14">
        <f t="shared" si="31"/>
        <v>23473.265853968667</v>
      </c>
      <c r="AJ221" s="14">
        <f t="shared" si="31"/>
        <v>24369.530619584242</v>
      </c>
      <c r="AK221" s="14">
        <f t="shared" si="31"/>
        <v>25278.968635410187</v>
      </c>
      <c r="AL221" s="14">
        <f t="shared" si="31"/>
        <v>26201.990469155258</v>
      </c>
      <c r="AM221" s="14">
        <f t="shared" si="31"/>
        <v>27138.974834798286</v>
      </c>
      <c r="AN221" s="14">
        <f t="shared" si="31"/>
        <v>28090.385662186291</v>
      </c>
      <c r="AO221" s="14">
        <f t="shared" si="31"/>
        <v>29056.396241010272</v>
      </c>
      <c r="AP221" s="14">
        <f t="shared" si="31"/>
        <v>30038.37605253941</v>
      </c>
      <c r="AQ221" s="14">
        <f t="shared" si="31"/>
        <v>31029.384822553329</v>
      </c>
      <c r="AR221" s="14">
        <f t="shared" si="31"/>
        <v>32021.074952375198</v>
      </c>
      <c r="AS221" s="14">
        <f t="shared" si="31"/>
        <v>33012.765059007259</v>
      </c>
      <c r="AT221" s="14">
        <f t="shared" si="31"/>
        <v>34004.455156367687</v>
      </c>
      <c r="AU221" s="14">
        <f t="shared" si="31"/>
        <v>34996.145250021204</v>
      </c>
      <c r="AV221" s="14">
        <f t="shared" si="31"/>
        <v>35987.835342192622</v>
      </c>
    </row>
    <row r="222" spans="2:48">
      <c r="B222" s="128">
        <v>9</v>
      </c>
      <c r="C222" s="13" t="s">
        <v>52</v>
      </c>
      <c r="D222" s="19">
        <f t="shared" si="30"/>
        <v>139219.36486390667</v>
      </c>
      <c r="E222" s="14">
        <f t="shared" si="30"/>
        <v>144691.41085232946</v>
      </c>
      <c r="F222" s="14">
        <f t="shared" si="30"/>
        <v>150726.6752078624</v>
      </c>
      <c r="G222" s="14">
        <f t="shared" si="30"/>
        <v>156763.5981015985</v>
      </c>
      <c r="H222" s="14">
        <f t="shared" si="30"/>
        <v>162800.52587931789</v>
      </c>
      <c r="I222" s="14">
        <f t="shared" si="30"/>
        <v>168837.45367141906</v>
      </c>
      <c r="J222" s="14">
        <f t="shared" si="30"/>
        <v>174874.38146356255</v>
      </c>
      <c r="K222" s="14">
        <f t="shared" si="30"/>
        <v>180911.3092557065</v>
      </c>
      <c r="L222" s="14">
        <f t="shared" si="30"/>
        <v>186948.23704785004</v>
      </c>
      <c r="M222" s="14">
        <f t="shared" si="30"/>
        <v>192985.16483999405</v>
      </c>
      <c r="N222" s="14">
        <f t="shared" si="30"/>
        <v>199022.09263213759</v>
      </c>
      <c r="O222" s="14">
        <f t="shared" si="30"/>
        <v>205059.02042428151</v>
      </c>
      <c r="P222" s="14">
        <f t="shared" si="30"/>
        <v>211095.94821642502</v>
      </c>
      <c r="Q222" s="14">
        <f t="shared" si="30"/>
        <v>217132.87600856903</v>
      </c>
      <c r="R222" s="14">
        <f t="shared" si="30"/>
        <v>223169.80380071272</v>
      </c>
      <c r="S222" s="14">
        <f t="shared" si="30"/>
        <v>229206.73159285658</v>
      </c>
      <c r="T222" s="14">
        <f t="shared" si="30"/>
        <v>235243.65938500012</v>
      </c>
      <c r="U222" s="14">
        <f t="shared" si="30"/>
        <v>241280.58717714396</v>
      </c>
      <c r="V222" s="14">
        <f t="shared" si="30"/>
        <v>247317.51496928756</v>
      </c>
      <c r="W222" s="14">
        <f t="shared" si="30"/>
        <v>253354.44276143133</v>
      </c>
      <c r="X222" s="14">
        <f t="shared" si="30"/>
        <v>259391.37055357514</v>
      </c>
      <c r="Z222" s="128">
        <v>9</v>
      </c>
      <c r="AA222" s="13" t="s">
        <v>52</v>
      </c>
      <c r="AB222" s="19">
        <f t="shared" si="31"/>
        <v>141189.31887673098</v>
      </c>
      <c r="AC222" s="14">
        <f t="shared" si="31"/>
        <v>146738.79431588994</v>
      </c>
      <c r="AD222" s="14">
        <f t="shared" si="31"/>
        <v>152859.45766205367</v>
      </c>
      <c r="AE222" s="14">
        <f t="shared" si="31"/>
        <v>158981.80301473616</v>
      </c>
      <c r="AF222" s="14">
        <f t="shared" si="31"/>
        <v>165104.15332051029</v>
      </c>
      <c r="AG222" s="14">
        <f t="shared" si="31"/>
        <v>171226.50364086966</v>
      </c>
      <c r="AH222" s="14">
        <f t="shared" si="31"/>
        <v>177348.85396127193</v>
      </c>
      <c r="AI222" s="14">
        <f t="shared" si="31"/>
        <v>183471.20428167479</v>
      </c>
      <c r="AJ222" s="14">
        <f t="shared" si="31"/>
        <v>189593.55460207717</v>
      </c>
      <c r="AK222" s="14">
        <f t="shared" si="31"/>
        <v>195715.90492247997</v>
      </c>
      <c r="AL222" s="14">
        <f t="shared" si="31"/>
        <v>201838.25524288238</v>
      </c>
      <c r="AM222" s="14">
        <f t="shared" si="31"/>
        <v>207960.60556328509</v>
      </c>
      <c r="AN222" s="14">
        <f t="shared" si="31"/>
        <v>214082.95588368748</v>
      </c>
      <c r="AO222" s="14">
        <f t="shared" si="31"/>
        <v>220205.30620409027</v>
      </c>
      <c r="AP222" s="14">
        <f t="shared" si="31"/>
        <v>226327.65652449278</v>
      </c>
      <c r="AQ222" s="14">
        <f t="shared" si="31"/>
        <v>232450.00684489551</v>
      </c>
      <c r="AR222" s="14">
        <f t="shared" si="31"/>
        <v>238572.3571652979</v>
      </c>
      <c r="AS222" s="14">
        <f t="shared" si="31"/>
        <v>244694.70748570061</v>
      </c>
      <c r="AT222" s="14">
        <f t="shared" si="31"/>
        <v>250817.05780610302</v>
      </c>
      <c r="AU222" s="14">
        <f t="shared" si="31"/>
        <v>256939.40812650559</v>
      </c>
      <c r="AV222" s="14">
        <f t="shared" si="31"/>
        <v>263061.75844690821</v>
      </c>
    </row>
    <row r="223" spans="2:48">
      <c r="B223" s="128">
        <v>10</v>
      </c>
      <c r="C223" s="13" t="s">
        <v>53</v>
      </c>
      <c r="D223" s="19">
        <f t="shared" si="30"/>
        <v>10056754.581805337</v>
      </c>
      <c r="E223" s="14">
        <f t="shared" si="30"/>
        <v>10117687.854158569</v>
      </c>
      <c r="F223" s="14">
        <f t="shared" si="30"/>
        <v>10301578.864962943</v>
      </c>
      <c r="G223" s="14">
        <f t="shared" si="30"/>
        <v>10473592.69632956</v>
      </c>
      <c r="H223" s="14">
        <f t="shared" si="30"/>
        <v>10666113.703470578</v>
      </c>
      <c r="I223" s="14">
        <f t="shared" si="30"/>
        <v>10867657.410552355</v>
      </c>
      <c r="J223" s="14">
        <f t="shared" si="30"/>
        <v>11079410.610854054</v>
      </c>
      <c r="K223" s="14">
        <f t="shared" si="30"/>
        <v>11301266.867677027</v>
      </c>
      <c r="L223" s="14">
        <f t="shared" si="30"/>
        <v>11533617.391998406</v>
      </c>
      <c r="M223" s="14">
        <f t="shared" si="30"/>
        <v>11776734.472909071</v>
      </c>
      <c r="N223" s="14">
        <f t="shared" si="30"/>
        <v>12030935.391879482</v>
      </c>
      <c r="O223" s="14">
        <f t="shared" si="30"/>
        <v>12296521.894464321</v>
      </c>
      <c r="P223" s="14">
        <f t="shared" si="30"/>
        <v>12573869.355638783</v>
      </c>
      <c r="Q223" s="14">
        <f t="shared" si="30"/>
        <v>12863117.914562844</v>
      </c>
      <c r="R223" s="14">
        <f t="shared" si="30"/>
        <v>13165383.40087834</v>
      </c>
      <c r="S223" s="14">
        <f t="shared" si="30"/>
        <v>13475008.571728323</v>
      </c>
      <c r="T223" s="14">
        <f t="shared" si="30"/>
        <v>13785189.170930877</v>
      </c>
      <c r="U223" s="14">
        <f t="shared" si="30"/>
        <v>14095369.770133428</v>
      </c>
      <c r="V223" s="14">
        <f t="shared" si="30"/>
        <v>14405550.369335994</v>
      </c>
      <c r="W223" s="14">
        <f t="shared" si="30"/>
        <v>14715730.968538549</v>
      </c>
      <c r="X223" s="14">
        <f t="shared" si="30"/>
        <v>15025911.5677411</v>
      </c>
      <c r="Z223" s="128">
        <v>10</v>
      </c>
      <c r="AA223" s="13" t="s">
        <v>53</v>
      </c>
      <c r="AB223" s="19">
        <f t="shared" si="31"/>
        <v>10365882.400455225</v>
      </c>
      <c r="AC223" s="14">
        <f t="shared" si="31"/>
        <v>10428678.834313583</v>
      </c>
      <c r="AD223" s="14">
        <f t="shared" si="31"/>
        <v>10618216.422614332</v>
      </c>
      <c r="AE223" s="14">
        <f t="shared" si="31"/>
        <v>10795511.66639458</v>
      </c>
      <c r="AF223" s="14">
        <f t="shared" si="31"/>
        <v>10993944.595806206</v>
      </c>
      <c r="AG223" s="14">
        <f t="shared" si="31"/>
        <v>11201677.635432471</v>
      </c>
      <c r="AH223" s="14">
        <f t="shared" si="31"/>
        <v>11419934.067480557</v>
      </c>
      <c r="AI223" s="14">
        <f t="shared" si="31"/>
        <v>11648604.182768639</v>
      </c>
      <c r="AJ223" s="14">
        <f t="shared" si="31"/>
        <v>11888091.220374648</v>
      </c>
      <c r="AK223" s="14">
        <f t="shared" si="31"/>
        <v>12138675.84113979</v>
      </c>
      <c r="AL223" s="14">
        <f t="shared" si="31"/>
        <v>12400685.081612308</v>
      </c>
      <c r="AM223" s="14">
        <f t="shared" si="31"/>
        <v>12674429.96476024</v>
      </c>
      <c r="AN223" s="14">
        <f t="shared" si="31"/>
        <v>12960297.406768765</v>
      </c>
      <c r="AO223" s="14">
        <f t="shared" si="31"/>
        <v>13258431.855490711</v>
      </c>
      <c r="AP223" s="14">
        <f t="shared" si="31"/>
        <v>13569983.447660984</v>
      </c>
      <c r="AQ223" s="14">
        <f t="shared" si="31"/>
        <v>13889121.003873631</v>
      </c>
      <c r="AR223" s="14">
        <f t="shared" si="31"/>
        <v>14208831.065536881</v>
      </c>
      <c r="AS223" s="14">
        <f t="shared" si="31"/>
        <v>14528541.127200134</v>
      </c>
      <c r="AT223" s="14">
        <f t="shared" si="31"/>
        <v>14848251.188863393</v>
      </c>
      <c r="AU223" s="14">
        <f t="shared" si="31"/>
        <v>15167961.250526644</v>
      </c>
      <c r="AV223" s="14">
        <f t="shared" si="31"/>
        <v>15487671.312189892</v>
      </c>
    </row>
    <row r="224" spans="2:48">
      <c r="B224" s="128">
        <v>13</v>
      </c>
      <c r="C224" s="13" t="s">
        <v>55</v>
      </c>
      <c r="D224" s="19">
        <f t="shared" si="30"/>
        <v>16747.423620598282</v>
      </c>
      <c r="E224" s="14">
        <f t="shared" si="30"/>
        <v>16808.937929754738</v>
      </c>
      <c r="F224" s="14">
        <f t="shared" si="30"/>
        <v>16979.758265433684</v>
      </c>
      <c r="G224" s="14">
        <f t="shared" si="30"/>
        <v>17153.667459994726</v>
      </c>
      <c r="H224" s="14">
        <f t="shared" si="30"/>
        <v>17334.592290827561</v>
      </c>
      <c r="I224" s="14">
        <f t="shared" si="30"/>
        <v>17520.131293968705</v>
      </c>
      <c r="J224" s="14">
        <f t="shared" si="30"/>
        <v>17711.122136347862</v>
      </c>
      <c r="K224" s="14">
        <f t="shared" si="30"/>
        <v>17907.51880211549</v>
      </c>
      <c r="L224" s="14">
        <f t="shared" si="30"/>
        <v>18109.531230916829</v>
      </c>
      <c r="M224" s="14">
        <f t="shared" si="30"/>
        <v>18317.305164713034</v>
      </c>
      <c r="N224" s="14">
        <f t="shared" si="30"/>
        <v>18531.010392043023</v>
      </c>
      <c r="O224" s="14">
        <f t="shared" si="30"/>
        <v>18750.808386081539</v>
      </c>
      <c r="P224" s="14">
        <f t="shared" si="30"/>
        <v>18976.900021222747</v>
      </c>
      <c r="Q224" s="14">
        <f t="shared" si="30"/>
        <v>19209.360290127646</v>
      </c>
      <c r="R224" s="14">
        <f t="shared" si="30"/>
        <v>19448.786306649203</v>
      </c>
      <c r="S224" s="14">
        <f t="shared" si="30"/>
        <v>19692.150710738279</v>
      </c>
      <c r="T224" s="14">
        <f t="shared" si="30"/>
        <v>19935.81234117012</v>
      </c>
      <c r="U224" s="14">
        <f t="shared" si="30"/>
        <v>20179.473971601983</v>
      </c>
      <c r="V224" s="14">
        <f t="shared" si="30"/>
        <v>20423.135602033883</v>
      </c>
      <c r="W224" s="14">
        <f t="shared" si="30"/>
        <v>20666.797232465742</v>
      </c>
      <c r="X224" s="14">
        <f t="shared" si="30"/>
        <v>20910.458862897591</v>
      </c>
      <c r="Z224" s="128">
        <v>13</v>
      </c>
      <c r="AA224" s="13" t="s">
        <v>55</v>
      </c>
      <c r="AB224" s="19">
        <f t="shared" si="31"/>
        <v>17160.044832487158</v>
      </c>
      <c r="AC224" s="14">
        <f t="shared" si="31"/>
        <v>17220.235591641969</v>
      </c>
      <c r="AD224" s="14">
        <f t="shared" si="31"/>
        <v>17396.344326137722</v>
      </c>
      <c r="AE224" s="14">
        <f t="shared" si="31"/>
        <v>17575.582328982349</v>
      </c>
      <c r="AF224" s="14">
        <f t="shared" si="31"/>
        <v>17762.050354197818</v>
      </c>
      <c r="AG224" s="14">
        <f t="shared" si="31"/>
        <v>17953.273896343726</v>
      </c>
      <c r="AH224" s="14">
        <f t="shared" si="31"/>
        <v>18150.116309695495</v>
      </c>
      <c r="AI224" s="14">
        <f t="shared" si="31"/>
        <v>18352.530169797901</v>
      </c>
      <c r="AJ224" s="14">
        <f t="shared" si="31"/>
        <v>18560.731848486052</v>
      </c>
      <c r="AK224" s="14">
        <f t="shared" si="31"/>
        <v>18774.871552961908</v>
      </c>
      <c r="AL224" s="14">
        <f t="shared" si="31"/>
        <v>18995.124273740024</v>
      </c>
      <c r="AM224" s="14">
        <f t="shared" si="31"/>
        <v>19221.656431204763</v>
      </c>
      <c r="AN224" s="14">
        <f t="shared" si="31"/>
        <v>19454.675054133113</v>
      </c>
      <c r="AO224" s="14">
        <f t="shared" si="31"/>
        <v>19694.257432808663</v>
      </c>
      <c r="AP224" s="14">
        <f t="shared" si="31"/>
        <v>19941.018975438179</v>
      </c>
      <c r="AQ224" s="14">
        <f t="shared" si="31"/>
        <v>20191.839569818847</v>
      </c>
      <c r="AR224" s="14">
        <f t="shared" si="31"/>
        <v>20442.966496952806</v>
      </c>
      <c r="AS224" s="14">
        <f t="shared" si="31"/>
        <v>20694.093424086801</v>
      </c>
      <c r="AT224" s="14">
        <f t="shared" si="31"/>
        <v>20945.220351220825</v>
      </c>
      <c r="AU224" s="14">
        <f t="shared" si="31"/>
        <v>21196.347278354802</v>
      </c>
      <c r="AV224" s="14">
        <f t="shared" si="31"/>
        <v>21447.474205488776</v>
      </c>
    </row>
    <row r="225" spans="2:48">
      <c r="B225" s="128">
        <v>14</v>
      </c>
      <c r="C225" s="13" t="s">
        <v>56</v>
      </c>
      <c r="D225" s="19">
        <f t="shared" si="30"/>
        <v>216990.7024311322</v>
      </c>
      <c r="E225" s="14">
        <f t="shared" si="30"/>
        <v>221346.40126914118</v>
      </c>
      <c r="F225" s="14">
        <f t="shared" si="30"/>
        <v>225354.70479796844</v>
      </c>
      <c r="G225" s="14">
        <f t="shared" si="30"/>
        <v>229433.93536265346</v>
      </c>
      <c r="H225" s="14">
        <f t="shared" si="30"/>
        <v>233586.99930053332</v>
      </c>
      <c r="I225" s="14">
        <f t="shared" si="30"/>
        <v>237815.23927774065</v>
      </c>
      <c r="J225" s="14">
        <f t="shared" si="30"/>
        <v>242120.01610561571</v>
      </c>
      <c r="K225" s="14">
        <f t="shared" si="30"/>
        <v>246502.71520455289</v>
      </c>
      <c r="L225" s="14">
        <f t="shared" si="30"/>
        <v>250964.74707283638</v>
      </c>
      <c r="M225" s="14">
        <f t="shared" si="30"/>
        <v>255507.54774067251</v>
      </c>
      <c r="N225" s="14">
        <f t="shared" si="30"/>
        <v>260132.57923235331</v>
      </c>
      <c r="O225" s="14">
        <f t="shared" si="30"/>
        <v>264841.33003678313</v>
      </c>
      <c r="P225" s="14">
        <f t="shared" si="30"/>
        <v>269635.31558652484</v>
      </c>
      <c r="Q225" s="14">
        <f t="shared" si="30"/>
        <v>274516.07874551648</v>
      </c>
      <c r="R225" s="14">
        <f t="shared" si="30"/>
        <v>279485.19030561525</v>
      </c>
      <c r="S225" s="14">
        <f t="shared" si="30"/>
        <v>284544.24949213216</v>
      </c>
      <c r="T225" s="14">
        <f t="shared" si="30"/>
        <v>289694.8844785142</v>
      </c>
      <c r="U225" s="14">
        <f t="shared" si="30"/>
        <v>294938.7529103455</v>
      </c>
      <c r="V225" s="14">
        <f t="shared" si="30"/>
        <v>300277.54243883281</v>
      </c>
      <c r="W225" s="14">
        <f t="shared" si="30"/>
        <v>305712.97126394761</v>
      </c>
      <c r="X225" s="14">
        <f t="shared" si="30"/>
        <v>311246.78868740058</v>
      </c>
      <c r="Z225" s="128">
        <v>14</v>
      </c>
      <c r="AA225" s="13" t="s">
        <v>56</v>
      </c>
      <c r="AB225" s="19">
        <f t="shared" si="31"/>
        <v>223663.16653088952</v>
      </c>
      <c r="AC225" s="14">
        <f t="shared" si="31"/>
        <v>228152.80310816731</v>
      </c>
      <c r="AD225" s="14">
        <f t="shared" si="31"/>
        <v>232284.36197050597</v>
      </c>
      <c r="AE225" s="14">
        <f t="shared" si="31"/>
        <v>236489.02887505502</v>
      </c>
      <c r="AF225" s="14">
        <f t="shared" si="31"/>
        <v>240769.79952902475</v>
      </c>
      <c r="AG225" s="14">
        <f t="shared" si="31"/>
        <v>245128.05788553122</v>
      </c>
      <c r="AH225" s="14">
        <f t="shared" si="31"/>
        <v>249565.20660086343</v>
      </c>
      <c r="AI225" s="14">
        <f t="shared" si="31"/>
        <v>254082.67369709292</v>
      </c>
      <c r="AJ225" s="14">
        <f t="shared" si="31"/>
        <v>258681.91304532613</v>
      </c>
      <c r="AK225" s="14">
        <f t="shared" si="31"/>
        <v>263364.4048336983</v>
      </c>
      <c r="AL225" s="14">
        <f t="shared" si="31"/>
        <v>268131.6560437482</v>
      </c>
      <c r="AM225" s="14">
        <f t="shared" si="31"/>
        <v>272985.20093541424</v>
      </c>
      <c r="AN225" s="14">
        <f t="shared" si="31"/>
        <v>277926.60154081054</v>
      </c>
      <c r="AO225" s="14">
        <f t="shared" si="31"/>
        <v>282957.44816694106</v>
      </c>
      <c r="AP225" s="14">
        <f t="shared" si="31"/>
        <v>288079.3599075129</v>
      </c>
      <c r="AQ225" s="14">
        <f t="shared" si="31"/>
        <v>293293.9851640152</v>
      </c>
      <c r="AR225" s="14">
        <f t="shared" si="31"/>
        <v>298603.00217622856</v>
      </c>
      <c r="AS225" s="14">
        <f t="shared" si="31"/>
        <v>304008.11956233857</v>
      </c>
      <c r="AT225" s="14">
        <f t="shared" si="31"/>
        <v>309511.07686882687</v>
      </c>
      <c r="AU225" s="14">
        <f t="shared" si="31"/>
        <v>315113.64513031405</v>
      </c>
      <c r="AV225" s="14">
        <f t="shared" si="31"/>
        <v>320817.62743953813</v>
      </c>
    </row>
    <row r="226" spans="2:48">
      <c r="B226" s="128">
        <v>18</v>
      </c>
      <c r="C226" s="13" t="s">
        <v>58</v>
      </c>
      <c r="D226" s="19">
        <f t="shared" si="30"/>
        <v>12864370.721392166</v>
      </c>
      <c r="E226" s="14">
        <f t="shared" si="30"/>
        <v>13141346.737387937</v>
      </c>
      <c r="F226" s="14">
        <f t="shared" si="30"/>
        <v>13471436.08763662</v>
      </c>
      <c r="G226" s="14">
        <f t="shared" si="30"/>
        <v>13828821.163562801</v>
      </c>
      <c r="H226" s="14">
        <f t="shared" si="30"/>
        <v>14210474.262787992</v>
      </c>
      <c r="I226" s="14">
        <f t="shared" si="30"/>
        <v>14601251.327301674</v>
      </c>
      <c r="J226" s="14">
        <f t="shared" si="30"/>
        <v>15002103.69612933</v>
      </c>
      <c r="K226" s="14">
        <f t="shared" si="30"/>
        <v>15412938.91816066</v>
      </c>
      <c r="L226" s="14">
        <f t="shared" si="30"/>
        <v>15834204.619863367</v>
      </c>
      <c r="M226" s="14">
        <f t="shared" si="30"/>
        <v>16266329.973056663</v>
      </c>
      <c r="N226" s="14">
        <f t="shared" si="30"/>
        <v>16709486.936750513</v>
      </c>
      <c r="O226" s="14">
        <f t="shared" si="30"/>
        <v>17164058.237161431</v>
      </c>
      <c r="P226" s="14">
        <f t="shared" si="30"/>
        <v>17630437.644262332</v>
      </c>
      <c r="Q226" s="14">
        <f t="shared" si="30"/>
        <v>18108788.678819224</v>
      </c>
      <c r="R226" s="14">
        <f t="shared" si="30"/>
        <v>18600375.333158933</v>
      </c>
      <c r="S226" s="14">
        <f t="shared" si="30"/>
        <v>19099450.88798698</v>
      </c>
      <c r="T226" s="14">
        <f t="shared" si="30"/>
        <v>19599058.231804792</v>
      </c>
      <c r="U226" s="14">
        <f t="shared" si="30"/>
        <v>20098635.241153326</v>
      </c>
      <c r="V226" s="14">
        <f t="shared" si="30"/>
        <v>20598187.234625563</v>
      </c>
      <c r="W226" s="14">
        <f t="shared" si="30"/>
        <v>21097718.598296795</v>
      </c>
      <c r="X226" s="14">
        <f t="shared" si="30"/>
        <v>21597232.949224371</v>
      </c>
      <c r="Z226" s="128">
        <v>18</v>
      </c>
      <c r="AA226" s="13" t="s">
        <v>58</v>
      </c>
      <c r="AB226" s="19">
        <f t="shared" si="31"/>
        <v>13249807.191463761</v>
      </c>
      <c r="AC226" s="14">
        <f t="shared" si="31"/>
        <v>13535017.085346196</v>
      </c>
      <c r="AD226" s="14">
        <f t="shared" si="31"/>
        <v>13874977.36929052</v>
      </c>
      <c r="AE226" s="14">
        <f t="shared" si="31"/>
        <v>14243184.34237585</v>
      </c>
      <c r="AF226" s="14">
        <f t="shared" si="31"/>
        <v>14636427.576413386</v>
      </c>
      <c r="AG226" s="14">
        <f t="shared" si="31"/>
        <v>15039084.435875846</v>
      </c>
      <c r="AH226" s="14">
        <f t="shared" si="31"/>
        <v>15452134.182346456</v>
      </c>
      <c r="AI226" s="14">
        <f t="shared" si="31"/>
        <v>15875480.682928173</v>
      </c>
      <c r="AJ226" s="14">
        <f t="shared" si="31"/>
        <v>16309584.758863982</v>
      </c>
      <c r="AK226" s="14">
        <f t="shared" si="31"/>
        <v>16754887.785081856</v>
      </c>
      <c r="AL226" s="14">
        <f t="shared" si="31"/>
        <v>17211567.516519591</v>
      </c>
      <c r="AM226" s="14">
        <f t="shared" si="31"/>
        <v>17680017.938900195</v>
      </c>
      <c r="AN226" s="14">
        <f t="shared" si="31"/>
        <v>18160644.786389474</v>
      </c>
      <c r="AO226" s="14">
        <f t="shared" si="31"/>
        <v>18653616.385736715</v>
      </c>
      <c r="AP226" s="14">
        <f t="shared" si="31"/>
        <v>19160235.190224521</v>
      </c>
      <c r="AQ226" s="14">
        <f t="shared" si="31"/>
        <v>19674575.914781865</v>
      </c>
      <c r="AR226" s="14">
        <f t="shared" si="31"/>
        <v>20189465.541923307</v>
      </c>
      <c r="AS226" s="14">
        <f t="shared" si="31"/>
        <v>20704324.405362729</v>
      </c>
      <c r="AT226" s="14">
        <f t="shared" si="31"/>
        <v>21219157.898951203</v>
      </c>
      <c r="AU226" s="14">
        <f t="shared" si="31"/>
        <v>21733970.470826976</v>
      </c>
      <c r="AV226" s="14">
        <f t="shared" si="31"/>
        <v>22248765.789228782</v>
      </c>
    </row>
    <row r="227" spans="2:48">
      <c r="B227" s="128">
        <v>20</v>
      </c>
      <c r="C227" s="13" t="s">
        <v>59</v>
      </c>
      <c r="D227" s="19">
        <f t="shared" si="30"/>
        <v>0</v>
      </c>
      <c r="E227" s="14">
        <f t="shared" si="30"/>
        <v>0</v>
      </c>
      <c r="F227" s="14">
        <f t="shared" si="30"/>
        <v>0</v>
      </c>
      <c r="G227" s="14">
        <f t="shared" si="30"/>
        <v>0</v>
      </c>
      <c r="H227" s="14">
        <f t="shared" si="30"/>
        <v>0</v>
      </c>
      <c r="I227" s="14">
        <f t="shared" si="30"/>
        <v>0</v>
      </c>
      <c r="J227" s="14">
        <f t="shared" si="30"/>
        <v>0</v>
      </c>
      <c r="K227" s="14">
        <f t="shared" si="30"/>
        <v>0</v>
      </c>
      <c r="L227" s="14">
        <f t="shared" si="30"/>
        <v>0</v>
      </c>
      <c r="M227" s="14">
        <f t="shared" si="30"/>
        <v>0</v>
      </c>
      <c r="N227" s="14">
        <f t="shared" si="30"/>
        <v>0</v>
      </c>
      <c r="O227" s="14">
        <f t="shared" si="30"/>
        <v>0</v>
      </c>
      <c r="P227" s="14">
        <f t="shared" si="30"/>
        <v>0</v>
      </c>
      <c r="Q227" s="14">
        <f t="shared" si="30"/>
        <v>0</v>
      </c>
      <c r="R227" s="14">
        <f t="shared" si="30"/>
        <v>0</v>
      </c>
      <c r="S227" s="14">
        <f t="shared" si="30"/>
        <v>0</v>
      </c>
      <c r="T227" s="14">
        <f t="shared" si="30"/>
        <v>0</v>
      </c>
      <c r="U227" s="14">
        <f t="shared" si="30"/>
        <v>0</v>
      </c>
      <c r="V227" s="14">
        <f t="shared" si="30"/>
        <v>0</v>
      </c>
      <c r="W227" s="14">
        <f t="shared" si="30"/>
        <v>0</v>
      </c>
      <c r="X227" s="14">
        <f t="shared" si="30"/>
        <v>0</v>
      </c>
      <c r="Z227" s="128">
        <v>20</v>
      </c>
      <c r="AA227" s="13" t="s">
        <v>59</v>
      </c>
      <c r="AB227" s="19">
        <f t="shared" si="31"/>
        <v>0</v>
      </c>
      <c r="AC227" s="14">
        <f t="shared" si="31"/>
        <v>0</v>
      </c>
      <c r="AD227" s="14">
        <f t="shared" si="31"/>
        <v>0</v>
      </c>
      <c r="AE227" s="14">
        <f t="shared" si="31"/>
        <v>0</v>
      </c>
      <c r="AF227" s="14">
        <f t="shared" si="31"/>
        <v>0</v>
      </c>
      <c r="AG227" s="14">
        <f t="shared" si="31"/>
        <v>0</v>
      </c>
      <c r="AH227" s="14">
        <f t="shared" si="31"/>
        <v>0</v>
      </c>
      <c r="AI227" s="14">
        <f t="shared" si="31"/>
        <v>0</v>
      </c>
      <c r="AJ227" s="14">
        <f t="shared" si="31"/>
        <v>0</v>
      </c>
      <c r="AK227" s="14">
        <f t="shared" si="31"/>
        <v>0</v>
      </c>
      <c r="AL227" s="14">
        <f t="shared" si="31"/>
        <v>0</v>
      </c>
      <c r="AM227" s="14">
        <f t="shared" si="31"/>
        <v>0</v>
      </c>
      <c r="AN227" s="14">
        <f t="shared" si="31"/>
        <v>0</v>
      </c>
      <c r="AO227" s="14">
        <f t="shared" si="31"/>
        <v>0</v>
      </c>
      <c r="AP227" s="14">
        <f t="shared" si="31"/>
        <v>0</v>
      </c>
      <c r="AQ227" s="14">
        <f t="shared" si="31"/>
        <v>0</v>
      </c>
      <c r="AR227" s="14">
        <f t="shared" si="31"/>
        <v>0</v>
      </c>
      <c r="AS227" s="14">
        <f t="shared" si="31"/>
        <v>0</v>
      </c>
      <c r="AT227" s="14">
        <f t="shared" si="31"/>
        <v>0</v>
      </c>
      <c r="AU227" s="14">
        <f t="shared" si="31"/>
        <v>0</v>
      </c>
      <c r="AV227" s="14">
        <f t="shared" si="31"/>
        <v>0</v>
      </c>
    </row>
    <row r="228" spans="2:48">
      <c r="B228" s="128">
        <v>21</v>
      </c>
      <c r="C228" s="13" t="s">
        <v>60</v>
      </c>
      <c r="D228" s="19">
        <f t="shared" si="30"/>
        <v>132829.85146598876</v>
      </c>
      <c r="E228" s="14">
        <f t="shared" si="30"/>
        <v>142612.55061354372</v>
      </c>
      <c r="F228" s="14">
        <f t="shared" si="30"/>
        <v>152224.16866468242</v>
      </c>
      <c r="G228" s="14">
        <f t="shared" si="30"/>
        <v>161717.26982306864</v>
      </c>
      <c r="H228" s="14">
        <f t="shared" si="30"/>
        <v>171089.45665386296</v>
      </c>
      <c r="I228" s="14">
        <f t="shared" si="30"/>
        <v>180315.43802470999</v>
      </c>
      <c r="J228" s="14">
        <f t="shared" si="30"/>
        <v>189418.02863710033</v>
      </c>
      <c r="K228" s="14">
        <f t="shared" si="30"/>
        <v>198374.35063531372</v>
      </c>
      <c r="L228" s="14">
        <f t="shared" si="30"/>
        <v>207218.58734400943</v>
      </c>
      <c r="M228" s="14">
        <f t="shared" si="30"/>
        <v>215932.90715724515</v>
      </c>
      <c r="N228" s="14">
        <f t="shared" si="30"/>
        <v>224533.77217888035</v>
      </c>
      <c r="O228" s="14">
        <f t="shared" si="30"/>
        <v>233002.2020335136</v>
      </c>
      <c r="P228" s="14">
        <f t="shared" si="30"/>
        <v>241321.30806090491</v>
      </c>
      <c r="Q228" s="14">
        <f t="shared" si="30"/>
        <v>249522.65882189234</v>
      </c>
      <c r="R228" s="14">
        <f t="shared" si="30"/>
        <v>257696.83683107543</v>
      </c>
      <c r="S228" s="14">
        <f t="shared" si="30"/>
        <v>265870.74574615626</v>
      </c>
      <c r="T228" s="14">
        <f t="shared" si="30"/>
        <v>274044.65466123732</v>
      </c>
      <c r="U228" s="14">
        <f t="shared" si="30"/>
        <v>282218.56357631832</v>
      </c>
      <c r="V228" s="14">
        <f t="shared" si="30"/>
        <v>290392.47249139915</v>
      </c>
      <c r="W228" s="14">
        <f t="shared" si="30"/>
        <v>298566.38140647998</v>
      </c>
      <c r="X228" s="14">
        <f t="shared" si="30"/>
        <v>306740.29032156093</v>
      </c>
      <c r="Z228" s="128">
        <v>21</v>
      </c>
      <c r="AA228" s="13" t="s">
        <v>60</v>
      </c>
      <c r="AB228" s="19">
        <f t="shared" si="31"/>
        <v>137251.75722129154</v>
      </c>
      <c r="AC228" s="14">
        <f t="shared" si="31"/>
        <v>147360.12242346859</v>
      </c>
      <c r="AD228" s="14">
        <f t="shared" si="31"/>
        <v>157291.71123952972</v>
      </c>
      <c r="AE228" s="14">
        <f t="shared" si="31"/>
        <v>167100.83773547859</v>
      </c>
      <c r="AF228" s="14">
        <f t="shared" si="31"/>
        <v>176785.02466587006</v>
      </c>
      <c r="AG228" s="14">
        <f t="shared" si="31"/>
        <v>186318.1389565526</v>
      </c>
      <c r="AH228" s="14">
        <f t="shared" si="31"/>
        <v>195723.75481042941</v>
      </c>
      <c r="AI228" s="14">
        <f t="shared" si="31"/>
        <v>204978.23276796332</v>
      </c>
      <c r="AJ228" s="14">
        <f t="shared" si="31"/>
        <v>214116.89411669149</v>
      </c>
      <c r="AK228" s="14">
        <f t="shared" si="31"/>
        <v>223121.31363650985</v>
      </c>
      <c r="AL228" s="14">
        <f t="shared" si="31"/>
        <v>232008.5014547153</v>
      </c>
      <c r="AM228" s="14">
        <f t="shared" si="31"/>
        <v>240758.84533920928</v>
      </c>
      <c r="AN228" s="14">
        <f t="shared" si="31"/>
        <v>249354.8944062524</v>
      </c>
      <c r="AO228" s="14">
        <f t="shared" si="31"/>
        <v>257829.26813407315</v>
      </c>
      <c r="AP228" s="14">
        <f t="shared" si="31"/>
        <v>266275.56452918192</v>
      </c>
      <c r="AQ228" s="14">
        <f t="shared" si="31"/>
        <v>274721.58287204581</v>
      </c>
      <c r="AR228" s="14">
        <f t="shared" si="31"/>
        <v>283167.60121490993</v>
      </c>
      <c r="AS228" s="14">
        <f t="shared" si="31"/>
        <v>291613.61955777393</v>
      </c>
      <c r="AT228" s="14">
        <f t="shared" si="31"/>
        <v>300059.63790063787</v>
      </c>
      <c r="AU228" s="14">
        <f t="shared" si="31"/>
        <v>308505.65624350175</v>
      </c>
      <c r="AV228" s="14">
        <f t="shared" si="31"/>
        <v>316951.6745863657</v>
      </c>
    </row>
    <row r="229" spans="2:48">
      <c r="B229" s="128">
        <v>22</v>
      </c>
      <c r="C229" s="13" t="s">
        <v>61</v>
      </c>
      <c r="D229" s="19">
        <f t="shared" si="30"/>
        <v>1110392.210196703</v>
      </c>
      <c r="E229" s="14">
        <f t="shared" si="30"/>
        <v>1137784.6766283314</v>
      </c>
      <c r="F229" s="14">
        <f t="shared" si="30"/>
        <v>1174183.3716557496</v>
      </c>
      <c r="G229" s="14">
        <f t="shared" si="30"/>
        <v>1208611.7911337968</v>
      </c>
      <c r="H229" s="14">
        <f t="shared" si="30"/>
        <v>1243010.0673691861</v>
      </c>
      <c r="I229" s="14">
        <f t="shared" si="30"/>
        <v>1276619.4023779409</v>
      </c>
      <c r="J229" s="14">
        <f t="shared" si="30"/>
        <v>1309609.6787739603</v>
      </c>
      <c r="K229" s="14">
        <f t="shared" si="30"/>
        <v>1341862.8401947306</v>
      </c>
      <c r="L229" s="14">
        <f t="shared" si="30"/>
        <v>1373499.7644468367</v>
      </c>
      <c r="M229" s="14">
        <f t="shared" si="30"/>
        <v>1404630.9951680112</v>
      </c>
      <c r="N229" s="14">
        <f t="shared" si="30"/>
        <v>1435155.5524890386</v>
      </c>
      <c r="O229" s="14">
        <f t="shared" si="30"/>
        <v>1465089.2590113217</v>
      </c>
      <c r="P229" s="14">
        <f t="shared" si="30"/>
        <v>1494472.6628516729</v>
      </c>
      <c r="Q229" s="14">
        <f t="shared" si="30"/>
        <v>1523279.7907589665</v>
      </c>
      <c r="R229" s="14">
        <f t="shared" si="30"/>
        <v>1552528.1963127796</v>
      </c>
      <c r="S229" s="14">
        <f t="shared" si="30"/>
        <v>1582209.2869619979</v>
      </c>
      <c r="T229" s="14">
        <f t="shared" si="30"/>
        <v>1611923.2792797163</v>
      </c>
      <c r="U229" s="14">
        <f t="shared" si="30"/>
        <v>1641637.2715974352</v>
      </c>
      <c r="V229" s="14">
        <f t="shared" si="30"/>
        <v>1671351.2639151518</v>
      </c>
      <c r="W229" s="14">
        <f t="shared" si="30"/>
        <v>1701065.2562328696</v>
      </c>
      <c r="X229" s="14">
        <f t="shared" si="30"/>
        <v>1730779.2485505862</v>
      </c>
      <c r="Z229" s="128">
        <v>22</v>
      </c>
      <c r="AA229" s="13" t="s">
        <v>61</v>
      </c>
      <c r="AB229" s="19">
        <f t="shared" si="31"/>
        <v>1147357.1668741512</v>
      </c>
      <c r="AC229" s="14">
        <f t="shared" si="31"/>
        <v>1175661.5285132886</v>
      </c>
      <c r="AD229" s="14">
        <f t="shared" si="31"/>
        <v>1213271.9360981695</v>
      </c>
      <c r="AE229" s="14">
        <f t="shared" si="31"/>
        <v>1248846.4776606411</v>
      </c>
      <c r="AF229" s="14">
        <f t="shared" si="31"/>
        <v>1284389.8725119063</v>
      </c>
      <c r="AG229" s="14">
        <f t="shared" si="31"/>
        <v>1319118.0622831024</v>
      </c>
      <c r="AH229" s="14">
        <f t="shared" si="31"/>
        <v>1353206.5849803456</v>
      </c>
      <c r="AI229" s="14">
        <f t="shared" si="31"/>
        <v>1386533.4541448136</v>
      </c>
      <c r="AJ229" s="14">
        <f t="shared" si="31"/>
        <v>1419223.5716052719</v>
      </c>
      <c r="AK229" s="14">
        <f t="shared" si="31"/>
        <v>1451391.1609971544</v>
      </c>
      <c r="AL229" s="14">
        <f t="shared" si="31"/>
        <v>1482931.880831399</v>
      </c>
      <c r="AM229" s="14">
        <f t="shared" si="31"/>
        <v>1513862.080443809</v>
      </c>
      <c r="AN229" s="14">
        <f t="shared" si="31"/>
        <v>1544223.6577980055</v>
      </c>
      <c r="AO229" s="14">
        <f t="shared" si="31"/>
        <v>1573989.7749933323</v>
      </c>
      <c r="AP229" s="14">
        <f t="shared" si="31"/>
        <v>1604211.8599680322</v>
      </c>
      <c r="AQ229" s="14">
        <f t="shared" si="31"/>
        <v>1634881.0341249628</v>
      </c>
      <c r="AR229" s="14">
        <f t="shared" si="31"/>
        <v>1665584.2052469384</v>
      </c>
      <c r="AS229" s="14">
        <f t="shared" si="31"/>
        <v>1696287.3763689138</v>
      </c>
      <c r="AT229" s="14">
        <f t="shared" si="31"/>
        <v>1726990.5474908873</v>
      </c>
      <c r="AU229" s="14">
        <f t="shared" si="31"/>
        <v>1757693.7186128614</v>
      </c>
      <c r="AV229" s="14">
        <f t="shared" si="31"/>
        <v>1788396.8897348349</v>
      </c>
    </row>
    <row r="230" spans="2:48">
      <c r="B230" s="128">
        <v>23</v>
      </c>
      <c r="C230" s="13" t="s">
        <v>62</v>
      </c>
      <c r="D230" s="19">
        <f t="shared" si="30"/>
        <v>1798434.5404410551</v>
      </c>
      <c r="E230" s="14">
        <f t="shared" si="30"/>
        <v>1861649.2010959666</v>
      </c>
      <c r="F230" s="14">
        <f t="shared" si="30"/>
        <v>1923948.5563738539</v>
      </c>
      <c r="G230" s="14">
        <f t="shared" si="30"/>
        <v>1985880.4507138736</v>
      </c>
      <c r="H230" s="14">
        <f t="shared" si="30"/>
        <v>2051343.4366222636</v>
      </c>
      <c r="I230" s="14">
        <f t="shared" si="30"/>
        <v>2118681.6294744718</v>
      </c>
      <c r="J230" s="14">
        <f t="shared" si="30"/>
        <v>2188012.8543170383</v>
      </c>
      <c r="K230" s="14">
        <f t="shared" si="30"/>
        <v>2259339.480010746</v>
      </c>
      <c r="L230" s="14">
        <f t="shared" si="30"/>
        <v>2332733.9932418843</v>
      </c>
      <c r="M230" s="14">
        <f t="shared" si="30"/>
        <v>2408250.9753231704</v>
      </c>
      <c r="N230" s="14">
        <f t="shared" si="30"/>
        <v>2485952.7859626263</v>
      </c>
      <c r="O230" s="14">
        <f t="shared" si="30"/>
        <v>2565898.9409875358</v>
      </c>
      <c r="P230" s="14">
        <f t="shared" si="30"/>
        <v>2648163.4274843726</v>
      </c>
      <c r="Q230" s="14">
        <f t="shared" si="30"/>
        <v>2732773.8712178515</v>
      </c>
      <c r="R230" s="14">
        <f t="shared" si="30"/>
        <v>2819950.2254241989</v>
      </c>
      <c r="S230" s="14">
        <f t="shared" si="30"/>
        <v>2908577.3284523259</v>
      </c>
      <c r="T230" s="14">
        <f t="shared" si="30"/>
        <v>2997313.918103992</v>
      </c>
      <c r="U230" s="14">
        <f t="shared" si="30"/>
        <v>3086050.507756033</v>
      </c>
      <c r="V230" s="14">
        <f t="shared" si="30"/>
        <v>3174787.0974080041</v>
      </c>
      <c r="W230" s="14">
        <f t="shared" si="30"/>
        <v>3263523.6870599929</v>
      </c>
      <c r="X230" s="14">
        <f t="shared" si="30"/>
        <v>3352260.2767119776</v>
      </c>
      <c r="Z230" s="128">
        <v>23</v>
      </c>
      <c r="AA230" s="13" t="s">
        <v>62</v>
      </c>
      <c r="AB230" s="19">
        <f t="shared" si="31"/>
        <v>1817545.9277100961</v>
      </c>
      <c r="AC230" s="14">
        <f t="shared" si="31"/>
        <v>1881483.968935146</v>
      </c>
      <c r="AD230" s="14">
        <f t="shared" si="31"/>
        <v>1944396.2089399584</v>
      </c>
      <c r="AE230" s="14">
        <f t="shared" si="31"/>
        <v>2006936.4571454842</v>
      </c>
      <c r="AF230" s="14">
        <f t="shared" si="31"/>
        <v>2073044.1937888616</v>
      </c>
      <c r="AG230" s="14">
        <f t="shared" si="31"/>
        <v>2141046.2502901265</v>
      </c>
      <c r="AH230" s="14">
        <f t="shared" si="31"/>
        <v>2211061.6980010029</v>
      </c>
      <c r="AI230" s="14">
        <f t="shared" si="31"/>
        <v>2283092.9147627018</v>
      </c>
      <c r="AJ230" s="14">
        <f t="shared" si="31"/>
        <v>2357213.1288447683</v>
      </c>
      <c r="AK230" s="14">
        <f t="shared" si="31"/>
        <v>2433477.4781149281</v>
      </c>
      <c r="AL230" s="14">
        <f t="shared" si="31"/>
        <v>2511948.9589148336</v>
      </c>
      <c r="AM230" s="14">
        <f t="shared" si="31"/>
        <v>2592687.6945900181</v>
      </c>
      <c r="AN230" s="14">
        <f t="shared" si="31"/>
        <v>2675768.4274966121</v>
      </c>
      <c r="AO230" s="14">
        <f t="shared" si="31"/>
        <v>2761219.0654048473</v>
      </c>
      <c r="AP230" s="14">
        <f t="shared" si="31"/>
        <v>2849261.8068555519</v>
      </c>
      <c r="AQ230" s="14">
        <f t="shared" si="31"/>
        <v>2938770.1065164404</v>
      </c>
      <c r="AR230" s="14">
        <f t="shared" si="31"/>
        <v>3028389.0104512232</v>
      </c>
      <c r="AS230" s="14">
        <f t="shared" si="31"/>
        <v>3118007.9143863842</v>
      </c>
      <c r="AT230" s="14">
        <f t="shared" si="31"/>
        <v>3207626.8183214748</v>
      </c>
      <c r="AU230" s="14">
        <f t="shared" si="31"/>
        <v>3297245.722256585</v>
      </c>
      <c r="AV230" s="14">
        <f t="shared" si="31"/>
        <v>3386864.6261916887</v>
      </c>
    </row>
    <row r="231" spans="2:48">
      <c r="B231" s="128">
        <v>26</v>
      </c>
      <c r="C231" s="13" t="s">
        <v>63</v>
      </c>
      <c r="D231" s="19">
        <f t="shared" si="30"/>
        <v>84974</v>
      </c>
      <c r="E231" s="14">
        <f t="shared" si="30"/>
        <v>86569</v>
      </c>
      <c r="F231" s="14">
        <f t="shared" si="30"/>
        <v>88164</v>
      </c>
      <c r="G231" s="14">
        <f t="shared" si="30"/>
        <v>89759</v>
      </c>
      <c r="H231" s="14">
        <f t="shared" si="30"/>
        <v>90533.231116608484</v>
      </c>
      <c r="I231" s="14">
        <f t="shared" si="30"/>
        <v>93422.763421921089</v>
      </c>
      <c r="J231" s="14">
        <f t="shared" si="30"/>
        <v>94616.746944807906</v>
      </c>
      <c r="K231" s="14">
        <f t="shared" si="30"/>
        <v>96514.690232390596</v>
      </c>
      <c r="L231" s="14">
        <f t="shared" si="30"/>
        <v>97734</v>
      </c>
      <c r="M231" s="14">
        <f t="shared" si="30"/>
        <v>99329</v>
      </c>
      <c r="N231" s="14">
        <f t="shared" si="30"/>
        <v>100924</v>
      </c>
      <c r="O231" s="14">
        <f t="shared" si="30"/>
        <v>102519</v>
      </c>
      <c r="P231" s="14">
        <f t="shared" si="30"/>
        <v>104212.07318953049</v>
      </c>
      <c r="Q231" s="14">
        <f t="shared" si="30"/>
        <v>105879.8201343384</v>
      </c>
      <c r="R231" s="14">
        <f t="shared" si="30"/>
        <v>91778.383743782353</v>
      </c>
      <c r="S231" s="14">
        <f t="shared" si="30"/>
        <v>93818.462394783273</v>
      </c>
      <c r="T231" s="14">
        <f t="shared" si="30"/>
        <v>110494</v>
      </c>
      <c r="U231" s="14">
        <f t="shared" si="30"/>
        <v>112909.7688833915</v>
      </c>
      <c r="V231" s="14">
        <f t="shared" si="30"/>
        <v>113683.99999999999</v>
      </c>
      <c r="W231" s="14">
        <f t="shared" si="30"/>
        <v>98446.093263480187</v>
      </c>
      <c r="X231" s="14">
        <f t="shared" si="30"/>
        <v>99266.862146871717</v>
      </c>
      <c r="Z231" s="128">
        <v>26</v>
      </c>
      <c r="AA231" s="13" t="s">
        <v>63</v>
      </c>
      <c r="AB231" s="19">
        <f t="shared" si="31"/>
        <v>87778.141999999993</v>
      </c>
      <c r="AC231" s="14">
        <f t="shared" si="31"/>
        <v>89425.777000000002</v>
      </c>
      <c r="AD231" s="14">
        <f t="shared" si="31"/>
        <v>91073.412000000011</v>
      </c>
      <c r="AE231" s="14">
        <f t="shared" si="31"/>
        <v>92721.046999999977</v>
      </c>
      <c r="AF231" s="14">
        <f t="shared" si="31"/>
        <v>93520.827743456553</v>
      </c>
      <c r="AG231" s="14">
        <f t="shared" si="31"/>
        <v>96505.714614844503</v>
      </c>
      <c r="AH231" s="14">
        <f t="shared" si="31"/>
        <v>97739.099593986553</v>
      </c>
      <c r="AI231" s="14">
        <f t="shared" si="31"/>
        <v>99699.67501005948</v>
      </c>
      <c r="AJ231" s="14">
        <f t="shared" si="31"/>
        <v>100959.22199999998</v>
      </c>
      <c r="AK231" s="14">
        <f t="shared" si="31"/>
        <v>102606.85699999999</v>
      </c>
      <c r="AL231" s="14">
        <f t="shared" si="31"/>
        <v>104254.49200000001</v>
      </c>
      <c r="AM231" s="14">
        <f t="shared" si="31"/>
        <v>105902.12699999999</v>
      </c>
      <c r="AN231" s="14">
        <f t="shared" si="31"/>
        <v>107651.07160478501</v>
      </c>
      <c r="AO231" s="14">
        <f t="shared" si="31"/>
        <v>109373.85419877156</v>
      </c>
      <c r="AP231" s="14">
        <f t="shared" si="31"/>
        <v>94807.070407327177</v>
      </c>
      <c r="AQ231" s="14">
        <f t="shared" si="31"/>
        <v>96914.47165381111</v>
      </c>
      <c r="AR231" s="14">
        <f t="shared" si="31"/>
        <v>114140.302</v>
      </c>
      <c r="AS231" s="14">
        <f t="shared" si="31"/>
        <v>116635.79125654339</v>
      </c>
      <c r="AT231" s="14">
        <f t="shared" si="31"/>
        <v>117435.57199999996</v>
      </c>
      <c r="AU231" s="14">
        <f t="shared" si="31"/>
        <v>101694.81434117505</v>
      </c>
      <c r="AV231" s="14">
        <f t="shared" si="31"/>
        <v>102542.6685977185</v>
      </c>
    </row>
    <row r="232" spans="2:48">
      <c r="B232" s="128">
        <v>28</v>
      </c>
      <c r="C232" s="13" t="s">
        <v>64</v>
      </c>
      <c r="D232" s="19">
        <f t="shared" si="30"/>
        <v>57419.297571742645</v>
      </c>
      <c r="E232" s="14">
        <f t="shared" si="30"/>
        <v>58388.277585569565</v>
      </c>
      <c r="F232" s="14">
        <f t="shared" si="30"/>
        <v>59336.092544412379</v>
      </c>
      <c r="G232" s="14">
        <f t="shared" ref="G232:AA232" si="32">+G201+G171+G141+G111+G81+G51+G21</f>
        <v>60224.572691813373</v>
      </c>
      <c r="H232" s="14">
        <f t="shared" si="32"/>
        <v>61169.274611760637</v>
      </c>
      <c r="I232" s="14">
        <f t="shared" si="32"/>
        <v>62139.154462289349</v>
      </c>
      <c r="J232" s="14">
        <f t="shared" si="32"/>
        <v>63137.591833610888</v>
      </c>
      <c r="K232" s="14">
        <f t="shared" si="32"/>
        <v>64164.292240926094</v>
      </c>
      <c r="L232" s="14">
        <f t="shared" si="32"/>
        <v>65220.350273755765</v>
      </c>
      <c r="M232" s="14">
        <f t="shared" si="32"/>
        <v>66306.527668695548</v>
      </c>
      <c r="N232" s="14">
        <f t="shared" si="32"/>
        <v>67423.712018862483</v>
      </c>
      <c r="O232" s="14">
        <f t="shared" si="32"/>
        <v>68572.747455250894</v>
      </c>
      <c r="P232" s="14">
        <f t="shared" si="32"/>
        <v>69754.684086588153</v>
      </c>
      <c r="Q232" s="14">
        <f t="shared" si="32"/>
        <v>70969.913951141265</v>
      </c>
      <c r="R232" s="14">
        <f t="shared" si="32"/>
        <v>72221.558574106995</v>
      </c>
      <c r="S232" s="14">
        <f t="shared" si="32"/>
        <v>73493.791860300014</v>
      </c>
      <c r="T232" s="14">
        <f t="shared" si="32"/>
        <v>74767.578953214543</v>
      </c>
      <c r="U232" s="14">
        <f t="shared" si="32"/>
        <v>76041.3660461291</v>
      </c>
      <c r="V232" s="14">
        <f t="shared" si="32"/>
        <v>77315.153139043643</v>
      </c>
      <c r="W232" s="14">
        <f t="shared" si="32"/>
        <v>78588.9402319582</v>
      </c>
      <c r="X232" s="14">
        <f t="shared" si="32"/>
        <v>79862.727324872743</v>
      </c>
      <c r="Z232" s="128">
        <v>28</v>
      </c>
      <c r="AA232" s="13" t="s">
        <v>64</v>
      </c>
      <c r="AB232" s="19">
        <f t="shared" si="31"/>
        <v>58231.780632382819</v>
      </c>
      <c r="AC232" s="14">
        <f t="shared" si="31"/>
        <v>59214.471713405394</v>
      </c>
      <c r="AD232" s="14">
        <f t="shared" si="31"/>
        <v>60175.698253915805</v>
      </c>
      <c r="AE232" s="14">
        <f t="shared" ref="AE232:AY232" si="33">+AE201+AE171+AE141+AE111+AE81+AE51+AE21</f>
        <v>61076.75039540256</v>
      </c>
      <c r="AF232" s="14">
        <f t="shared" si="33"/>
        <v>62034.819847517057</v>
      </c>
      <c r="AG232" s="14">
        <f t="shared" si="33"/>
        <v>63018.423497930744</v>
      </c>
      <c r="AH232" s="14">
        <f t="shared" si="33"/>
        <v>64030.988758056497</v>
      </c>
      <c r="AI232" s="14">
        <f t="shared" si="33"/>
        <v>65072.216976135205</v>
      </c>
      <c r="AJ232" s="14">
        <f t="shared" si="33"/>
        <v>66143.218230129394</v>
      </c>
      <c r="AK232" s="14">
        <f t="shared" si="33"/>
        <v>67244.765035207602</v>
      </c>
      <c r="AL232" s="14">
        <f t="shared" si="33"/>
        <v>68377.757543929387</v>
      </c>
      <c r="AM232" s="14">
        <f t="shared" si="33"/>
        <v>69543.05183174272</v>
      </c>
      <c r="AN232" s="14">
        <f t="shared" si="33"/>
        <v>70741.712866413378</v>
      </c>
      <c r="AO232" s="14">
        <f t="shared" si="33"/>
        <v>71974.138233549937</v>
      </c>
      <c r="AP232" s="14">
        <f t="shared" si="33"/>
        <v>73243.493627930628</v>
      </c>
      <c r="AQ232" s="14">
        <f t="shared" si="33"/>
        <v>74533.729015123259</v>
      </c>
      <c r="AR232" s="14">
        <f t="shared" si="33"/>
        <v>75825.540195402544</v>
      </c>
      <c r="AS232" s="14">
        <f t="shared" si="33"/>
        <v>77117.351375681843</v>
      </c>
      <c r="AT232" s="14">
        <f t="shared" si="33"/>
        <v>78409.162555961113</v>
      </c>
      <c r="AU232" s="14">
        <f t="shared" si="33"/>
        <v>79700.973736240412</v>
      </c>
      <c r="AV232" s="14">
        <f t="shared" si="33"/>
        <v>80992.784916519697</v>
      </c>
    </row>
    <row r="233" spans="2:48">
      <c r="B233" s="128">
        <v>29</v>
      </c>
      <c r="C233" s="13" t="s">
        <v>65</v>
      </c>
      <c r="D233" s="19">
        <f t="shared" ref="D233:X242" si="34">+D202+D172+D142+D112+D82+D52+D22</f>
        <v>89195.755651125044</v>
      </c>
      <c r="E233" s="14">
        <f t="shared" si="34"/>
        <v>92685.050342306204</v>
      </c>
      <c r="F233" s="14">
        <f t="shared" si="34"/>
        <v>95415.468605278787</v>
      </c>
      <c r="G233" s="14">
        <f t="shared" si="34"/>
        <v>98675.214691642992</v>
      </c>
      <c r="H233" s="14">
        <f t="shared" si="34"/>
        <v>101752.49463549905</v>
      </c>
      <c r="I233" s="14">
        <f t="shared" si="34"/>
        <v>104948.44691835898</v>
      </c>
      <c r="J233" s="14">
        <f t="shared" si="34"/>
        <v>108115.91306153301</v>
      </c>
      <c r="K233" s="14">
        <f t="shared" si="34"/>
        <v>111322.95498682003</v>
      </c>
      <c r="L233" s="14">
        <f t="shared" si="34"/>
        <v>114541.87326904957</v>
      </c>
      <c r="M233" s="14">
        <f t="shared" si="34"/>
        <v>117795.35003879428</v>
      </c>
      <c r="N233" s="14">
        <f t="shared" si="34"/>
        <v>121071.75308724299</v>
      </c>
      <c r="O233" s="14">
        <f t="shared" si="34"/>
        <v>124376.16666756495</v>
      </c>
      <c r="P233" s="14">
        <f t="shared" si="34"/>
        <v>127701.44938710853</v>
      </c>
      <c r="Q233" s="14">
        <f t="shared" si="34"/>
        <v>131058.98710265488</v>
      </c>
      <c r="R233" s="14">
        <f t="shared" si="34"/>
        <v>134471.63324998866</v>
      </c>
      <c r="S233" s="14">
        <f t="shared" si="34"/>
        <v>137917.99364713253</v>
      </c>
      <c r="T233" s="14">
        <f t="shared" si="34"/>
        <v>141366.89554535446</v>
      </c>
      <c r="U233" s="14">
        <f t="shared" si="34"/>
        <v>144815.7995972154</v>
      </c>
      <c r="V233" s="14">
        <f t="shared" si="34"/>
        <v>148264.7027717054</v>
      </c>
      <c r="W233" s="14">
        <f t="shared" si="34"/>
        <v>151713.60630362772</v>
      </c>
      <c r="X233" s="14">
        <f t="shared" si="34"/>
        <v>155162.50968993572</v>
      </c>
      <c r="Z233" s="128">
        <v>29</v>
      </c>
      <c r="AA233" s="13" t="s">
        <v>65</v>
      </c>
      <c r="AB233" s="19">
        <f t="shared" ref="AB233:AV242" si="35">+AB202+AB172+AB142+AB112+AB82+AB52+AB22</f>
        <v>92165.082356750994</v>
      </c>
      <c r="AC233" s="14">
        <f t="shared" si="35"/>
        <v>95770.535668201584</v>
      </c>
      <c r="AD233" s="14">
        <f t="shared" si="35"/>
        <v>98591.84955514851</v>
      </c>
      <c r="AE233" s="14">
        <f t="shared" si="35"/>
        <v>101960.11258872779</v>
      </c>
      <c r="AF233" s="14">
        <f t="shared" si="35"/>
        <v>105139.83518191482</v>
      </c>
      <c r="AG233" s="14">
        <f t="shared" si="35"/>
        <v>108442.18071627115</v>
      </c>
      <c r="AH233" s="14">
        <f t="shared" si="35"/>
        <v>111715.09180735145</v>
      </c>
      <c r="AI233" s="14">
        <f t="shared" si="35"/>
        <v>115028.89615833125</v>
      </c>
      <c r="AJ233" s="14">
        <f t="shared" si="35"/>
        <v>118354.97223017622</v>
      </c>
      <c r="AK233" s="14">
        <f t="shared" si="35"/>
        <v>121716.75724158573</v>
      </c>
      <c r="AL233" s="14">
        <f t="shared" si="35"/>
        <v>125102.23174751732</v>
      </c>
      <c r="AM233" s="14">
        <f t="shared" si="35"/>
        <v>128516.64925592818</v>
      </c>
      <c r="AN233" s="14">
        <f t="shared" si="35"/>
        <v>131952.63063720538</v>
      </c>
      <c r="AO233" s="14">
        <f t="shared" si="35"/>
        <v>135421.94078330227</v>
      </c>
      <c r="AP233" s="14">
        <f t="shared" si="35"/>
        <v>138948.19392088079</v>
      </c>
      <c r="AQ233" s="14">
        <f t="shared" si="35"/>
        <v>142509.28365564556</v>
      </c>
      <c r="AR233" s="14">
        <f t="shared" si="35"/>
        <v>146072.99949805927</v>
      </c>
      <c r="AS233" s="14">
        <f t="shared" si="35"/>
        <v>149636.71756580676</v>
      </c>
      <c r="AT233" s="14">
        <f t="shared" si="35"/>
        <v>153200.43472697551</v>
      </c>
      <c r="AU233" s="14">
        <f t="shared" si="35"/>
        <v>156764.15225747548</v>
      </c>
      <c r="AV233" s="14">
        <f t="shared" si="35"/>
        <v>160327.86963751365</v>
      </c>
    </row>
    <row r="234" spans="2:48">
      <c r="B234" s="128">
        <v>31</v>
      </c>
      <c r="C234" s="13" t="s">
        <v>66</v>
      </c>
      <c r="D234" s="19">
        <f t="shared" si="34"/>
        <v>146347.50655597457</v>
      </c>
      <c r="E234" s="14">
        <f t="shared" si="34"/>
        <v>150504.33847373328</v>
      </c>
      <c r="F234" s="14">
        <f t="shared" si="34"/>
        <v>156763.75388151093</v>
      </c>
      <c r="G234" s="14">
        <f t="shared" si="34"/>
        <v>162818.54863508954</v>
      </c>
      <c r="H234" s="14">
        <f t="shared" si="34"/>
        <v>169178.57791817765</v>
      </c>
      <c r="I234" s="14">
        <f t="shared" si="34"/>
        <v>175672.90353450109</v>
      </c>
      <c r="J234" s="14">
        <f t="shared" si="34"/>
        <v>182319.1900396588</v>
      </c>
      <c r="K234" s="14">
        <f t="shared" si="34"/>
        <v>189115.853200724</v>
      </c>
      <c r="L234" s="14">
        <f t="shared" si="34"/>
        <v>196068.71590885555</v>
      </c>
      <c r="M234" s="14">
        <f t="shared" si="34"/>
        <v>203181.83098933799</v>
      </c>
      <c r="N234" s="14">
        <f t="shared" si="34"/>
        <v>210459.92094633757</v>
      </c>
      <c r="O234" s="14">
        <f t="shared" si="34"/>
        <v>217907.47704320162</v>
      </c>
      <c r="P234" s="14">
        <f t="shared" si="34"/>
        <v>225530.08646370537</v>
      </c>
      <c r="Q234" s="14">
        <f t="shared" si="34"/>
        <v>233329.83507742698</v>
      </c>
      <c r="R234" s="14">
        <f t="shared" si="34"/>
        <v>241323.33119787482</v>
      </c>
      <c r="S234" s="14">
        <f t="shared" si="34"/>
        <v>249426.37087541327</v>
      </c>
      <c r="T234" s="14">
        <f t="shared" si="34"/>
        <v>257537.67770043117</v>
      </c>
      <c r="U234" s="14">
        <f t="shared" si="34"/>
        <v>265648.98452544946</v>
      </c>
      <c r="V234" s="14">
        <f t="shared" si="34"/>
        <v>273760.29135046725</v>
      </c>
      <c r="W234" s="14">
        <f t="shared" si="34"/>
        <v>281871.59817548539</v>
      </c>
      <c r="X234" s="14">
        <f t="shared" si="34"/>
        <v>289982.90500050329</v>
      </c>
      <c r="Z234" s="128">
        <v>31</v>
      </c>
      <c r="AA234" s="13" t="s">
        <v>66</v>
      </c>
      <c r="AB234" s="19">
        <f t="shared" si="35"/>
        <v>151219.41504922294</v>
      </c>
      <c r="AC234" s="14">
        <f t="shared" si="35"/>
        <v>155514.6279015239</v>
      </c>
      <c r="AD234" s="14">
        <f t="shared" si="35"/>
        <v>161982.41924822645</v>
      </c>
      <c r="AE234" s="14">
        <f t="shared" si="35"/>
        <v>168238.77811915168</v>
      </c>
      <c r="AF234" s="14">
        <f t="shared" si="35"/>
        <v>174810.53277707376</v>
      </c>
      <c r="AG234" s="14">
        <f t="shared" si="35"/>
        <v>181521.05449316464</v>
      </c>
      <c r="AH234" s="14">
        <f t="shared" si="35"/>
        <v>188388.59587607908</v>
      </c>
      <c r="AI234" s="14">
        <f t="shared" si="35"/>
        <v>195411.51995377612</v>
      </c>
      <c r="AJ234" s="14">
        <f t="shared" si="35"/>
        <v>202595.84346146139</v>
      </c>
      <c r="AK234" s="14">
        <f t="shared" si="35"/>
        <v>209945.75414297305</v>
      </c>
      <c r="AL234" s="14">
        <f t="shared" si="35"/>
        <v>217466.13171464117</v>
      </c>
      <c r="AM234" s="14">
        <f t="shared" si="35"/>
        <v>225161.61695396982</v>
      </c>
      <c r="AN234" s="14">
        <f t="shared" si="35"/>
        <v>233037.98304208214</v>
      </c>
      <c r="AO234" s="14">
        <f t="shared" si="35"/>
        <v>241097.38528715452</v>
      </c>
      <c r="AP234" s="14">
        <f t="shared" si="35"/>
        <v>249356.98489345203</v>
      </c>
      <c r="AQ234" s="14">
        <f t="shared" si="35"/>
        <v>257729.77476185578</v>
      </c>
      <c r="AR234" s="14">
        <f t="shared" si="35"/>
        <v>266111.10699107859</v>
      </c>
      <c r="AS234" s="14">
        <f t="shared" si="35"/>
        <v>274492.43922030163</v>
      </c>
      <c r="AT234" s="14">
        <f t="shared" si="35"/>
        <v>282873.77144952433</v>
      </c>
      <c r="AU234" s="14">
        <f t="shared" si="35"/>
        <v>291255.10367874731</v>
      </c>
      <c r="AV234" s="14">
        <f t="shared" si="35"/>
        <v>299636.43590797007</v>
      </c>
    </row>
    <row r="235" spans="2:48">
      <c r="B235" s="128">
        <v>32</v>
      </c>
      <c r="C235" s="13" t="s">
        <v>67</v>
      </c>
      <c r="D235" s="19">
        <f t="shared" si="34"/>
        <v>131821.21214902884</v>
      </c>
      <c r="E235" s="14">
        <f t="shared" si="34"/>
        <v>137611.8660975197</v>
      </c>
      <c r="F235" s="14">
        <f t="shared" si="34"/>
        <v>143990.41436274329</v>
      </c>
      <c r="G235" s="14">
        <f t="shared" si="34"/>
        <v>150923.11766618059</v>
      </c>
      <c r="H235" s="14">
        <f t="shared" si="34"/>
        <v>158375.29008322704</v>
      </c>
      <c r="I235" s="14">
        <f t="shared" si="34"/>
        <v>165946.98252525448</v>
      </c>
      <c r="J235" s="14">
        <f t="shared" si="34"/>
        <v>173651.97780016036</v>
      </c>
      <c r="K235" s="14">
        <f t="shared" si="34"/>
        <v>181488.87459704536</v>
      </c>
      <c r="L235" s="14">
        <f t="shared" si="34"/>
        <v>189462.78032882852</v>
      </c>
      <c r="M235" s="14">
        <f t="shared" si="34"/>
        <v>197577.24989178265</v>
      </c>
      <c r="N235" s="14">
        <f t="shared" si="34"/>
        <v>205836.42558513134</v>
      </c>
      <c r="O235" s="14">
        <f t="shared" si="34"/>
        <v>214244.24687743722</v>
      </c>
      <c r="P235" s="14">
        <f t="shared" si="34"/>
        <v>222805.61451335307</v>
      </c>
      <c r="Q235" s="14">
        <f t="shared" si="34"/>
        <v>231522.35809336952</v>
      </c>
      <c r="R235" s="14">
        <f t="shared" si="34"/>
        <v>240409.04544036381</v>
      </c>
      <c r="S235" s="14">
        <f t="shared" si="34"/>
        <v>249391.81786764995</v>
      </c>
      <c r="T235" s="14">
        <f t="shared" si="34"/>
        <v>258381.84174404421</v>
      </c>
      <c r="U235" s="14">
        <f t="shared" si="34"/>
        <v>267371.86562043836</v>
      </c>
      <c r="V235" s="14">
        <f t="shared" si="34"/>
        <v>276361.88949683279</v>
      </c>
      <c r="W235" s="14">
        <f t="shared" si="34"/>
        <v>285351.91337322694</v>
      </c>
      <c r="X235" s="14">
        <f t="shared" si="34"/>
        <v>294341.9372496212</v>
      </c>
      <c r="Z235" s="128">
        <v>32</v>
      </c>
      <c r="AA235" s="13" t="s">
        <v>67</v>
      </c>
      <c r="AB235" s="19">
        <f t="shared" si="35"/>
        <v>136209.54030147003</v>
      </c>
      <c r="AC235" s="14">
        <f t="shared" si="35"/>
        <v>142192.96511990615</v>
      </c>
      <c r="AD235" s="14">
        <f t="shared" si="35"/>
        <v>148783.85525687903</v>
      </c>
      <c r="AE235" s="14">
        <f t="shared" si="35"/>
        <v>155947.34825328778</v>
      </c>
      <c r="AF235" s="14">
        <f t="shared" si="35"/>
        <v>163647.60349009768</v>
      </c>
      <c r="AG235" s="14">
        <f t="shared" si="35"/>
        <v>171471.35757352022</v>
      </c>
      <c r="AH235" s="14">
        <f t="shared" si="35"/>
        <v>179432.85214112769</v>
      </c>
      <c r="AI235" s="14">
        <f t="shared" si="35"/>
        <v>187530.63923238101</v>
      </c>
      <c r="AJ235" s="14">
        <f t="shared" si="35"/>
        <v>195769.99628597524</v>
      </c>
      <c r="AK235" s="14">
        <f t="shared" si="35"/>
        <v>204154.5965406801</v>
      </c>
      <c r="AL235" s="14">
        <f t="shared" si="35"/>
        <v>212688.7201928604</v>
      </c>
      <c r="AM235" s="14">
        <f t="shared" si="35"/>
        <v>221376.43785598714</v>
      </c>
      <c r="AN235" s="14">
        <f t="shared" si="35"/>
        <v>230222.81342050256</v>
      </c>
      <c r="AO235" s="14">
        <f t="shared" si="35"/>
        <v>239229.73739429779</v>
      </c>
      <c r="AP235" s="14">
        <f t="shared" si="35"/>
        <v>248412.26256307354</v>
      </c>
      <c r="AQ235" s="14">
        <f t="shared" si="35"/>
        <v>257694.07148446399</v>
      </c>
      <c r="AR235" s="14">
        <f t="shared" si="35"/>
        <v>266983.37325570348</v>
      </c>
      <c r="AS235" s="14">
        <f t="shared" si="35"/>
        <v>276272.67502694286</v>
      </c>
      <c r="AT235" s="14">
        <f t="shared" si="35"/>
        <v>285561.97679818235</v>
      </c>
      <c r="AU235" s="14">
        <f t="shared" si="35"/>
        <v>294851.27856942173</v>
      </c>
      <c r="AV235" s="14">
        <f t="shared" si="35"/>
        <v>304140.58034066111</v>
      </c>
    </row>
    <row r="236" spans="2:48">
      <c r="B236" s="128">
        <v>33</v>
      </c>
      <c r="C236" s="13" t="s">
        <v>68</v>
      </c>
      <c r="D236" s="19">
        <f t="shared" si="34"/>
        <v>285820.88223740738</v>
      </c>
      <c r="E236" s="14">
        <f t="shared" si="34"/>
        <v>306251.52026231657</v>
      </c>
      <c r="F236" s="14">
        <f t="shared" si="34"/>
        <v>328460.92079401965</v>
      </c>
      <c r="G236" s="14">
        <f t="shared" si="34"/>
        <v>351241.34084590734</v>
      </c>
      <c r="H236" s="14">
        <f t="shared" si="34"/>
        <v>374582.94994352013</v>
      </c>
      <c r="I236" s="14">
        <f t="shared" si="34"/>
        <v>398476.2040807571</v>
      </c>
      <c r="J236" s="14">
        <f t="shared" si="34"/>
        <v>422912.09159585397</v>
      </c>
      <c r="K236" s="14">
        <f t="shared" si="34"/>
        <v>447882.08451406867</v>
      </c>
      <c r="L236" s="14">
        <f t="shared" si="34"/>
        <v>473378.09570173605</v>
      </c>
      <c r="M236" s="14">
        <f t="shared" si="34"/>
        <v>499392.4412151624</v>
      </c>
      <c r="N236" s="14">
        <f t="shared" si="34"/>
        <v>525917.80705581163</v>
      </c>
      <c r="O236" s="14">
        <f t="shared" si="34"/>
        <v>552947.21968530433</v>
      </c>
      <c r="P236" s="14">
        <f t="shared" si="34"/>
        <v>580474.01976662176</v>
      </c>
      <c r="Q236" s="14">
        <f t="shared" si="34"/>
        <v>608491.83868813864</v>
      </c>
      <c r="R236" s="14">
        <f t="shared" si="34"/>
        <v>636994.57749975345</v>
      </c>
      <c r="S236" s="14">
        <f t="shared" si="34"/>
        <v>665976.38794932445</v>
      </c>
      <c r="T236" s="14">
        <f t="shared" si="34"/>
        <v>695431.65535574534</v>
      </c>
      <c r="U236" s="14">
        <f t="shared" si="34"/>
        <v>725354.98309455521</v>
      </c>
      <c r="V236" s="14">
        <f t="shared" si="34"/>
        <v>755741.17850467609</v>
      </c>
      <c r="W236" s="14">
        <f t="shared" si="34"/>
        <v>786585.24005205999</v>
      </c>
      <c r="X236" s="14">
        <f t="shared" si="34"/>
        <v>817882.34560874652</v>
      </c>
      <c r="Z236" s="128">
        <v>33</v>
      </c>
      <c r="AA236" s="13" t="s">
        <v>68</v>
      </c>
      <c r="AB236" s="19">
        <f t="shared" si="35"/>
        <v>295335.8594070907</v>
      </c>
      <c r="AC236" s="14">
        <f t="shared" si="35"/>
        <v>316446.63337184908</v>
      </c>
      <c r="AD236" s="14">
        <f t="shared" si="35"/>
        <v>339395.38484725263</v>
      </c>
      <c r="AE236" s="14">
        <f t="shared" si="35"/>
        <v>362934.16508266761</v>
      </c>
      <c r="AF236" s="14">
        <f t="shared" si="35"/>
        <v>387052.81634713989</v>
      </c>
      <c r="AG236" s="14">
        <f t="shared" si="35"/>
        <v>411741.47691460548</v>
      </c>
      <c r="AH236" s="14">
        <f t="shared" si="35"/>
        <v>436990.83512507996</v>
      </c>
      <c r="AI236" s="14">
        <f t="shared" si="35"/>
        <v>462792.07910754194</v>
      </c>
      <c r="AJ236" s="14">
        <f t="shared" si="35"/>
        <v>489136.85250764678</v>
      </c>
      <c r="AK236" s="14">
        <f t="shared" si="35"/>
        <v>516017.21558321523</v>
      </c>
      <c r="AL236" s="14">
        <f t="shared" si="35"/>
        <v>543425.61085269961</v>
      </c>
      <c r="AM236" s="14">
        <f t="shared" si="35"/>
        <v>571354.83262862812</v>
      </c>
      <c r="AN236" s="14">
        <f t="shared" si="35"/>
        <v>599797.99988465244</v>
      </c>
      <c r="AO236" s="14">
        <f t="shared" si="35"/>
        <v>628748.5319980667</v>
      </c>
      <c r="AP236" s="14">
        <f t="shared" si="35"/>
        <v>658200.12698472035</v>
      </c>
      <c r="AQ236" s="14">
        <f t="shared" si="35"/>
        <v>688146.74190415768</v>
      </c>
      <c r="AR236" s="14">
        <f t="shared" si="35"/>
        <v>718582.57516253809</v>
      </c>
      <c r="AS236" s="14">
        <f t="shared" si="35"/>
        <v>749502.0504817731</v>
      </c>
      <c r="AT236" s="14">
        <f t="shared" si="35"/>
        <v>780899.80233709677</v>
      </c>
      <c r="AU236" s="14">
        <f t="shared" si="35"/>
        <v>812770.66269339307</v>
      </c>
      <c r="AV236" s="14">
        <f t="shared" si="35"/>
        <v>845109.6488940618</v>
      </c>
    </row>
    <row r="237" spans="2:48">
      <c r="B237" s="128">
        <v>34</v>
      </c>
      <c r="C237" s="13" t="s">
        <v>69</v>
      </c>
      <c r="D237" s="19">
        <f t="shared" si="34"/>
        <v>58964.384247784932</v>
      </c>
      <c r="E237" s="14">
        <f t="shared" si="34"/>
        <v>62517.793950203079</v>
      </c>
      <c r="F237" s="14">
        <f t="shared" si="34"/>
        <v>67212.737260940979</v>
      </c>
      <c r="G237" s="14">
        <f t="shared" si="34"/>
        <v>71748.584704086039</v>
      </c>
      <c r="H237" s="14">
        <f t="shared" si="34"/>
        <v>76264.58551252773</v>
      </c>
      <c r="I237" s="14">
        <f t="shared" si="34"/>
        <v>80706.608761510142</v>
      </c>
      <c r="J237" s="14">
        <f t="shared" si="34"/>
        <v>85070.759210983131</v>
      </c>
      <c r="K237" s="14">
        <f t="shared" si="34"/>
        <v>89371.848089372594</v>
      </c>
      <c r="L237" s="14">
        <f t="shared" si="34"/>
        <v>93608.93086094661</v>
      </c>
      <c r="M237" s="14">
        <f t="shared" si="34"/>
        <v>97789.029362498797</v>
      </c>
      <c r="N237" s="14">
        <f t="shared" si="34"/>
        <v>101878.09470983541</v>
      </c>
      <c r="O237" s="14">
        <f t="shared" si="34"/>
        <v>105884.35962499912</v>
      </c>
      <c r="P237" s="14">
        <f t="shared" si="34"/>
        <v>109871.19732053159</v>
      </c>
      <c r="Q237" s="14">
        <f t="shared" si="34"/>
        <v>113762.52015008489</v>
      </c>
      <c r="R237" s="14">
        <f t="shared" si="34"/>
        <v>117646.93174750695</v>
      </c>
      <c r="S237" s="14">
        <f t="shared" si="34"/>
        <v>121549.67957363339</v>
      </c>
      <c r="T237" s="14">
        <f t="shared" si="34"/>
        <v>125453.84141421762</v>
      </c>
      <c r="U237" s="14">
        <f t="shared" si="34"/>
        <v>129358.00325480176</v>
      </c>
      <c r="V237" s="14">
        <f t="shared" si="34"/>
        <v>133262.1650953861</v>
      </c>
      <c r="W237" s="14">
        <f t="shared" si="34"/>
        <v>137166.32693597054</v>
      </c>
      <c r="X237" s="14">
        <f t="shared" si="34"/>
        <v>141070.48877655479</v>
      </c>
      <c r="Z237" s="128">
        <v>34</v>
      </c>
      <c r="AA237" s="13" t="s">
        <v>69</v>
      </c>
      <c r="AB237" s="19">
        <f t="shared" si="35"/>
        <v>60927.308599393706</v>
      </c>
      <c r="AC237" s="14">
        <f t="shared" si="35"/>
        <v>64599.011310805334</v>
      </c>
      <c r="AD237" s="14">
        <f t="shared" si="35"/>
        <v>69450.249284357706</v>
      </c>
      <c r="AE237" s="14">
        <f t="shared" si="35"/>
        <v>74137.095088885078</v>
      </c>
      <c r="AF237" s="14">
        <f t="shared" si="35"/>
        <v>78803.433564239778</v>
      </c>
      <c r="AG237" s="14">
        <f t="shared" si="35"/>
        <v>83393.331767180818</v>
      </c>
      <c r="AH237" s="14">
        <f t="shared" si="35"/>
        <v>87902.764785116786</v>
      </c>
      <c r="AI237" s="14">
        <f t="shared" si="35"/>
        <v>92347.036912267824</v>
      </c>
      <c r="AJ237" s="14">
        <f t="shared" si="35"/>
        <v>96725.172169307523</v>
      </c>
      <c r="AK237" s="14">
        <f t="shared" si="35"/>
        <v>101044.42614997637</v>
      </c>
      <c r="AL237" s="14">
        <f t="shared" si="35"/>
        <v>105269.61648272583</v>
      </c>
      <c r="AM237" s="14">
        <f t="shared" si="35"/>
        <v>109409.24995691536</v>
      </c>
      <c r="AN237" s="14">
        <f t="shared" si="35"/>
        <v>113528.80947933209</v>
      </c>
      <c r="AO237" s="14">
        <f t="shared" si="35"/>
        <v>117549.67444588123</v>
      </c>
      <c r="AP237" s="14">
        <f t="shared" si="35"/>
        <v>121563.39810538145</v>
      </c>
      <c r="AQ237" s="14">
        <f t="shared" si="35"/>
        <v>125596.06840663968</v>
      </c>
      <c r="AR237" s="14">
        <f t="shared" si="35"/>
        <v>129630.19979489694</v>
      </c>
      <c r="AS237" s="14">
        <f t="shared" si="35"/>
        <v>133664.33118315411</v>
      </c>
      <c r="AT237" s="14">
        <f t="shared" si="35"/>
        <v>137698.46257141151</v>
      </c>
      <c r="AU237" s="14">
        <f t="shared" si="35"/>
        <v>141732.593959669</v>
      </c>
      <c r="AV237" s="14">
        <f t="shared" si="35"/>
        <v>145766.72534792632</v>
      </c>
    </row>
    <row r="238" spans="2:48">
      <c r="B238" s="128">
        <v>35</v>
      </c>
      <c r="C238" s="3" t="s">
        <v>70</v>
      </c>
      <c r="D238" s="19">
        <f t="shared" si="34"/>
        <v>40566.379064116874</v>
      </c>
      <c r="E238" s="14">
        <f t="shared" si="34"/>
        <v>41860.869814425721</v>
      </c>
      <c r="F238" s="14">
        <f t="shared" si="34"/>
        <v>43226.92046648894</v>
      </c>
      <c r="G238" s="14">
        <f t="shared" si="34"/>
        <v>44604.129194304565</v>
      </c>
      <c r="H238" s="14">
        <f t="shared" si="34"/>
        <v>45983.077760373832</v>
      </c>
      <c r="I238" s="14">
        <f t="shared" si="34"/>
        <v>47362.297613107163</v>
      </c>
      <c r="J238" s="14">
        <f t="shared" si="34"/>
        <v>48741.559766585393</v>
      </c>
      <c r="K238" s="14">
        <f t="shared" si="34"/>
        <v>50120.828515865243</v>
      </c>
      <c r="L238" s="14">
        <f t="shared" si="34"/>
        <v>51500.098293604526</v>
      </c>
      <c r="M238" s="14">
        <f t="shared" si="34"/>
        <v>52879.368231707747</v>
      </c>
      <c r="N238" s="14">
        <f t="shared" si="34"/>
        <v>54258.638194815932</v>
      </c>
      <c r="O238" s="14">
        <f t="shared" si="34"/>
        <v>55637.908161823056</v>
      </c>
      <c r="P238" s="14">
        <f t="shared" si="34"/>
        <v>57017.1781294381</v>
      </c>
      <c r="Q238" s="14">
        <f t="shared" si="34"/>
        <v>58396.448097147935</v>
      </c>
      <c r="R238" s="14">
        <f t="shared" si="34"/>
        <v>59775.718064872592</v>
      </c>
      <c r="S238" s="14">
        <f t="shared" si="34"/>
        <v>61154.988032599525</v>
      </c>
      <c r="T238" s="14">
        <f t="shared" si="34"/>
        <v>62534.258000326838</v>
      </c>
      <c r="U238" s="14">
        <f t="shared" si="34"/>
        <v>63913.527968054179</v>
      </c>
      <c r="V238" s="14">
        <f t="shared" si="34"/>
        <v>65292.797935781542</v>
      </c>
      <c r="W238" s="14">
        <f t="shared" si="34"/>
        <v>66672.067903508927</v>
      </c>
      <c r="X238" s="14">
        <f t="shared" si="34"/>
        <v>68051.33787123629</v>
      </c>
      <c r="Z238" s="128">
        <v>35</v>
      </c>
      <c r="AA238" s="3" t="s">
        <v>70</v>
      </c>
      <c r="AB238" s="19">
        <f t="shared" si="35"/>
        <v>40959.872941038804</v>
      </c>
      <c r="AC238" s="14">
        <f t="shared" si="35"/>
        <v>42266.920251625663</v>
      </c>
      <c r="AD238" s="14">
        <f t="shared" si="35"/>
        <v>43646.221595013878</v>
      </c>
      <c r="AE238" s="14">
        <f t="shared" si="35"/>
        <v>45036.789247489323</v>
      </c>
      <c r="AF238" s="14">
        <f t="shared" si="35"/>
        <v>46429.113614649454</v>
      </c>
      <c r="AG238" s="14">
        <f t="shared" si="35"/>
        <v>47821.711899954302</v>
      </c>
      <c r="AH238" s="14">
        <f t="shared" si="35"/>
        <v>49214.352896321274</v>
      </c>
      <c r="AI238" s="14">
        <f t="shared" si="35"/>
        <v>50607.000552469137</v>
      </c>
      <c r="AJ238" s="14">
        <f t="shared" si="35"/>
        <v>51999.64924705249</v>
      </c>
      <c r="AK238" s="14">
        <f t="shared" si="35"/>
        <v>53392.298103555317</v>
      </c>
      <c r="AL238" s="14">
        <f t="shared" si="35"/>
        <v>54784.946985305651</v>
      </c>
      <c r="AM238" s="14">
        <f t="shared" si="35"/>
        <v>56177.595870992729</v>
      </c>
      <c r="AN238" s="14">
        <f t="shared" si="35"/>
        <v>57570.244757293651</v>
      </c>
      <c r="AO238" s="14">
        <f t="shared" si="35"/>
        <v>58962.893643690273</v>
      </c>
      <c r="AP238" s="14">
        <f t="shared" si="35"/>
        <v>60355.542530101855</v>
      </c>
      <c r="AQ238" s="14">
        <f t="shared" si="35"/>
        <v>61748.191416515736</v>
      </c>
      <c r="AR238" s="14">
        <f t="shared" si="35"/>
        <v>63140.84030293001</v>
      </c>
      <c r="AS238" s="14">
        <f t="shared" si="35"/>
        <v>64533.489189344313</v>
      </c>
      <c r="AT238" s="14">
        <f t="shared" si="35"/>
        <v>65926.138075758616</v>
      </c>
      <c r="AU238" s="14">
        <f t="shared" si="35"/>
        <v>67318.786962172948</v>
      </c>
      <c r="AV238" s="14">
        <f t="shared" si="35"/>
        <v>68711.43584858728</v>
      </c>
    </row>
    <row r="239" spans="2:48">
      <c r="B239" s="128">
        <v>36</v>
      </c>
      <c r="C239" s="13" t="s">
        <v>71</v>
      </c>
      <c r="D239" s="19">
        <f t="shared" si="34"/>
        <v>56205.226143796652</v>
      </c>
      <c r="E239" s="14">
        <f t="shared" si="34"/>
        <v>58350.384885430889</v>
      </c>
      <c r="F239" s="14">
        <f t="shared" si="34"/>
        <v>60723.128051649968</v>
      </c>
      <c r="G239" s="14">
        <f t="shared" si="34"/>
        <v>63095.708543239714</v>
      </c>
      <c r="H239" s="14">
        <f t="shared" si="34"/>
        <v>65468.289033163048</v>
      </c>
      <c r="I239" s="14">
        <f t="shared" si="34"/>
        <v>67840.869523086396</v>
      </c>
      <c r="J239" s="14">
        <f t="shared" si="34"/>
        <v>70213.450013009715</v>
      </c>
      <c r="K239" s="14">
        <f t="shared" si="34"/>
        <v>72586.030502933048</v>
      </c>
      <c r="L239" s="14">
        <f t="shared" si="34"/>
        <v>74958.610992856324</v>
      </c>
      <c r="M239" s="14">
        <f t="shared" si="34"/>
        <v>77331.191482779686</v>
      </c>
      <c r="N239" s="14">
        <f t="shared" si="34"/>
        <v>79703.771972702991</v>
      </c>
      <c r="O239" s="14">
        <f t="shared" si="34"/>
        <v>82076.352462626324</v>
      </c>
      <c r="P239" s="14">
        <f t="shared" si="34"/>
        <v>84448.932952549629</v>
      </c>
      <c r="Q239" s="14">
        <f t="shared" si="34"/>
        <v>86821.513442472977</v>
      </c>
      <c r="R239" s="14">
        <f t="shared" si="34"/>
        <v>89194.093932396267</v>
      </c>
      <c r="S239" s="14">
        <f t="shared" si="34"/>
        <v>91566.6744223196</v>
      </c>
      <c r="T239" s="14">
        <f t="shared" si="34"/>
        <v>93939.254912242919</v>
      </c>
      <c r="U239" s="14">
        <f t="shared" si="34"/>
        <v>96311.835402166267</v>
      </c>
      <c r="V239" s="14">
        <f t="shared" si="34"/>
        <v>98684.415892089586</v>
      </c>
      <c r="W239" s="14">
        <f t="shared" si="34"/>
        <v>101056.99638201289</v>
      </c>
      <c r="X239" s="14">
        <f t="shared" si="34"/>
        <v>103429.57687193615</v>
      </c>
      <c r="Z239" s="128">
        <v>36</v>
      </c>
      <c r="AA239" s="13" t="s">
        <v>71</v>
      </c>
      <c r="AB239" s="19">
        <f t="shared" si="35"/>
        <v>56750.416837391487</v>
      </c>
      <c r="AC239" s="14">
        <f t="shared" si="35"/>
        <v>58916.383618819571</v>
      </c>
      <c r="AD239" s="14">
        <f t="shared" si="35"/>
        <v>61312.142393750968</v>
      </c>
      <c r="AE239" s="14">
        <f t="shared" si="35"/>
        <v>63707.736916109148</v>
      </c>
      <c r="AF239" s="14">
        <f t="shared" si="35"/>
        <v>66103.331436784734</v>
      </c>
      <c r="AG239" s="14">
        <f t="shared" si="35"/>
        <v>68498.925957460335</v>
      </c>
      <c r="AH239" s="14">
        <f t="shared" si="35"/>
        <v>70894.520478135906</v>
      </c>
      <c r="AI239" s="14">
        <f t="shared" si="35"/>
        <v>73290.114998811478</v>
      </c>
      <c r="AJ239" s="14">
        <f t="shared" si="35"/>
        <v>75685.709519487049</v>
      </c>
      <c r="AK239" s="14">
        <f t="shared" si="35"/>
        <v>78081.304040162649</v>
      </c>
      <c r="AL239" s="14">
        <f t="shared" si="35"/>
        <v>80476.898560838221</v>
      </c>
      <c r="AM239" s="14">
        <f t="shared" si="35"/>
        <v>82872.493081513821</v>
      </c>
      <c r="AN239" s="14">
        <f t="shared" si="35"/>
        <v>85268.087602189364</v>
      </c>
      <c r="AO239" s="14">
        <f t="shared" si="35"/>
        <v>87663.682122864964</v>
      </c>
      <c r="AP239" s="14">
        <f t="shared" si="35"/>
        <v>90059.276643540521</v>
      </c>
      <c r="AQ239" s="14">
        <f t="shared" si="35"/>
        <v>92454.871164216122</v>
      </c>
      <c r="AR239" s="14">
        <f t="shared" si="35"/>
        <v>94850.465684891664</v>
      </c>
      <c r="AS239" s="14">
        <f t="shared" si="35"/>
        <v>97246.060205567279</v>
      </c>
      <c r="AT239" s="14">
        <f t="shared" si="35"/>
        <v>99641.65472624285</v>
      </c>
      <c r="AU239" s="14">
        <f t="shared" si="35"/>
        <v>102037.24924691844</v>
      </c>
      <c r="AV239" s="14">
        <f t="shared" si="35"/>
        <v>104432.84376759393</v>
      </c>
    </row>
    <row r="240" spans="2:48">
      <c r="B240" s="128">
        <v>39</v>
      </c>
      <c r="C240" s="13" t="s">
        <v>72</v>
      </c>
      <c r="D240" s="19">
        <f t="shared" si="34"/>
        <v>162587.70457840333</v>
      </c>
      <c r="E240" s="14">
        <f t="shared" si="34"/>
        <v>165098.47695706703</v>
      </c>
      <c r="F240" s="14">
        <f t="shared" si="34"/>
        <v>170738.4825357958</v>
      </c>
      <c r="G240" s="14">
        <f t="shared" si="34"/>
        <v>176363.84195762232</v>
      </c>
      <c r="H240" s="14">
        <f t="shared" si="34"/>
        <v>182424.90683747444</v>
      </c>
      <c r="I240" s="14">
        <f t="shared" si="34"/>
        <v>188667.22274090972</v>
      </c>
      <c r="J240" s="14">
        <f t="shared" si="34"/>
        <v>195098.82203420834</v>
      </c>
      <c r="K240" s="14">
        <f t="shared" si="34"/>
        <v>201714.01999361135</v>
      </c>
      <c r="L240" s="14">
        <f t="shared" si="34"/>
        <v>208518.80719696055</v>
      </c>
      <c r="M240" s="14">
        <f t="shared" si="34"/>
        <v>215517.79281024914</v>
      </c>
      <c r="N240" s="14">
        <f t="shared" si="34"/>
        <v>222716.6119080605</v>
      </c>
      <c r="O240" s="14">
        <f t="shared" si="34"/>
        <v>230120.68007139064</v>
      </c>
      <c r="P240" s="14">
        <f t="shared" si="34"/>
        <v>237736.75721563818</v>
      </c>
      <c r="Q240" s="14">
        <f t="shared" si="34"/>
        <v>245567.36764041855</v>
      </c>
      <c r="R240" s="14">
        <f t="shared" si="34"/>
        <v>253632.62507282454</v>
      </c>
      <c r="S240" s="14">
        <f t="shared" si="34"/>
        <v>261830.5503100176</v>
      </c>
      <c r="T240" s="14">
        <f t="shared" si="34"/>
        <v>270038.48787169828</v>
      </c>
      <c r="U240" s="14">
        <f t="shared" si="34"/>
        <v>278246.42543805699</v>
      </c>
      <c r="V240" s="14">
        <f t="shared" si="34"/>
        <v>286454.36300573422</v>
      </c>
      <c r="W240" s="14">
        <f t="shared" si="34"/>
        <v>294662.30057378311</v>
      </c>
      <c r="X240" s="14">
        <f t="shared" si="34"/>
        <v>302870.23814193672</v>
      </c>
      <c r="Z240" s="128">
        <v>39</v>
      </c>
      <c r="AA240" s="13" t="s">
        <v>72</v>
      </c>
      <c r="AB240" s="19">
        <f t="shared" si="35"/>
        <v>164164.80531281384</v>
      </c>
      <c r="AC240" s="14">
        <f t="shared" si="35"/>
        <v>166699.93218355064</v>
      </c>
      <c r="AD240" s="14">
        <f t="shared" si="35"/>
        <v>172394.64581639302</v>
      </c>
      <c r="AE240" s="14">
        <f t="shared" si="35"/>
        <v>178074.57122461122</v>
      </c>
      <c r="AF240" s="14">
        <f t="shared" si="35"/>
        <v>184194.42843379796</v>
      </c>
      <c r="AG240" s="14">
        <f t="shared" si="35"/>
        <v>190497.29480149655</v>
      </c>
      <c r="AH240" s="14">
        <f t="shared" si="35"/>
        <v>196991.28060794016</v>
      </c>
      <c r="AI240" s="14">
        <f t="shared" si="35"/>
        <v>203670.64598754939</v>
      </c>
      <c r="AJ240" s="14">
        <f t="shared" si="35"/>
        <v>210541.43962677108</v>
      </c>
      <c r="AK240" s="14">
        <f t="shared" si="35"/>
        <v>217608.31540050855</v>
      </c>
      <c r="AL240" s="14">
        <f t="shared" si="35"/>
        <v>224876.96304356871</v>
      </c>
      <c r="AM240" s="14">
        <f t="shared" si="35"/>
        <v>232352.85066808312</v>
      </c>
      <c r="AN240" s="14">
        <f t="shared" si="35"/>
        <v>240042.8037606299</v>
      </c>
      <c r="AO240" s="14">
        <f t="shared" si="35"/>
        <v>247949.37110653054</v>
      </c>
      <c r="AP240" s="14">
        <f t="shared" si="35"/>
        <v>256092.86153603095</v>
      </c>
      <c r="AQ240" s="14">
        <f t="shared" si="35"/>
        <v>264370.30664802477</v>
      </c>
      <c r="AR240" s="14">
        <f t="shared" si="35"/>
        <v>272657.86120405374</v>
      </c>
      <c r="AS240" s="14">
        <f t="shared" si="35"/>
        <v>280945.41576480609</v>
      </c>
      <c r="AT240" s="14">
        <f t="shared" si="35"/>
        <v>289232.97032688983</v>
      </c>
      <c r="AU240" s="14">
        <f t="shared" si="35"/>
        <v>297520.52488934889</v>
      </c>
      <c r="AV240" s="14">
        <f t="shared" si="35"/>
        <v>305808.07945191348</v>
      </c>
    </row>
    <row r="241" spans="2:48">
      <c r="B241" s="128">
        <v>40</v>
      </c>
      <c r="C241" s="13" t="s">
        <v>73</v>
      </c>
      <c r="D241" s="19">
        <f t="shared" si="34"/>
        <v>121729.99753247002</v>
      </c>
      <c r="E241" s="14">
        <f t="shared" si="34"/>
        <v>130344.05445232301</v>
      </c>
      <c r="F241" s="14">
        <f t="shared" si="34"/>
        <v>138914.23569437946</v>
      </c>
      <c r="G241" s="14">
        <f t="shared" si="34"/>
        <v>147197.02989375303</v>
      </c>
      <c r="H241" s="14">
        <f t="shared" si="34"/>
        <v>155198.71186057685</v>
      </c>
      <c r="I241" s="14">
        <f t="shared" si="34"/>
        <v>162934.90157850372</v>
      </c>
      <c r="J241" s="14">
        <f t="shared" si="34"/>
        <v>170390.83209395409</v>
      </c>
      <c r="K241" s="14">
        <f t="shared" si="34"/>
        <v>177583.25806952079</v>
      </c>
      <c r="L241" s="14">
        <f t="shared" si="34"/>
        <v>184507.40992236312</v>
      </c>
      <c r="M241" s="14">
        <f t="shared" si="34"/>
        <v>191202.0228233645</v>
      </c>
      <c r="N241" s="14">
        <f t="shared" si="34"/>
        <v>197646.58340890068</v>
      </c>
      <c r="O241" s="14">
        <f t="shared" si="34"/>
        <v>203803.64792532797</v>
      </c>
      <c r="P241" s="14">
        <f t="shared" si="34"/>
        <v>209679.99227493641</v>
      </c>
      <c r="Q241" s="14">
        <f t="shared" si="34"/>
        <v>215300.76936567438</v>
      </c>
      <c r="R241" s="14">
        <f t="shared" si="34"/>
        <v>220858.0480542109</v>
      </c>
      <c r="S241" s="14">
        <f t="shared" si="34"/>
        <v>226414.69645737557</v>
      </c>
      <c r="T241" s="14">
        <f t="shared" si="34"/>
        <v>231971.3448605398</v>
      </c>
      <c r="U241" s="14">
        <f t="shared" si="34"/>
        <v>237527.99326370432</v>
      </c>
      <c r="V241" s="14">
        <f t="shared" si="34"/>
        <v>243084.64166686899</v>
      </c>
      <c r="W241" s="14">
        <f t="shared" si="34"/>
        <v>248641.2900700332</v>
      </c>
      <c r="X241" s="14">
        <f t="shared" si="34"/>
        <v>254197.93847319784</v>
      </c>
      <c r="Z241" s="128">
        <v>40</v>
      </c>
      <c r="AA241" s="13" t="s">
        <v>73</v>
      </c>
      <c r="AB241" s="19">
        <f t="shared" si="35"/>
        <v>122910.77850853498</v>
      </c>
      <c r="AC241" s="14">
        <f t="shared" si="35"/>
        <v>131608.39178051052</v>
      </c>
      <c r="AD241" s="14">
        <f t="shared" si="35"/>
        <v>140261.70378061495</v>
      </c>
      <c r="AE241" s="14">
        <f t="shared" si="35"/>
        <v>148624.84108372242</v>
      </c>
      <c r="AF241" s="14">
        <f t="shared" si="35"/>
        <v>156704.13936562443</v>
      </c>
      <c r="AG241" s="14">
        <f t="shared" si="35"/>
        <v>164515.37012381526</v>
      </c>
      <c r="AH241" s="14">
        <f t="shared" si="35"/>
        <v>172043.62316526548</v>
      </c>
      <c r="AI241" s="14">
        <f t="shared" si="35"/>
        <v>179305.81567279511</v>
      </c>
      <c r="AJ241" s="14">
        <f t="shared" si="35"/>
        <v>186297.13179861</v>
      </c>
      <c r="AK241" s="14">
        <f t="shared" si="35"/>
        <v>193056.68244475115</v>
      </c>
      <c r="AL241" s="14">
        <f t="shared" si="35"/>
        <v>199563.75526796703</v>
      </c>
      <c r="AM241" s="14">
        <f t="shared" si="35"/>
        <v>205780.54331020365</v>
      </c>
      <c r="AN241" s="14">
        <f t="shared" si="35"/>
        <v>211713.88820000336</v>
      </c>
      <c r="AO241" s="14">
        <f t="shared" si="35"/>
        <v>217389.18682852149</v>
      </c>
      <c r="AP241" s="14">
        <f t="shared" si="35"/>
        <v>223000.37112033676</v>
      </c>
      <c r="AQ241" s="14">
        <f t="shared" si="35"/>
        <v>228610.91901301208</v>
      </c>
      <c r="AR241" s="14">
        <f t="shared" si="35"/>
        <v>234221.466905687</v>
      </c>
      <c r="AS241" s="14">
        <f t="shared" si="35"/>
        <v>239832.01479836219</v>
      </c>
      <c r="AT241" s="14">
        <f t="shared" si="35"/>
        <v>245442.5626910376</v>
      </c>
      <c r="AU241" s="14">
        <f t="shared" si="35"/>
        <v>251053.11058371252</v>
      </c>
      <c r="AV241" s="14">
        <f t="shared" si="35"/>
        <v>256663.65847638782</v>
      </c>
    </row>
    <row r="242" spans="2:48">
      <c r="B242" s="128">
        <v>45</v>
      </c>
      <c r="C242" s="13" t="s">
        <v>74</v>
      </c>
      <c r="D242" s="19">
        <f t="shared" si="34"/>
        <v>0</v>
      </c>
      <c r="E242" s="14">
        <f t="shared" si="34"/>
        <v>0</v>
      </c>
      <c r="F242" s="14">
        <f t="shared" si="34"/>
        <v>0</v>
      </c>
      <c r="G242" s="14">
        <f t="shared" si="34"/>
        <v>0</v>
      </c>
      <c r="H242" s="14">
        <f t="shared" si="34"/>
        <v>0</v>
      </c>
      <c r="I242" s="14">
        <f t="shared" si="34"/>
        <v>0</v>
      </c>
      <c r="J242" s="14">
        <f t="shared" si="34"/>
        <v>0</v>
      </c>
      <c r="K242" s="14">
        <f t="shared" si="34"/>
        <v>0</v>
      </c>
      <c r="L242" s="14">
        <f t="shared" si="34"/>
        <v>0</v>
      </c>
      <c r="M242" s="14">
        <f t="shared" si="34"/>
        <v>0</v>
      </c>
      <c r="N242" s="14">
        <f t="shared" si="34"/>
        <v>0</v>
      </c>
      <c r="O242" s="14">
        <f t="shared" si="34"/>
        <v>0</v>
      </c>
      <c r="P242" s="14">
        <f t="shared" si="34"/>
        <v>0</v>
      </c>
      <c r="Q242" s="14">
        <f t="shared" si="34"/>
        <v>0</v>
      </c>
      <c r="R242" s="14">
        <f t="shared" si="34"/>
        <v>0</v>
      </c>
      <c r="S242" s="14">
        <f t="shared" si="34"/>
        <v>0</v>
      </c>
      <c r="T242" s="14">
        <f t="shared" si="34"/>
        <v>0</v>
      </c>
      <c r="U242" s="14">
        <f t="shared" si="34"/>
        <v>0</v>
      </c>
      <c r="V242" s="14">
        <f t="shared" si="34"/>
        <v>0</v>
      </c>
      <c r="W242" s="14">
        <f t="shared" si="34"/>
        <v>0</v>
      </c>
      <c r="X242" s="14">
        <f t="shared" si="34"/>
        <v>0</v>
      </c>
      <c r="Z242" s="128">
        <v>45</v>
      </c>
      <c r="AA242" s="13" t="s">
        <v>74</v>
      </c>
      <c r="AB242" s="19">
        <f t="shared" si="35"/>
        <v>0</v>
      </c>
      <c r="AC242" s="14">
        <f t="shared" si="35"/>
        <v>0</v>
      </c>
      <c r="AD242" s="14">
        <f t="shared" si="35"/>
        <v>0</v>
      </c>
      <c r="AE242" s="14">
        <f t="shared" si="35"/>
        <v>0</v>
      </c>
      <c r="AF242" s="14">
        <f t="shared" si="35"/>
        <v>0</v>
      </c>
      <c r="AG242" s="14">
        <f t="shared" si="35"/>
        <v>0</v>
      </c>
      <c r="AH242" s="14">
        <f t="shared" si="35"/>
        <v>0</v>
      </c>
      <c r="AI242" s="14">
        <f t="shared" si="35"/>
        <v>0</v>
      </c>
      <c r="AJ242" s="14">
        <f t="shared" si="35"/>
        <v>0</v>
      </c>
      <c r="AK242" s="14">
        <f t="shared" si="35"/>
        <v>0</v>
      </c>
      <c r="AL242" s="14">
        <f t="shared" si="35"/>
        <v>0</v>
      </c>
      <c r="AM242" s="14">
        <f t="shared" si="35"/>
        <v>0</v>
      </c>
      <c r="AN242" s="14">
        <f t="shared" si="35"/>
        <v>0</v>
      </c>
      <c r="AO242" s="14">
        <f t="shared" si="35"/>
        <v>0</v>
      </c>
      <c r="AP242" s="14">
        <f t="shared" si="35"/>
        <v>0</v>
      </c>
      <c r="AQ242" s="14">
        <f t="shared" si="35"/>
        <v>0</v>
      </c>
      <c r="AR242" s="14">
        <f t="shared" si="35"/>
        <v>0</v>
      </c>
      <c r="AS242" s="14">
        <f t="shared" si="35"/>
        <v>0</v>
      </c>
      <c r="AT242" s="14">
        <f t="shared" si="35"/>
        <v>0</v>
      </c>
      <c r="AU242" s="14">
        <f t="shared" si="35"/>
        <v>0</v>
      </c>
      <c r="AV242" s="14">
        <f t="shared" si="35"/>
        <v>0</v>
      </c>
    </row>
    <row r="243" spans="2:48" ht="13.5" thickBot="1">
      <c r="B243" s="128">
        <v>46</v>
      </c>
      <c r="C243" s="21" t="s">
        <v>89</v>
      </c>
      <c r="D243" s="19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  <c r="S243" s="14"/>
      <c r="T243" s="14"/>
      <c r="U243" s="14"/>
      <c r="V243" s="14"/>
      <c r="W243" s="14"/>
      <c r="X243" s="14"/>
      <c r="Z243" s="128">
        <v>46</v>
      </c>
      <c r="AA243" s="21" t="s">
        <v>89</v>
      </c>
      <c r="AB243" s="19"/>
      <c r="AC243" s="14"/>
      <c r="AD243" s="14"/>
      <c r="AE243" s="14"/>
      <c r="AF243" s="14"/>
      <c r="AG243" s="14"/>
      <c r="AH243" s="14"/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AS243" s="14"/>
      <c r="AT243" s="14"/>
      <c r="AU243" s="14"/>
      <c r="AV243" s="14"/>
    </row>
    <row r="244" spans="2:48" ht="13.5" thickBot="1">
      <c r="B244" s="22"/>
      <c r="C244" s="23" t="s">
        <v>75</v>
      </c>
      <c r="D244" s="24">
        <f>+SUM(D220:D242)</f>
        <v>30083453.964236211</v>
      </c>
      <c r="E244" s="24">
        <f t="shared" ref="E244" si="36">+SUM(E220:E242)</f>
        <v>30671782.794572704</v>
      </c>
      <c r="F244" s="24">
        <f t="shared" ref="F244:X244" si="37">+SUM(F220:F242)</f>
        <v>31472157.56945641</v>
      </c>
      <c r="G244" s="24">
        <f t="shared" si="37"/>
        <v>32283836.169222713</v>
      </c>
      <c r="H244" s="24">
        <f t="shared" si="37"/>
        <v>33148299.621277507</v>
      </c>
      <c r="I244" s="24">
        <f t="shared" si="37"/>
        <v>34036584.59854383</v>
      </c>
      <c r="J244" s="24">
        <f t="shared" si="37"/>
        <v>34947429.872009128</v>
      </c>
      <c r="K244" s="24">
        <f t="shared" si="37"/>
        <v>35882960.624126635</v>
      </c>
      <c r="L244" s="24">
        <f t="shared" si="37"/>
        <v>36842914.773079373</v>
      </c>
      <c r="M244" s="24">
        <f t="shared" si="37"/>
        <v>37829323.567456141</v>
      </c>
      <c r="N244" s="24">
        <f t="shared" si="37"/>
        <v>38842283.459532693</v>
      </c>
      <c r="O244" s="24">
        <f t="shared" si="37"/>
        <v>39882579.043196902</v>
      </c>
      <c r="P244" s="24">
        <f t="shared" si="37"/>
        <v>40951324.34320645</v>
      </c>
      <c r="Q244" s="24">
        <f t="shared" si="37"/>
        <v>42048722.550935484</v>
      </c>
      <c r="R244" s="24">
        <f t="shared" si="37"/>
        <v>43163308.113128416</v>
      </c>
      <c r="S244" s="24">
        <f t="shared" si="37"/>
        <v>44313177.419716135</v>
      </c>
      <c r="T244" s="24">
        <f t="shared" si="37"/>
        <v>45479615.871740915</v>
      </c>
      <c r="U244" s="24">
        <f t="shared" si="37"/>
        <v>46632325.516488269</v>
      </c>
      <c r="V244" s="24">
        <f t="shared" si="37"/>
        <v>47783926.395475231</v>
      </c>
      <c r="W244" s="24">
        <f t="shared" si="37"/>
        <v>48920049.012596108</v>
      </c>
      <c r="X244" s="24">
        <f t="shared" si="37"/>
        <v>50072764.725053921</v>
      </c>
      <c r="Z244" s="22"/>
      <c r="AA244" s="23" t="s">
        <v>75</v>
      </c>
      <c r="AB244" s="24">
        <f>+SUM(AB220:AB242)</f>
        <v>30914138.161643572</v>
      </c>
      <c r="AC244" s="24">
        <f t="shared" ref="AC244:AV244" si="38">+SUM(AC220:AC242)</f>
        <v>31517399.492778014</v>
      </c>
      <c r="AD244" s="24">
        <f t="shared" si="38"/>
        <v>32338784.947938703</v>
      </c>
      <c r="AE244" s="24">
        <f t="shared" si="38"/>
        <v>33171989.667129539</v>
      </c>
      <c r="AF244" s="24">
        <f t="shared" si="38"/>
        <v>34059482.690686688</v>
      </c>
      <c r="AG244" s="24">
        <f t="shared" si="38"/>
        <v>34971477.132221885</v>
      </c>
      <c r="AH244" s="24">
        <f t="shared" si="38"/>
        <v>35906657.111694001</v>
      </c>
      <c r="AI244" s="24">
        <f t="shared" si="38"/>
        <v>36867217.590558261</v>
      </c>
      <c r="AJ244" s="24">
        <f t="shared" si="38"/>
        <v>37852882.281389564</v>
      </c>
      <c r="AK244" s="24">
        <f t="shared" si="38"/>
        <v>38865743.657309607</v>
      </c>
      <c r="AL244" s="24">
        <f t="shared" si="38"/>
        <v>39905898.467083842</v>
      </c>
      <c r="AM244" s="24">
        <f t="shared" si="38"/>
        <v>40974153.415851794</v>
      </c>
      <c r="AN244" s="24">
        <f t="shared" si="38"/>
        <v>42071654.041487388</v>
      </c>
      <c r="AO244" s="24">
        <f t="shared" si="38"/>
        <v>43198607.518865794</v>
      </c>
      <c r="AP244" s="24">
        <f t="shared" si="38"/>
        <v>44343150.426679388</v>
      </c>
      <c r="AQ244" s="24">
        <f t="shared" si="38"/>
        <v>45524047.432684422</v>
      </c>
      <c r="AR244" s="24">
        <f t="shared" si="38"/>
        <v>46722053.835859999</v>
      </c>
      <c r="AS244" s="24">
        <f t="shared" si="38"/>
        <v>47905878.878885947</v>
      </c>
      <c r="AT244" s="24">
        <f t="shared" si="38"/>
        <v>49088558.959089704</v>
      </c>
      <c r="AU244" s="24">
        <f t="shared" si="38"/>
        <v>50255250.299000487</v>
      </c>
      <c r="AV244" s="24">
        <f t="shared" si="38"/>
        <v>51439082.537092902</v>
      </c>
    </row>
    <row r="245" spans="2:48" ht="13.5" thickBot="1">
      <c r="C245" s="23" t="s">
        <v>104</v>
      </c>
      <c r="D245" s="24">
        <f t="shared" ref="D245:X245" si="39">+D244-D213-D183-D153-D123-D93-D63-D33</f>
        <v>0</v>
      </c>
      <c r="E245" s="15">
        <f t="shared" si="39"/>
        <v>0</v>
      </c>
      <c r="F245" s="15">
        <f t="shared" si="39"/>
        <v>0</v>
      </c>
      <c r="G245" s="15">
        <f t="shared" si="39"/>
        <v>0</v>
      </c>
      <c r="H245" s="15">
        <f t="shared" si="39"/>
        <v>0</v>
      </c>
      <c r="I245" s="15">
        <f t="shared" si="39"/>
        <v>0</v>
      </c>
      <c r="J245" s="15">
        <f t="shared" si="39"/>
        <v>0</v>
      </c>
      <c r="K245" s="15">
        <f t="shared" si="39"/>
        <v>0</v>
      </c>
      <c r="L245" s="15">
        <f t="shared" si="39"/>
        <v>0</v>
      </c>
      <c r="M245" s="15">
        <f t="shared" si="39"/>
        <v>0</v>
      </c>
      <c r="N245" s="15">
        <f t="shared" si="39"/>
        <v>0</v>
      </c>
      <c r="O245" s="15">
        <f t="shared" si="39"/>
        <v>0</v>
      </c>
      <c r="P245" s="15">
        <f t="shared" si="39"/>
        <v>0</v>
      </c>
      <c r="Q245" s="15">
        <f t="shared" si="39"/>
        <v>0</v>
      </c>
      <c r="R245" s="15">
        <f t="shared" si="39"/>
        <v>0</v>
      </c>
      <c r="S245" s="15">
        <f t="shared" si="39"/>
        <v>0</v>
      </c>
      <c r="T245" s="15">
        <f t="shared" si="39"/>
        <v>0</v>
      </c>
      <c r="U245" s="15">
        <f t="shared" si="39"/>
        <v>0</v>
      </c>
      <c r="V245" s="15">
        <f t="shared" si="39"/>
        <v>0</v>
      </c>
      <c r="W245" s="15">
        <f t="shared" si="39"/>
        <v>0</v>
      </c>
      <c r="X245" s="15">
        <f t="shared" si="39"/>
        <v>0</v>
      </c>
      <c r="AA245" s="23" t="s">
        <v>104</v>
      </c>
      <c r="AB245" s="24">
        <f t="shared" ref="AB245:AV245" si="40">+AB244-AB213-AB183-AB153-AB123-AB93-AB63-AB33</f>
        <v>0</v>
      </c>
      <c r="AC245" s="15">
        <f t="shared" si="40"/>
        <v>0</v>
      </c>
      <c r="AD245" s="15">
        <f t="shared" si="40"/>
        <v>0</v>
      </c>
      <c r="AE245" s="15">
        <f t="shared" si="40"/>
        <v>0</v>
      </c>
      <c r="AF245" s="15">
        <f t="shared" si="40"/>
        <v>0</v>
      </c>
      <c r="AG245" s="15">
        <f t="shared" si="40"/>
        <v>0</v>
      </c>
      <c r="AH245" s="15">
        <f t="shared" si="40"/>
        <v>0</v>
      </c>
      <c r="AI245" s="15">
        <f t="shared" si="40"/>
        <v>0</v>
      </c>
      <c r="AJ245" s="15">
        <f t="shared" si="40"/>
        <v>0</v>
      </c>
      <c r="AK245" s="15">
        <f t="shared" si="40"/>
        <v>0</v>
      </c>
      <c r="AL245" s="15">
        <f t="shared" si="40"/>
        <v>0</v>
      </c>
      <c r="AM245" s="15">
        <f t="shared" si="40"/>
        <v>0</v>
      </c>
      <c r="AN245" s="15">
        <f t="shared" si="40"/>
        <v>0</v>
      </c>
      <c r="AO245" s="15">
        <f t="shared" si="40"/>
        <v>0</v>
      </c>
      <c r="AP245" s="15">
        <f t="shared" si="40"/>
        <v>0</v>
      </c>
      <c r="AQ245" s="15">
        <f t="shared" si="40"/>
        <v>0</v>
      </c>
      <c r="AR245" s="15">
        <f t="shared" si="40"/>
        <v>0</v>
      </c>
      <c r="AS245" s="15">
        <f t="shared" si="40"/>
        <v>0</v>
      </c>
      <c r="AT245" s="15">
        <f t="shared" si="40"/>
        <v>0</v>
      </c>
      <c r="AU245" s="15">
        <f t="shared" si="40"/>
        <v>0</v>
      </c>
      <c r="AV245" s="15">
        <f t="shared" si="40"/>
        <v>0</v>
      </c>
    </row>
    <row r="246" spans="2:48">
      <c r="AB246" s="127"/>
      <c r="AC246" s="127"/>
      <c r="AD246" s="127"/>
      <c r="AE246" s="127"/>
      <c r="AF246" s="127"/>
      <c r="AG246" s="127"/>
      <c r="AH246" s="127"/>
      <c r="AI246" s="127"/>
      <c r="AJ246" s="127"/>
      <c r="AK246" s="127"/>
      <c r="AL246" s="127"/>
      <c r="AM246" s="127"/>
      <c r="AN246" s="127"/>
      <c r="AO246" s="127"/>
      <c r="AP246" s="127"/>
      <c r="AQ246" s="127"/>
      <c r="AR246" s="127"/>
      <c r="AS246" s="127"/>
      <c r="AT246" s="127"/>
      <c r="AU246" s="127"/>
      <c r="AV246" s="127"/>
    </row>
    <row r="249" spans="2:48">
      <c r="B249" s="12" t="s">
        <v>105</v>
      </c>
      <c r="Z249" s="12" t="s">
        <v>106</v>
      </c>
    </row>
    <row r="250" spans="2:48" ht="13.5" thickBot="1"/>
    <row r="251" spans="2:48" ht="13.5" thickBot="1">
      <c r="B251" s="121" t="s">
        <v>40</v>
      </c>
      <c r="C251" s="122" t="s">
        <v>41</v>
      </c>
      <c r="D251" s="123">
        <f t="shared" ref="D251:X251" si="41">+D219</f>
        <v>2022</v>
      </c>
      <c r="E251" s="124">
        <f t="shared" si="41"/>
        <v>2023</v>
      </c>
      <c r="F251" s="124">
        <f t="shared" si="41"/>
        <v>2024</v>
      </c>
      <c r="G251" s="124">
        <f t="shared" si="41"/>
        <v>2025</v>
      </c>
      <c r="H251" s="124">
        <f t="shared" si="41"/>
        <v>2026</v>
      </c>
      <c r="I251" s="124">
        <f t="shared" si="41"/>
        <v>2027</v>
      </c>
      <c r="J251" s="124">
        <f t="shared" si="41"/>
        <v>2028</v>
      </c>
      <c r="K251" s="124">
        <f t="shared" si="41"/>
        <v>2029</v>
      </c>
      <c r="L251" s="124">
        <f t="shared" si="41"/>
        <v>2030</v>
      </c>
      <c r="M251" s="124">
        <f t="shared" si="41"/>
        <v>2031</v>
      </c>
      <c r="N251" s="124">
        <f t="shared" si="41"/>
        <v>2032</v>
      </c>
      <c r="O251" s="124">
        <f t="shared" si="41"/>
        <v>2033</v>
      </c>
      <c r="P251" s="124">
        <f t="shared" si="41"/>
        <v>2034</v>
      </c>
      <c r="Q251" s="124">
        <f t="shared" si="41"/>
        <v>2035</v>
      </c>
      <c r="R251" s="124">
        <f t="shared" si="41"/>
        <v>2036</v>
      </c>
      <c r="S251" s="124">
        <f t="shared" si="41"/>
        <v>2037</v>
      </c>
      <c r="T251" s="124">
        <f t="shared" si="41"/>
        <v>2038</v>
      </c>
      <c r="U251" s="124">
        <f t="shared" si="41"/>
        <v>2039</v>
      </c>
      <c r="V251" s="124">
        <f t="shared" si="41"/>
        <v>2040</v>
      </c>
      <c r="W251" s="124">
        <f t="shared" si="41"/>
        <v>2041</v>
      </c>
      <c r="X251" s="124">
        <f t="shared" si="41"/>
        <v>2042</v>
      </c>
      <c r="Z251" s="121" t="s">
        <v>40</v>
      </c>
      <c r="AA251" s="122" t="s">
        <v>41</v>
      </c>
      <c r="AB251" s="123">
        <f t="shared" ref="AB251:AV251" si="42">+D251</f>
        <v>2022</v>
      </c>
      <c r="AC251" s="124">
        <f t="shared" si="42"/>
        <v>2023</v>
      </c>
      <c r="AD251" s="124">
        <f t="shared" si="42"/>
        <v>2024</v>
      </c>
      <c r="AE251" s="124">
        <f t="shared" si="42"/>
        <v>2025</v>
      </c>
      <c r="AF251" s="124">
        <f t="shared" si="42"/>
        <v>2026</v>
      </c>
      <c r="AG251" s="124">
        <f t="shared" si="42"/>
        <v>2027</v>
      </c>
      <c r="AH251" s="124">
        <f t="shared" si="42"/>
        <v>2028</v>
      </c>
      <c r="AI251" s="124">
        <f t="shared" si="42"/>
        <v>2029</v>
      </c>
      <c r="AJ251" s="124">
        <f t="shared" si="42"/>
        <v>2030</v>
      </c>
      <c r="AK251" s="124">
        <f t="shared" si="42"/>
        <v>2031</v>
      </c>
      <c r="AL251" s="124">
        <f t="shared" si="42"/>
        <v>2032</v>
      </c>
      <c r="AM251" s="124">
        <f t="shared" si="42"/>
        <v>2033</v>
      </c>
      <c r="AN251" s="124">
        <f t="shared" si="42"/>
        <v>2034</v>
      </c>
      <c r="AO251" s="124">
        <f t="shared" si="42"/>
        <v>2035</v>
      </c>
      <c r="AP251" s="124">
        <f t="shared" si="42"/>
        <v>2036</v>
      </c>
      <c r="AQ251" s="124">
        <f t="shared" si="42"/>
        <v>2037</v>
      </c>
      <c r="AR251" s="124">
        <f t="shared" si="42"/>
        <v>2038</v>
      </c>
      <c r="AS251" s="124">
        <f t="shared" si="42"/>
        <v>2039</v>
      </c>
      <c r="AT251" s="124">
        <f t="shared" si="42"/>
        <v>2040</v>
      </c>
      <c r="AU251" s="124">
        <f t="shared" si="42"/>
        <v>2041</v>
      </c>
      <c r="AV251" s="124">
        <f t="shared" si="42"/>
        <v>2042</v>
      </c>
    </row>
    <row r="252" spans="2:48">
      <c r="B252" s="128">
        <v>6</v>
      </c>
      <c r="C252" s="227" t="s">
        <v>49</v>
      </c>
      <c r="D252" s="19">
        <f t="shared" ref="D252:X264" si="43">+D220/1000</f>
        <v>2494.7193198552859</v>
      </c>
      <c r="E252" s="14">
        <f t="shared" si="43"/>
        <v>2579.6011379936349</v>
      </c>
      <c r="F252" s="14">
        <f t="shared" si="43"/>
        <v>2683.8653471701932</v>
      </c>
      <c r="G252" s="14">
        <f t="shared" si="43"/>
        <v>2785.480204965098</v>
      </c>
      <c r="H252" s="14">
        <f t="shared" si="43"/>
        <v>2891.0470822891825</v>
      </c>
      <c r="I252" s="14">
        <f t="shared" si="43"/>
        <v>2998.3527593896324</v>
      </c>
      <c r="J252" s="14">
        <f t="shared" si="43"/>
        <v>3107.6259478372408</v>
      </c>
      <c r="K252" s="14">
        <f t="shared" si="43"/>
        <v>3218.8461357997589</v>
      </c>
      <c r="L252" s="14">
        <f t="shared" si="43"/>
        <v>3332.088715073824</v>
      </c>
      <c r="M252" s="14">
        <f t="shared" si="43"/>
        <v>3447.4061595545104</v>
      </c>
      <c r="N252" s="14">
        <f t="shared" si="43"/>
        <v>3564.8596137942382</v>
      </c>
      <c r="O252" s="14">
        <f t="shared" si="43"/>
        <v>3684.5072283583777</v>
      </c>
      <c r="P252" s="14">
        <f t="shared" si="43"/>
        <v>3806.4213432257229</v>
      </c>
      <c r="Q252" s="14">
        <f t="shared" si="43"/>
        <v>3930.6289651616012</v>
      </c>
      <c r="R252" s="14">
        <f t="shared" si="43"/>
        <v>4057.3451300580505</v>
      </c>
      <c r="S252" s="14">
        <f t="shared" si="43"/>
        <v>4185.4796085300295</v>
      </c>
      <c r="T252" s="14">
        <f t="shared" si="43"/>
        <v>4313.7211257709941</v>
      </c>
      <c r="U252" s="14">
        <f t="shared" si="43"/>
        <v>4441.9626430119624</v>
      </c>
      <c r="V252" s="14">
        <f t="shared" si="43"/>
        <v>4570.2041602529271</v>
      </c>
      <c r="W252" s="14">
        <f t="shared" si="43"/>
        <v>4698.4456774938963</v>
      </c>
      <c r="X252" s="14">
        <f t="shared" si="43"/>
        <v>4826.6871947348609</v>
      </c>
      <c r="Z252" s="128">
        <v>6</v>
      </c>
      <c r="AA252" s="227" t="s">
        <v>49</v>
      </c>
      <c r="AB252" s="19">
        <f t="shared" ref="AB252:AV264" si="44">+AB220/1000</f>
        <v>2530.0195982312384</v>
      </c>
      <c r="AC252" s="14">
        <f t="shared" si="44"/>
        <v>2616.1024940962448</v>
      </c>
      <c r="AD252" s="14">
        <f t="shared" si="44"/>
        <v>2721.8420418326514</v>
      </c>
      <c r="AE252" s="14">
        <f t="shared" si="44"/>
        <v>2824.8947498653538</v>
      </c>
      <c r="AF252" s="14">
        <f t="shared" si="44"/>
        <v>2931.9553985035745</v>
      </c>
      <c r="AG252" s="14">
        <f t="shared" si="44"/>
        <v>3040.779450934996</v>
      </c>
      <c r="AH252" s="14">
        <f t="shared" si="44"/>
        <v>3151.5988549991384</v>
      </c>
      <c r="AI252" s="14">
        <f t="shared" si="44"/>
        <v>3264.3928086213255</v>
      </c>
      <c r="AJ252" s="14">
        <f t="shared" si="44"/>
        <v>3379.2377703921188</v>
      </c>
      <c r="AK252" s="14">
        <f t="shared" si="44"/>
        <v>3496.1869567122067</v>
      </c>
      <c r="AL252" s="14">
        <f t="shared" si="44"/>
        <v>3615.3023773294267</v>
      </c>
      <c r="AM252" s="14">
        <f t="shared" si="44"/>
        <v>3736.6430056396489</v>
      </c>
      <c r="AN252" s="14">
        <f t="shared" si="44"/>
        <v>3860.2822052323677</v>
      </c>
      <c r="AO252" s="14">
        <f t="shared" si="44"/>
        <v>3986.2473650186389</v>
      </c>
      <c r="AP252" s="14">
        <f t="shared" si="44"/>
        <v>4114.7565636483723</v>
      </c>
      <c r="AQ252" s="14">
        <f t="shared" si="44"/>
        <v>4244.7041449907292</v>
      </c>
      <c r="AR252" s="14">
        <f t="shared" si="44"/>
        <v>4374.7602797006548</v>
      </c>
      <c r="AS252" s="14">
        <f t="shared" si="44"/>
        <v>4504.8164144105822</v>
      </c>
      <c r="AT252" s="14">
        <f t="shared" si="44"/>
        <v>4634.8725491205059</v>
      </c>
      <c r="AU252" s="14">
        <f t="shared" si="44"/>
        <v>4764.9286838304361</v>
      </c>
      <c r="AV252" s="14">
        <f t="shared" si="44"/>
        <v>4894.9848185403598</v>
      </c>
    </row>
    <row r="253" spans="2:48">
      <c r="B253" s="128">
        <v>8</v>
      </c>
      <c r="C253" s="3" t="s">
        <v>51</v>
      </c>
      <c r="D253" s="19">
        <f t="shared" si="43"/>
        <v>17.362902432192108</v>
      </c>
      <c r="E253" s="14">
        <f t="shared" si="43"/>
        <v>18.0722538226008</v>
      </c>
      <c r="F253" s="14">
        <f t="shared" si="43"/>
        <v>18.913880523880103</v>
      </c>
      <c r="G253" s="14">
        <f t="shared" si="43"/>
        <v>19.7303029466288</v>
      </c>
      <c r="H253" s="14">
        <f t="shared" si="43"/>
        <v>20.568105300856487</v>
      </c>
      <c r="I253" s="14">
        <f t="shared" si="43"/>
        <v>21.415452019716838</v>
      </c>
      <c r="J253" s="14">
        <f t="shared" si="43"/>
        <v>22.274601360521409</v>
      </c>
      <c r="K253" s="14">
        <f t="shared" si="43"/>
        <v>23.145753442753694</v>
      </c>
      <c r="L253" s="14">
        <f t="shared" si="43"/>
        <v>24.029513010485864</v>
      </c>
      <c r="M253" s="14">
        <f t="shared" si="43"/>
        <v>24.926262027717982</v>
      </c>
      <c r="N253" s="14">
        <f t="shared" si="43"/>
        <v>25.836405333683633</v>
      </c>
      <c r="O253" s="14">
        <f t="shared" si="43"/>
        <v>26.760316358327945</v>
      </c>
      <c r="P253" s="14">
        <f t="shared" si="43"/>
        <v>27.698452558483741</v>
      </c>
      <c r="Q253" s="14">
        <f t="shared" si="43"/>
        <v>28.65098480600529</v>
      </c>
      <c r="R253" s="14">
        <f t="shared" si="43"/>
        <v>29.619263474376975</v>
      </c>
      <c r="S253" s="14">
        <f t="shared" si="43"/>
        <v>30.596445124048049</v>
      </c>
      <c r="T253" s="14">
        <f t="shared" si="43"/>
        <v>31.574298626805895</v>
      </c>
      <c r="U253" s="14">
        <f t="shared" si="43"/>
        <v>32.552152106697484</v>
      </c>
      <c r="V253" s="14">
        <f t="shared" si="43"/>
        <v>33.530005577446815</v>
      </c>
      <c r="W253" s="14">
        <f t="shared" si="43"/>
        <v>34.507859044540957</v>
      </c>
      <c r="X253" s="14">
        <f t="shared" si="43"/>
        <v>35.485712510173656</v>
      </c>
      <c r="Z253" s="128">
        <v>8</v>
      </c>
      <c r="AA253" s="3" t="s">
        <v>51</v>
      </c>
      <c r="AB253" s="19">
        <f t="shared" si="44"/>
        <v>17.60858750160763</v>
      </c>
      <c r="AC253" s="14">
        <f t="shared" si="44"/>
        <v>18.327976214190599</v>
      </c>
      <c r="AD253" s="14">
        <f t="shared" si="44"/>
        <v>19.181511933293013</v>
      </c>
      <c r="AE253" s="14">
        <f t="shared" si="44"/>
        <v>20.009486733323598</v>
      </c>
      <c r="AF253" s="14">
        <f t="shared" si="44"/>
        <v>20.859143990863615</v>
      </c>
      <c r="AG253" s="14">
        <f t="shared" si="44"/>
        <v>21.718480665795838</v>
      </c>
      <c r="AH253" s="14">
        <f t="shared" si="44"/>
        <v>22.589786969772796</v>
      </c>
      <c r="AI253" s="14">
        <f t="shared" si="44"/>
        <v>23.473265853968666</v>
      </c>
      <c r="AJ253" s="14">
        <f t="shared" si="44"/>
        <v>24.369530619584243</v>
      </c>
      <c r="AK253" s="14">
        <f t="shared" si="44"/>
        <v>25.278968635410187</v>
      </c>
      <c r="AL253" s="14">
        <f t="shared" si="44"/>
        <v>26.201990469155259</v>
      </c>
      <c r="AM253" s="14">
        <f t="shared" si="44"/>
        <v>27.138974834798287</v>
      </c>
      <c r="AN253" s="14">
        <f t="shared" si="44"/>
        <v>28.090385662186289</v>
      </c>
      <c r="AO253" s="14">
        <f t="shared" si="44"/>
        <v>29.056396241010273</v>
      </c>
      <c r="AP253" s="14">
        <f t="shared" si="44"/>
        <v>30.038376052539409</v>
      </c>
      <c r="AQ253" s="14">
        <f t="shared" si="44"/>
        <v>31.029384822553329</v>
      </c>
      <c r="AR253" s="14">
        <f t="shared" si="44"/>
        <v>32.021074952375201</v>
      </c>
      <c r="AS253" s="14">
        <f t="shared" si="44"/>
        <v>33.012765059007258</v>
      </c>
      <c r="AT253" s="14">
        <f t="shared" si="44"/>
        <v>34.004455156367683</v>
      </c>
      <c r="AU253" s="14">
        <f t="shared" si="44"/>
        <v>34.9961452500212</v>
      </c>
      <c r="AV253" s="14">
        <f t="shared" si="44"/>
        <v>35.987835342192625</v>
      </c>
    </row>
    <row r="254" spans="2:48">
      <c r="B254" s="128">
        <v>9</v>
      </c>
      <c r="C254" s="13" t="s">
        <v>52</v>
      </c>
      <c r="D254" s="19">
        <f t="shared" si="43"/>
        <v>139.21936486390666</v>
      </c>
      <c r="E254" s="14">
        <f t="shared" si="43"/>
        <v>144.69141085232945</v>
      </c>
      <c r="F254" s="14">
        <f t="shared" si="43"/>
        <v>150.7266752078624</v>
      </c>
      <c r="G254" s="14">
        <f t="shared" si="43"/>
        <v>156.76359810159849</v>
      </c>
      <c r="H254" s="14">
        <f t="shared" si="43"/>
        <v>162.80052587931789</v>
      </c>
      <c r="I254" s="14">
        <f t="shared" si="43"/>
        <v>168.83745367141907</v>
      </c>
      <c r="J254" s="14">
        <f t="shared" si="43"/>
        <v>174.87438146356254</v>
      </c>
      <c r="K254" s="14">
        <f t="shared" si="43"/>
        <v>180.9113092557065</v>
      </c>
      <c r="L254" s="14">
        <f t="shared" si="43"/>
        <v>186.94823704785003</v>
      </c>
      <c r="M254" s="14">
        <f t="shared" si="43"/>
        <v>192.98516483999404</v>
      </c>
      <c r="N254" s="14">
        <f t="shared" si="43"/>
        <v>199.0220926321376</v>
      </c>
      <c r="O254" s="14">
        <f t="shared" si="43"/>
        <v>205.0590204242815</v>
      </c>
      <c r="P254" s="14">
        <f t="shared" si="43"/>
        <v>211.09594821642503</v>
      </c>
      <c r="Q254" s="14">
        <f t="shared" si="43"/>
        <v>217.13287600856904</v>
      </c>
      <c r="R254" s="14">
        <f t="shared" si="43"/>
        <v>223.16980380071271</v>
      </c>
      <c r="S254" s="14">
        <f t="shared" si="43"/>
        <v>229.20673159285658</v>
      </c>
      <c r="T254" s="14">
        <f t="shared" si="43"/>
        <v>235.24365938500011</v>
      </c>
      <c r="U254" s="14">
        <f t="shared" si="43"/>
        <v>241.28058717714396</v>
      </c>
      <c r="V254" s="14">
        <f t="shared" si="43"/>
        <v>247.31751496928754</v>
      </c>
      <c r="W254" s="14">
        <f t="shared" si="43"/>
        <v>253.35444276143133</v>
      </c>
      <c r="X254" s="14">
        <f t="shared" si="43"/>
        <v>259.39137055357514</v>
      </c>
      <c r="Z254" s="128">
        <v>9</v>
      </c>
      <c r="AA254" s="13" t="s">
        <v>52</v>
      </c>
      <c r="AB254" s="19">
        <f t="shared" si="44"/>
        <v>141.18931887673097</v>
      </c>
      <c r="AC254" s="14">
        <f t="shared" si="44"/>
        <v>146.73879431588995</v>
      </c>
      <c r="AD254" s="14">
        <f t="shared" si="44"/>
        <v>152.85945766205367</v>
      </c>
      <c r="AE254" s="14">
        <f t="shared" si="44"/>
        <v>158.98180301473616</v>
      </c>
      <c r="AF254" s="14">
        <f t="shared" si="44"/>
        <v>165.10415332051028</v>
      </c>
      <c r="AG254" s="14">
        <f t="shared" si="44"/>
        <v>171.22650364086965</v>
      </c>
      <c r="AH254" s="14">
        <f t="shared" si="44"/>
        <v>177.34885396127194</v>
      </c>
      <c r="AI254" s="14">
        <f t="shared" si="44"/>
        <v>183.47120428167477</v>
      </c>
      <c r="AJ254" s="14">
        <f t="shared" si="44"/>
        <v>189.59355460207718</v>
      </c>
      <c r="AK254" s="14">
        <f t="shared" si="44"/>
        <v>195.71590492247998</v>
      </c>
      <c r="AL254" s="14">
        <f t="shared" si="44"/>
        <v>201.83825524288238</v>
      </c>
      <c r="AM254" s="14">
        <f t="shared" si="44"/>
        <v>207.9606055632851</v>
      </c>
      <c r="AN254" s="14">
        <f t="shared" si="44"/>
        <v>214.08295588368748</v>
      </c>
      <c r="AO254" s="14">
        <f t="shared" si="44"/>
        <v>220.20530620409028</v>
      </c>
      <c r="AP254" s="14">
        <f t="shared" si="44"/>
        <v>226.32765652449277</v>
      </c>
      <c r="AQ254" s="14">
        <f t="shared" si="44"/>
        <v>232.45000684489551</v>
      </c>
      <c r="AR254" s="14">
        <f t="shared" si="44"/>
        <v>238.57235716529789</v>
      </c>
      <c r="AS254" s="14">
        <f t="shared" si="44"/>
        <v>244.6947074857006</v>
      </c>
      <c r="AT254" s="14">
        <f t="shared" si="44"/>
        <v>250.81705780610304</v>
      </c>
      <c r="AU254" s="14">
        <f t="shared" si="44"/>
        <v>256.93940812650561</v>
      </c>
      <c r="AV254" s="14">
        <f t="shared" si="44"/>
        <v>263.06175844690819</v>
      </c>
    </row>
    <row r="255" spans="2:48">
      <c r="B255" s="128">
        <v>10</v>
      </c>
      <c r="C255" s="13" t="s">
        <v>53</v>
      </c>
      <c r="D255" s="19">
        <f t="shared" si="43"/>
        <v>10056.754581805337</v>
      </c>
      <c r="E255" s="14">
        <f t="shared" si="43"/>
        <v>10117.687854158568</v>
      </c>
      <c r="F255" s="14">
        <f t="shared" si="43"/>
        <v>10301.578864962943</v>
      </c>
      <c r="G255" s="14">
        <f t="shared" si="43"/>
        <v>10473.592696329561</v>
      </c>
      <c r="H255" s="14">
        <f t="shared" si="43"/>
        <v>10666.113703470579</v>
      </c>
      <c r="I255" s="14">
        <f t="shared" si="43"/>
        <v>10867.657410552354</v>
      </c>
      <c r="J255" s="14">
        <f t="shared" si="43"/>
        <v>11079.410610854055</v>
      </c>
      <c r="K255" s="14">
        <f t="shared" si="43"/>
        <v>11301.266867677028</v>
      </c>
      <c r="L255" s="14">
        <f t="shared" si="43"/>
        <v>11533.617391998407</v>
      </c>
      <c r="M255" s="14">
        <f t="shared" si="43"/>
        <v>11776.734472909071</v>
      </c>
      <c r="N255" s="14">
        <f t="shared" si="43"/>
        <v>12030.935391879482</v>
      </c>
      <c r="O255" s="14">
        <f t="shared" si="43"/>
        <v>12296.521894464322</v>
      </c>
      <c r="P255" s="14">
        <f t="shared" si="43"/>
        <v>12573.869355638784</v>
      </c>
      <c r="Q255" s="14">
        <f t="shared" si="43"/>
        <v>12863.117914562843</v>
      </c>
      <c r="R255" s="14">
        <f t="shared" si="43"/>
        <v>13165.38340087834</v>
      </c>
      <c r="S255" s="14">
        <f t="shared" si="43"/>
        <v>13475.008571728322</v>
      </c>
      <c r="T255" s="14">
        <f t="shared" si="43"/>
        <v>13785.189170930877</v>
      </c>
      <c r="U255" s="14">
        <f t="shared" si="43"/>
        <v>14095.369770133428</v>
      </c>
      <c r="V255" s="14">
        <f t="shared" si="43"/>
        <v>14405.550369335993</v>
      </c>
      <c r="W255" s="14">
        <f t="shared" si="43"/>
        <v>14715.730968538548</v>
      </c>
      <c r="X255" s="14">
        <f t="shared" si="43"/>
        <v>15025.911567741099</v>
      </c>
      <c r="Z255" s="128">
        <v>10</v>
      </c>
      <c r="AA255" s="13" t="s">
        <v>53</v>
      </c>
      <c r="AB255" s="19">
        <f t="shared" si="44"/>
        <v>10365.882400455226</v>
      </c>
      <c r="AC255" s="14">
        <f t="shared" si="44"/>
        <v>10428.678834313583</v>
      </c>
      <c r="AD255" s="14">
        <f t="shared" si="44"/>
        <v>10618.216422614332</v>
      </c>
      <c r="AE255" s="14">
        <f t="shared" si="44"/>
        <v>10795.511666394581</v>
      </c>
      <c r="AF255" s="14">
        <f t="shared" si="44"/>
        <v>10993.944595806206</v>
      </c>
      <c r="AG255" s="14">
        <f t="shared" si="44"/>
        <v>11201.67763543247</v>
      </c>
      <c r="AH255" s="14">
        <f t="shared" si="44"/>
        <v>11419.934067480557</v>
      </c>
      <c r="AI255" s="14">
        <f t="shared" si="44"/>
        <v>11648.604182768639</v>
      </c>
      <c r="AJ255" s="14">
        <f t="shared" si="44"/>
        <v>11888.091220374648</v>
      </c>
      <c r="AK255" s="14">
        <f t="shared" si="44"/>
        <v>12138.67584113979</v>
      </c>
      <c r="AL255" s="14">
        <f t="shared" si="44"/>
        <v>12400.685081612308</v>
      </c>
      <c r="AM255" s="14">
        <f t="shared" si="44"/>
        <v>12674.42996476024</v>
      </c>
      <c r="AN255" s="14">
        <f t="shared" si="44"/>
        <v>12960.297406768765</v>
      </c>
      <c r="AO255" s="14">
        <f t="shared" si="44"/>
        <v>13258.431855490711</v>
      </c>
      <c r="AP255" s="14">
        <f t="shared" si="44"/>
        <v>13569.983447660985</v>
      </c>
      <c r="AQ255" s="14">
        <f t="shared" si="44"/>
        <v>13889.121003873632</v>
      </c>
      <c r="AR255" s="14">
        <f t="shared" si="44"/>
        <v>14208.83106553688</v>
      </c>
      <c r="AS255" s="14">
        <f t="shared" si="44"/>
        <v>14528.541127200135</v>
      </c>
      <c r="AT255" s="14">
        <f t="shared" si="44"/>
        <v>14848.251188863393</v>
      </c>
      <c r="AU255" s="14">
        <f t="shared" si="44"/>
        <v>15167.961250526645</v>
      </c>
      <c r="AV255" s="14">
        <f t="shared" si="44"/>
        <v>15487.671312189892</v>
      </c>
    </row>
    <row r="256" spans="2:48">
      <c r="B256" s="128">
        <v>13</v>
      </c>
      <c r="C256" s="13" t="s">
        <v>55</v>
      </c>
      <c r="D256" s="19">
        <f t="shared" si="43"/>
        <v>16.74742362059828</v>
      </c>
      <c r="E256" s="14">
        <f t="shared" si="43"/>
        <v>16.808937929754737</v>
      </c>
      <c r="F256" s="14">
        <f t="shared" si="43"/>
        <v>16.979758265433684</v>
      </c>
      <c r="G256" s="14">
        <f t="shared" si="43"/>
        <v>17.153667459994725</v>
      </c>
      <c r="H256" s="14">
        <f t="shared" si="43"/>
        <v>17.334592290827562</v>
      </c>
      <c r="I256" s="14">
        <f t="shared" si="43"/>
        <v>17.520131293968706</v>
      </c>
      <c r="J256" s="14">
        <f t="shared" si="43"/>
        <v>17.711122136347861</v>
      </c>
      <c r="K256" s="14">
        <f t="shared" si="43"/>
        <v>17.90751880211549</v>
      </c>
      <c r="L256" s="14">
        <f t="shared" si="43"/>
        <v>18.109531230916829</v>
      </c>
      <c r="M256" s="14">
        <f t="shared" si="43"/>
        <v>18.317305164713034</v>
      </c>
      <c r="N256" s="14">
        <f t="shared" si="43"/>
        <v>18.531010392043022</v>
      </c>
      <c r="O256" s="14">
        <f t="shared" si="43"/>
        <v>18.750808386081538</v>
      </c>
      <c r="P256" s="14">
        <f t="shared" si="43"/>
        <v>18.976900021222747</v>
      </c>
      <c r="Q256" s="14">
        <f t="shared" si="43"/>
        <v>19.209360290127645</v>
      </c>
      <c r="R256" s="14">
        <f t="shared" si="43"/>
        <v>19.448786306649204</v>
      </c>
      <c r="S256" s="14">
        <f t="shared" si="43"/>
        <v>19.692150710738279</v>
      </c>
      <c r="T256" s="14">
        <f t="shared" si="43"/>
        <v>19.93581234117012</v>
      </c>
      <c r="U256" s="14">
        <f t="shared" si="43"/>
        <v>20.179473971601983</v>
      </c>
      <c r="V256" s="14">
        <f t="shared" si="43"/>
        <v>20.423135602033884</v>
      </c>
      <c r="W256" s="14">
        <f t="shared" si="43"/>
        <v>20.666797232465743</v>
      </c>
      <c r="X256" s="14">
        <f t="shared" si="43"/>
        <v>20.910458862897592</v>
      </c>
      <c r="Z256" s="128">
        <v>13</v>
      </c>
      <c r="AA256" s="13" t="s">
        <v>55</v>
      </c>
      <c r="AB256" s="19">
        <f t="shared" si="44"/>
        <v>17.160044832487159</v>
      </c>
      <c r="AC256" s="14">
        <f t="shared" si="44"/>
        <v>17.22023559164197</v>
      </c>
      <c r="AD256" s="14">
        <f t="shared" si="44"/>
        <v>17.396344326137722</v>
      </c>
      <c r="AE256" s="14">
        <f t="shared" si="44"/>
        <v>17.57558232898235</v>
      </c>
      <c r="AF256" s="14">
        <f t="shared" si="44"/>
        <v>17.762050354197818</v>
      </c>
      <c r="AG256" s="14">
        <f t="shared" si="44"/>
        <v>17.953273896343728</v>
      </c>
      <c r="AH256" s="14">
        <f t="shared" si="44"/>
        <v>18.150116309695495</v>
      </c>
      <c r="AI256" s="14">
        <f t="shared" si="44"/>
        <v>18.352530169797902</v>
      </c>
      <c r="AJ256" s="14">
        <f t="shared" si="44"/>
        <v>18.56073184848605</v>
      </c>
      <c r="AK256" s="14">
        <f t="shared" si="44"/>
        <v>18.774871552961908</v>
      </c>
      <c r="AL256" s="14">
        <f t="shared" si="44"/>
        <v>18.995124273740025</v>
      </c>
      <c r="AM256" s="14">
        <f t="shared" si="44"/>
        <v>19.221656431204764</v>
      </c>
      <c r="AN256" s="14">
        <f t="shared" si="44"/>
        <v>19.454675054133112</v>
      </c>
      <c r="AO256" s="14">
        <f t="shared" si="44"/>
        <v>19.694257432808662</v>
      </c>
      <c r="AP256" s="14">
        <f t="shared" si="44"/>
        <v>19.94101897543818</v>
      </c>
      <c r="AQ256" s="14">
        <f t="shared" si="44"/>
        <v>20.191839569818846</v>
      </c>
      <c r="AR256" s="14">
        <f t="shared" si="44"/>
        <v>20.442966496952806</v>
      </c>
      <c r="AS256" s="14">
        <f t="shared" si="44"/>
        <v>20.694093424086802</v>
      </c>
      <c r="AT256" s="14">
        <f t="shared" si="44"/>
        <v>20.945220351220826</v>
      </c>
      <c r="AU256" s="14">
        <f t="shared" si="44"/>
        <v>21.196347278354803</v>
      </c>
      <c r="AV256" s="14">
        <f t="shared" si="44"/>
        <v>21.447474205488774</v>
      </c>
    </row>
    <row r="257" spans="2:48">
      <c r="B257" s="128">
        <v>14</v>
      </c>
      <c r="C257" s="13" t="s">
        <v>56</v>
      </c>
      <c r="D257" s="19">
        <f t="shared" si="43"/>
        <v>216.99070243113221</v>
      </c>
      <c r="E257" s="14">
        <f t="shared" si="43"/>
        <v>221.34640126914118</v>
      </c>
      <c r="F257" s="14">
        <f t="shared" si="43"/>
        <v>225.35470479796845</v>
      </c>
      <c r="G257" s="14">
        <f t="shared" si="43"/>
        <v>229.43393536265347</v>
      </c>
      <c r="H257" s="14">
        <f t="shared" si="43"/>
        <v>233.58699930053334</v>
      </c>
      <c r="I257" s="14">
        <f t="shared" si="43"/>
        <v>237.81523927774066</v>
      </c>
      <c r="J257" s="14">
        <f t="shared" si="43"/>
        <v>242.12001610561572</v>
      </c>
      <c r="K257" s="14">
        <f t="shared" si="43"/>
        <v>246.50271520455289</v>
      </c>
      <c r="L257" s="14">
        <f t="shared" si="43"/>
        <v>250.96474707283639</v>
      </c>
      <c r="M257" s="14">
        <f t="shared" si="43"/>
        <v>255.50754774067252</v>
      </c>
      <c r="N257" s="14">
        <f t="shared" si="43"/>
        <v>260.13257923235329</v>
      </c>
      <c r="O257" s="14">
        <f t="shared" si="43"/>
        <v>264.84133003678312</v>
      </c>
      <c r="P257" s="14">
        <f t="shared" si="43"/>
        <v>269.63531558652483</v>
      </c>
      <c r="Q257" s="14">
        <f t="shared" si="43"/>
        <v>274.5160787455165</v>
      </c>
      <c r="R257" s="14">
        <f t="shared" si="43"/>
        <v>279.48519030561528</v>
      </c>
      <c r="S257" s="14">
        <f t="shared" si="43"/>
        <v>284.54424949213217</v>
      </c>
      <c r="T257" s="14">
        <f t="shared" si="43"/>
        <v>289.69488447851421</v>
      </c>
      <c r="U257" s="14">
        <f t="shared" si="43"/>
        <v>294.9387529103455</v>
      </c>
      <c r="V257" s="14">
        <f t="shared" si="43"/>
        <v>300.27754243883282</v>
      </c>
      <c r="W257" s="14">
        <f t="shared" si="43"/>
        <v>305.71297126394762</v>
      </c>
      <c r="X257" s="14">
        <f t="shared" si="43"/>
        <v>311.24678868740057</v>
      </c>
      <c r="Z257" s="128">
        <v>14</v>
      </c>
      <c r="AA257" s="13" t="s">
        <v>56</v>
      </c>
      <c r="AB257" s="19">
        <f t="shared" si="44"/>
        <v>223.66316653088953</v>
      </c>
      <c r="AC257" s="14">
        <f t="shared" si="44"/>
        <v>228.15280310816732</v>
      </c>
      <c r="AD257" s="14">
        <f t="shared" si="44"/>
        <v>232.28436197050596</v>
      </c>
      <c r="AE257" s="14">
        <f t="shared" si="44"/>
        <v>236.48902887505503</v>
      </c>
      <c r="AF257" s="14">
        <f t="shared" si="44"/>
        <v>240.76979952902474</v>
      </c>
      <c r="AG257" s="14">
        <f t="shared" si="44"/>
        <v>245.12805788553121</v>
      </c>
      <c r="AH257" s="14">
        <f t="shared" si="44"/>
        <v>249.56520660086343</v>
      </c>
      <c r="AI257" s="14">
        <f t="shared" si="44"/>
        <v>254.08267369709293</v>
      </c>
      <c r="AJ257" s="14">
        <f t="shared" si="44"/>
        <v>258.68191304532616</v>
      </c>
      <c r="AK257" s="14">
        <f t="shared" si="44"/>
        <v>263.3644048336983</v>
      </c>
      <c r="AL257" s="14">
        <f t="shared" si="44"/>
        <v>268.13165604374819</v>
      </c>
      <c r="AM257" s="14">
        <f t="shared" si="44"/>
        <v>272.98520093541424</v>
      </c>
      <c r="AN257" s="14">
        <f t="shared" si="44"/>
        <v>277.92660154081057</v>
      </c>
      <c r="AO257" s="14">
        <f t="shared" si="44"/>
        <v>282.95744816694105</v>
      </c>
      <c r="AP257" s="14">
        <f t="shared" si="44"/>
        <v>288.07935990751292</v>
      </c>
      <c r="AQ257" s="14">
        <f t="shared" si="44"/>
        <v>293.29398516401523</v>
      </c>
      <c r="AR257" s="14">
        <f t="shared" si="44"/>
        <v>298.60300217622859</v>
      </c>
      <c r="AS257" s="14">
        <f t="shared" si="44"/>
        <v>304.00811956233855</v>
      </c>
      <c r="AT257" s="14">
        <f t="shared" si="44"/>
        <v>309.51107686882688</v>
      </c>
      <c r="AU257" s="14">
        <f t="shared" si="44"/>
        <v>315.11364513031407</v>
      </c>
      <c r="AV257" s="14">
        <f t="shared" si="44"/>
        <v>320.81762743953811</v>
      </c>
    </row>
    <row r="258" spans="2:48">
      <c r="B258" s="128">
        <v>18</v>
      </c>
      <c r="C258" s="13" t="s">
        <v>58</v>
      </c>
      <c r="D258" s="19">
        <f t="shared" si="43"/>
        <v>12864.370721392166</v>
      </c>
      <c r="E258" s="14">
        <f t="shared" si="43"/>
        <v>13141.346737387936</v>
      </c>
      <c r="F258" s="14">
        <f t="shared" si="43"/>
        <v>13471.436087636619</v>
      </c>
      <c r="G258" s="14">
        <f t="shared" si="43"/>
        <v>13828.821163562801</v>
      </c>
      <c r="H258" s="14">
        <f t="shared" si="43"/>
        <v>14210.474262787991</v>
      </c>
      <c r="I258" s="14">
        <f t="shared" si="43"/>
        <v>14601.251327301674</v>
      </c>
      <c r="J258" s="14">
        <f t="shared" si="43"/>
        <v>15002.10369612933</v>
      </c>
      <c r="K258" s="14">
        <f t="shared" si="43"/>
        <v>15412.93891816066</v>
      </c>
      <c r="L258" s="14">
        <f t="shared" si="43"/>
        <v>15834.204619863367</v>
      </c>
      <c r="M258" s="14">
        <f t="shared" si="43"/>
        <v>16266.329973056663</v>
      </c>
      <c r="N258" s="14">
        <f t="shared" si="43"/>
        <v>16709.486936750513</v>
      </c>
      <c r="O258" s="14">
        <f t="shared" si="43"/>
        <v>17164.058237161433</v>
      </c>
      <c r="P258" s="14">
        <f t="shared" si="43"/>
        <v>17630.437644262332</v>
      </c>
      <c r="Q258" s="14">
        <f t="shared" si="43"/>
        <v>18108.788678819223</v>
      </c>
      <c r="R258" s="14">
        <f t="shared" si="43"/>
        <v>18600.375333158932</v>
      </c>
      <c r="S258" s="14">
        <f t="shared" si="43"/>
        <v>19099.450887986979</v>
      </c>
      <c r="T258" s="14">
        <f t="shared" si="43"/>
        <v>19599.058231804793</v>
      </c>
      <c r="U258" s="14">
        <f t="shared" si="43"/>
        <v>20098.635241153326</v>
      </c>
      <c r="V258" s="14">
        <f t="shared" si="43"/>
        <v>20598.187234625562</v>
      </c>
      <c r="W258" s="14">
        <f t="shared" si="43"/>
        <v>21097.718598296797</v>
      </c>
      <c r="X258" s="14">
        <f t="shared" si="43"/>
        <v>21597.23294922437</v>
      </c>
      <c r="Z258" s="128">
        <v>18</v>
      </c>
      <c r="AA258" s="13" t="s">
        <v>58</v>
      </c>
      <c r="AB258" s="19">
        <f t="shared" si="44"/>
        <v>13249.80719146376</v>
      </c>
      <c r="AC258" s="14">
        <f t="shared" si="44"/>
        <v>13535.017085346195</v>
      </c>
      <c r="AD258" s="14">
        <f t="shared" si="44"/>
        <v>13874.97736929052</v>
      </c>
      <c r="AE258" s="14">
        <f t="shared" si="44"/>
        <v>14243.184342375851</v>
      </c>
      <c r="AF258" s="14">
        <f t="shared" si="44"/>
        <v>14636.427576413385</v>
      </c>
      <c r="AG258" s="14">
        <f t="shared" si="44"/>
        <v>15039.084435875846</v>
      </c>
      <c r="AH258" s="14">
        <f t="shared" si="44"/>
        <v>15452.134182346455</v>
      </c>
      <c r="AI258" s="14">
        <f t="shared" si="44"/>
        <v>15875.480682928173</v>
      </c>
      <c r="AJ258" s="14">
        <f t="shared" si="44"/>
        <v>16309.584758863983</v>
      </c>
      <c r="AK258" s="14">
        <f t="shared" si="44"/>
        <v>16754.887785081857</v>
      </c>
      <c r="AL258" s="14">
        <f t="shared" si="44"/>
        <v>17211.56751651959</v>
      </c>
      <c r="AM258" s="14">
        <f t="shared" si="44"/>
        <v>17680.017938900193</v>
      </c>
      <c r="AN258" s="14">
        <f t="shared" si="44"/>
        <v>18160.644786389475</v>
      </c>
      <c r="AO258" s="14">
        <f t="shared" si="44"/>
        <v>18653.616385736714</v>
      </c>
      <c r="AP258" s="14">
        <f t="shared" si="44"/>
        <v>19160.235190224521</v>
      </c>
      <c r="AQ258" s="14">
        <f t="shared" si="44"/>
        <v>19674.575914781864</v>
      </c>
      <c r="AR258" s="14">
        <f t="shared" si="44"/>
        <v>20189.465541923306</v>
      </c>
      <c r="AS258" s="14">
        <f t="shared" si="44"/>
        <v>20704.324405362728</v>
      </c>
      <c r="AT258" s="14">
        <f t="shared" si="44"/>
        <v>21219.157898951202</v>
      </c>
      <c r="AU258" s="14">
        <f t="shared" si="44"/>
        <v>21733.970470826975</v>
      </c>
      <c r="AV258" s="14">
        <f t="shared" si="44"/>
        <v>22248.765789228783</v>
      </c>
    </row>
    <row r="259" spans="2:48">
      <c r="B259" s="128">
        <v>20</v>
      </c>
      <c r="C259" s="13" t="s">
        <v>59</v>
      </c>
      <c r="D259" s="19">
        <f t="shared" si="43"/>
        <v>0</v>
      </c>
      <c r="E259" s="14">
        <f t="shared" si="43"/>
        <v>0</v>
      </c>
      <c r="F259" s="14">
        <f t="shared" si="43"/>
        <v>0</v>
      </c>
      <c r="G259" s="14">
        <f t="shared" si="43"/>
        <v>0</v>
      </c>
      <c r="H259" s="14">
        <f t="shared" si="43"/>
        <v>0</v>
      </c>
      <c r="I259" s="14">
        <f t="shared" si="43"/>
        <v>0</v>
      </c>
      <c r="J259" s="14">
        <f t="shared" si="43"/>
        <v>0</v>
      </c>
      <c r="K259" s="14">
        <f t="shared" si="43"/>
        <v>0</v>
      </c>
      <c r="L259" s="14">
        <f t="shared" si="43"/>
        <v>0</v>
      </c>
      <c r="M259" s="14">
        <f t="shared" si="43"/>
        <v>0</v>
      </c>
      <c r="N259" s="14">
        <f t="shared" si="43"/>
        <v>0</v>
      </c>
      <c r="O259" s="14">
        <f t="shared" si="43"/>
        <v>0</v>
      </c>
      <c r="P259" s="14">
        <f t="shared" si="43"/>
        <v>0</v>
      </c>
      <c r="Q259" s="14">
        <f t="shared" si="43"/>
        <v>0</v>
      </c>
      <c r="R259" s="14">
        <f t="shared" si="43"/>
        <v>0</v>
      </c>
      <c r="S259" s="14">
        <f t="shared" si="43"/>
        <v>0</v>
      </c>
      <c r="T259" s="14">
        <f t="shared" si="43"/>
        <v>0</v>
      </c>
      <c r="U259" s="14">
        <f t="shared" si="43"/>
        <v>0</v>
      </c>
      <c r="V259" s="14">
        <f t="shared" si="43"/>
        <v>0</v>
      </c>
      <c r="W259" s="14">
        <f t="shared" si="43"/>
        <v>0</v>
      </c>
      <c r="X259" s="14">
        <f t="shared" si="43"/>
        <v>0</v>
      </c>
      <c r="Z259" s="128">
        <v>20</v>
      </c>
      <c r="AA259" s="13" t="s">
        <v>59</v>
      </c>
      <c r="AB259" s="19">
        <f t="shared" si="44"/>
        <v>0</v>
      </c>
      <c r="AC259" s="14">
        <f t="shared" si="44"/>
        <v>0</v>
      </c>
      <c r="AD259" s="14">
        <f t="shared" si="44"/>
        <v>0</v>
      </c>
      <c r="AE259" s="14">
        <f t="shared" si="44"/>
        <v>0</v>
      </c>
      <c r="AF259" s="14">
        <f t="shared" si="44"/>
        <v>0</v>
      </c>
      <c r="AG259" s="14">
        <f t="shared" si="44"/>
        <v>0</v>
      </c>
      <c r="AH259" s="14">
        <f t="shared" si="44"/>
        <v>0</v>
      </c>
      <c r="AI259" s="14">
        <f t="shared" si="44"/>
        <v>0</v>
      </c>
      <c r="AJ259" s="14">
        <f t="shared" si="44"/>
        <v>0</v>
      </c>
      <c r="AK259" s="14">
        <f t="shared" si="44"/>
        <v>0</v>
      </c>
      <c r="AL259" s="14">
        <f t="shared" si="44"/>
        <v>0</v>
      </c>
      <c r="AM259" s="14">
        <f t="shared" si="44"/>
        <v>0</v>
      </c>
      <c r="AN259" s="14">
        <f t="shared" si="44"/>
        <v>0</v>
      </c>
      <c r="AO259" s="14">
        <f t="shared" si="44"/>
        <v>0</v>
      </c>
      <c r="AP259" s="14">
        <f t="shared" si="44"/>
        <v>0</v>
      </c>
      <c r="AQ259" s="14">
        <f t="shared" si="44"/>
        <v>0</v>
      </c>
      <c r="AR259" s="14">
        <f t="shared" si="44"/>
        <v>0</v>
      </c>
      <c r="AS259" s="14">
        <f t="shared" si="44"/>
        <v>0</v>
      </c>
      <c r="AT259" s="14">
        <f t="shared" si="44"/>
        <v>0</v>
      </c>
      <c r="AU259" s="14">
        <f t="shared" si="44"/>
        <v>0</v>
      </c>
      <c r="AV259" s="14">
        <f t="shared" si="44"/>
        <v>0</v>
      </c>
    </row>
    <row r="260" spans="2:48">
      <c r="B260" s="128">
        <v>21</v>
      </c>
      <c r="C260" s="13" t="s">
        <v>60</v>
      </c>
      <c r="D260" s="19">
        <f t="shared" si="43"/>
        <v>132.82985146598875</v>
      </c>
      <c r="E260" s="14">
        <f t="shared" si="43"/>
        <v>142.6125506135437</v>
      </c>
      <c r="F260" s="14">
        <f t="shared" si="43"/>
        <v>152.22416866468242</v>
      </c>
      <c r="G260" s="14">
        <f t="shared" si="43"/>
        <v>161.71726982306865</v>
      </c>
      <c r="H260" s="14">
        <f t="shared" si="43"/>
        <v>171.08945665386295</v>
      </c>
      <c r="I260" s="14">
        <f t="shared" si="43"/>
        <v>180.31543802470998</v>
      </c>
      <c r="J260" s="14">
        <f t="shared" si="43"/>
        <v>189.41802863710032</v>
      </c>
      <c r="K260" s="14">
        <f t="shared" si="43"/>
        <v>198.37435063531373</v>
      </c>
      <c r="L260" s="14">
        <f t="shared" si="43"/>
        <v>207.21858734400942</v>
      </c>
      <c r="M260" s="14">
        <f t="shared" si="43"/>
        <v>215.93290715724515</v>
      </c>
      <c r="N260" s="14">
        <f t="shared" si="43"/>
        <v>224.53377217888035</v>
      </c>
      <c r="O260" s="14">
        <f t="shared" si="43"/>
        <v>233.00220203351361</v>
      </c>
      <c r="P260" s="14">
        <f t="shared" si="43"/>
        <v>241.3213080609049</v>
      </c>
      <c r="Q260" s="14">
        <f t="shared" si="43"/>
        <v>249.52265882189235</v>
      </c>
      <c r="R260" s="14">
        <f t="shared" si="43"/>
        <v>257.69683683107542</v>
      </c>
      <c r="S260" s="14">
        <f t="shared" si="43"/>
        <v>265.87074574615627</v>
      </c>
      <c r="T260" s="14">
        <f t="shared" si="43"/>
        <v>274.0446546612373</v>
      </c>
      <c r="U260" s="14">
        <f t="shared" si="43"/>
        <v>282.21856357631833</v>
      </c>
      <c r="V260" s="14">
        <f t="shared" si="43"/>
        <v>290.39247249139913</v>
      </c>
      <c r="W260" s="14">
        <f t="shared" si="43"/>
        <v>298.56638140647999</v>
      </c>
      <c r="X260" s="14">
        <f t="shared" si="43"/>
        <v>306.74029032156091</v>
      </c>
      <c r="Z260" s="128">
        <v>21</v>
      </c>
      <c r="AA260" s="13" t="s">
        <v>60</v>
      </c>
      <c r="AB260" s="19">
        <f t="shared" si="44"/>
        <v>137.25175722129154</v>
      </c>
      <c r="AC260" s="14">
        <f t="shared" si="44"/>
        <v>147.3601224234686</v>
      </c>
      <c r="AD260" s="14">
        <f t="shared" si="44"/>
        <v>157.29171123952972</v>
      </c>
      <c r="AE260" s="14">
        <f t="shared" si="44"/>
        <v>167.10083773547859</v>
      </c>
      <c r="AF260" s="14">
        <f t="shared" si="44"/>
        <v>176.78502466587005</v>
      </c>
      <c r="AG260" s="14">
        <f t="shared" si="44"/>
        <v>186.31813895655262</v>
      </c>
      <c r="AH260" s="14">
        <f t="shared" si="44"/>
        <v>195.7237548104294</v>
      </c>
      <c r="AI260" s="14">
        <f t="shared" si="44"/>
        <v>204.97823276796331</v>
      </c>
      <c r="AJ260" s="14">
        <f t="shared" si="44"/>
        <v>214.1168941166915</v>
      </c>
      <c r="AK260" s="14">
        <f t="shared" si="44"/>
        <v>223.12131363650985</v>
      </c>
      <c r="AL260" s="14">
        <f t="shared" si="44"/>
        <v>232.00850145471529</v>
      </c>
      <c r="AM260" s="14">
        <f t="shared" si="44"/>
        <v>240.75884533920927</v>
      </c>
      <c r="AN260" s="14">
        <f t="shared" si="44"/>
        <v>249.35489440625238</v>
      </c>
      <c r="AO260" s="14">
        <f t="shared" si="44"/>
        <v>257.82926813407317</v>
      </c>
      <c r="AP260" s="14">
        <f t="shared" si="44"/>
        <v>266.27556452918191</v>
      </c>
      <c r="AQ260" s="14">
        <f t="shared" si="44"/>
        <v>274.72158287204581</v>
      </c>
      <c r="AR260" s="14">
        <f t="shared" si="44"/>
        <v>283.16760121490995</v>
      </c>
      <c r="AS260" s="14">
        <f t="shared" si="44"/>
        <v>291.61361955777392</v>
      </c>
      <c r="AT260" s="14">
        <f t="shared" si="44"/>
        <v>300.05963790063788</v>
      </c>
      <c r="AU260" s="14">
        <f t="shared" si="44"/>
        <v>308.50565624350173</v>
      </c>
      <c r="AV260" s="14">
        <f t="shared" si="44"/>
        <v>316.9516745863657</v>
      </c>
    </row>
    <row r="261" spans="2:48">
      <c r="B261" s="128">
        <v>22</v>
      </c>
      <c r="C261" s="13" t="s">
        <v>61</v>
      </c>
      <c r="D261" s="19">
        <f t="shared" si="43"/>
        <v>1110.392210196703</v>
      </c>
      <c r="E261" s="14">
        <f t="shared" si="43"/>
        <v>1137.7846766283315</v>
      </c>
      <c r="F261" s="14">
        <f t="shared" si="43"/>
        <v>1174.1833716557496</v>
      </c>
      <c r="G261" s="14">
        <f t="shared" si="43"/>
        <v>1208.6117911337967</v>
      </c>
      <c r="H261" s="14">
        <f t="shared" si="43"/>
        <v>1243.0100673691861</v>
      </c>
      <c r="I261" s="14">
        <f t="shared" si="43"/>
        <v>1276.619402377941</v>
      </c>
      <c r="J261" s="14">
        <f t="shared" si="43"/>
        <v>1309.6096787739602</v>
      </c>
      <c r="K261" s="14">
        <f t="shared" si="43"/>
        <v>1341.8628401947306</v>
      </c>
      <c r="L261" s="14">
        <f t="shared" si="43"/>
        <v>1373.4997644468367</v>
      </c>
      <c r="M261" s="14">
        <f t="shared" si="43"/>
        <v>1404.6309951680112</v>
      </c>
      <c r="N261" s="14">
        <f t="shared" si="43"/>
        <v>1435.1555524890387</v>
      </c>
      <c r="O261" s="14">
        <f t="shared" si="43"/>
        <v>1465.0892590113217</v>
      </c>
      <c r="P261" s="14">
        <f t="shared" si="43"/>
        <v>1494.4726628516728</v>
      </c>
      <c r="Q261" s="14">
        <f t="shared" si="43"/>
        <v>1523.2797907589666</v>
      </c>
      <c r="R261" s="14">
        <f t="shared" si="43"/>
        <v>1552.5281963127795</v>
      </c>
      <c r="S261" s="14">
        <f t="shared" si="43"/>
        <v>1582.2092869619978</v>
      </c>
      <c r="T261" s="14">
        <f t="shared" si="43"/>
        <v>1611.9232792797163</v>
      </c>
      <c r="U261" s="14">
        <f t="shared" si="43"/>
        <v>1641.6372715974353</v>
      </c>
      <c r="V261" s="14">
        <f t="shared" si="43"/>
        <v>1671.3512639151518</v>
      </c>
      <c r="W261" s="14">
        <f t="shared" si="43"/>
        <v>1701.0652562328696</v>
      </c>
      <c r="X261" s="14">
        <f t="shared" si="43"/>
        <v>1730.7792485505861</v>
      </c>
      <c r="Z261" s="128">
        <v>22</v>
      </c>
      <c r="AA261" s="13" t="s">
        <v>61</v>
      </c>
      <c r="AB261" s="19">
        <f t="shared" si="44"/>
        <v>1147.3571668741513</v>
      </c>
      <c r="AC261" s="14">
        <f t="shared" si="44"/>
        <v>1175.6615285132887</v>
      </c>
      <c r="AD261" s="14">
        <f t="shared" si="44"/>
        <v>1213.2719360981696</v>
      </c>
      <c r="AE261" s="14">
        <f t="shared" si="44"/>
        <v>1248.8464776606411</v>
      </c>
      <c r="AF261" s="14">
        <f t="shared" si="44"/>
        <v>1284.3898725119063</v>
      </c>
      <c r="AG261" s="14">
        <f t="shared" si="44"/>
        <v>1319.1180622831025</v>
      </c>
      <c r="AH261" s="14">
        <f t="shared" si="44"/>
        <v>1353.2065849803455</v>
      </c>
      <c r="AI261" s="14">
        <f t="shared" si="44"/>
        <v>1386.5334541448135</v>
      </c>
      <c r="AJ261" s="14">
        <f t="shared" si="44"/>
        <v>1419.2235716052719</v>
      </c>
      <c r="AK261" s="14">
        <f t="shared" si="44"/>
        <v>1451.3911609971544</v>
      </c>
      <c r="AL261" s="14">
        <f t="shared" si="44"/>
        <v>1482.931880831399</v>
      </c>
      <c r="AM261" s="14">
        <f t="shared" si="44"/>
        <v>1513.862080443809</v>
      </c>
      <c r="AN261" s="14">
        <f t="shared" si="44"/>
        <v>1544.2236577980054</v>
      </c>
      <c r="AO261" s="14">
        <f t="shared" si="44"/>
        <v>1573.9897749933323</v>
      </c>
      <c r="AP261" s="14">
        <f t="shared" si="44"/>
        <v>1604.2118599680323</v>
      </c>
      <c r="AQ261" s="14">
        <f t="shared" si="44"/>
        <v>1634.8810341249628</v>
      </c>
      <c r="AR261" s="14">
        <f t="shared" si="44"/>
        <v>1665.5842052469384</v>
      </c>
      <c r="AS261" s="14">
        <f t="shared" si="44"/>
        <v>1696.2873763689138</v>
      </c>
      <c r="AT261" s="14">
        <f t="shared" si="44"/>
        <v>1726.9905474908874</v>
      </c>
      <c r="AU261" s="14">
        <f t="shared" si="44"/>
        <v>1757.6937186128614</v>
      </c>
      <c r="AV261" s="14">
        <f t="shared" si="44"/>
        <v>1788.396889734835</v>
      </c>
    </row>
    <row r="262" spans="2:48">
      <c r="B262" s="128">
        <v>23</v>
      </c>
      <c r="C262" s="13" t="s">
        <v>62</v>
      </c>
      <c r="D262" s="19">
        <f t="shared" si="43"/>
        <v>1798.4345404410551</v>
      </c>
      <c r="E262" s="14">
        <f t="shared" si="43"/>
        <v>1861.6492010959666</v>
      </c>
      <c r="F262" s="14">
        <f t="shared" si="43"/>
        <v>1923.948556373854</v>
      </c>
      <c r="G262" s="14">
        <f t="shared" si="43"/>
        <v>1985.8804507138736</v>
      </c>
      <c r="H262" s="14">
        <f t="shared" si="43"/>
        <v>2051.3434366222637</v>
      </c>
      <c r="I262" s="14">
        <f t="shared" si="43"/>
        <v>2118.6816294744717</v>
      </c>
      <c r="J262" s="14">
        <f t="shared" si="43"/>
        <v>2188.0128543170385</v>
      </c>
      <c r="K262" s="14">
        <f t="shared" si="43"/>
        <v>2259.3394800107462</v>
      </c>
      <c r="L262" s="14">
        <f t="shared" si="43"/>
        <v>2332.7339932418845</v>
      </c>
      <c r="M262" s="14">
        <f t="shared" si="43"/>
        <v>2408.2509753231702</v>
      </c>
      <c r="N262" s="14">
        <f t="shared" si="43"/>
        <v>2485.9527859626264</v>
      </c>
      <c r="O262" s="14">
        <f t="shared" si="43"/>
        <v>2565.8989409875358</v>
      </c>
      <c r="P262" s="14">
        <f t="shared" si="43"/>
        <v>2648.1634274843727</v>
      </c>
      <c r="Q262" s="14">
        <f t="shared" si="43"/>
        <v>2732.7738712178516</v>
      </c>
      <c r="R262" s="14">
        <f t="shared" si="43"/>
        <v>2819.9502254241988</v>
      </c>
      <c r="S262" s="14">
        <f t="shared" si="43"/>
        <v>2908.5773284523257</v>
      </c>
      <c r="T262" s="14">
        <f t="shared" si="43"/>
        <v>2997.3139181039919</v>
      </c>
      <c r="U262" s="14">
        <f t="shared" si="43"/>
        <v>3086.0505077560329</v>
      </c>
      <c r="V262" s="14">
        <f t="shared" si="43"/>
        <v>3174.7870974080042</v>
      </c>
      <c r="W262" s="14">
        <f t="shared" si="43"/>
        <v>3263.5236870599929</v>
      </c>
      <c r="X262" s="14">
        <f t="shared" si="43"/>
        <v>3352.2602767119774</v>
      </c>
      <c r="Z262" s="128">
        <v>23</v>
      </c>
      <c r="AA262" s="13" t="s">
        <v>62</v>
      </c>
      <c r="AB262" s="19">
        <f t="shared" si="44"/>
        <v>1817.5459277100961</v>
      </c>
      <c r="AC262" s="14">
        <f t="shared" si="44"/>
        <v>1881.4839689351461</v>
      </c>
      <c r="AD262" s="14">
        <f t="shared" si="44"/>
        <v>1944.3962089399583</v>
      </c>
      <c r="AE262" s="14">
        <f t="shared" si="44"/>
        <v>2006.9364571454842</v>
      </c>
      <c r="AF262" s="14">
        <f t="shared" si="44"/>
        <v>2073.0441937888618</v>
      </c>
      <c r="AG262" s="14">
        <f t="shared" si="44"/>
        <v>2141.0462502901264</v>
      </c>
      <c r="AH262" s="14">
        <f t="shared" si="44"/>
        <v>2211.0616980010027</v>
      </c>
      <c r="AI262" s="14">
        <f t="shared" si="44"/>
        <v>2283.0929147627016</v>
      </c>
      <c r="AJ262" s="14">
        <f t="shared" si="44"/>
        <v>2357.2131288447681</v>
      </c>
      <c r="AK262" s="14">
        <f t="shared" si="44"/>
        <v>2433.4774781149281</v>
      </c>
      <c r="AL262" s="14">
        <f t="shared" si="44"/>
        <v>2511.9489589148334</v>
      </c>
      <c r="AM262" s="14">
        <f t="shared" si="44"/>
        <v>2592.6876945900181</v>
      </c>
      <c r="AN262" s="14">
        <f t="shared" si="44"/>
        <v>2675.7684274966123</v>
      </c>
      <c r="AO262" s="14">
        <f t="shared" si="44"/>
        <v>2761.2190654048472</v>
      </c>
      <c r="AP262" s="14">
        <f t="shared" si="44"/>
        <v>2849.2618068555521</v>
      </c>
      <c r="AQ262" s="14">
        <f t="shared" si="44"/>
        <v>2938.7701065164406</v>
      </c>
      <c r="AR262" s="14">
        <f t="shared" si="44"/>
        <v>3028.3890104512234</v>
      </c>
      <c r="AS262" s="14">
        <f t="shared" si="44"/>
        <v>3118.0079143863841</v>
      </c>
      <c r="AT262" s="14">
        <f t="shared" si="44"/>
        <v>3207.6268183214747</v>
      </c>
      <c r="AU262" s="14">
        <f t="shared" si="44"/>
        <v>3297.2457222565849</v>
      </c>
      <c r="AV262" s="14">
        <f t="shared" si="44"/>
        <v>3386.8646261916888</v>
      </c>
    </row>
    <row r="263" spans="2:48">
      <c r="B263" s="128">
        <v>26</v>
      </c>
      <c r="C263" s="13" t="s">
        <v>63</v>
      </c>
      <c r="D263" s="19">
        <f t="shared" si="43"/>
        <v>84.974000000000004</v>
      </c>
      <c r="E263" s="14">
        <f t="shared" si="43"/>
        <v>86.569000000000003</v>
      </c>
      <c r="F263" s="14">
        <f t="shared" si="43"/>
        <v>88.164000000000001</v>
      </c>
      <c r="G263" s="14">
        <f t="shared" si="43"/>
        <v>89.759</v>
      </c>
      <c r="H263" s="14">
        <f t="shared" si="43"/>
        <v>90.533231116608491</v>
      </c>
      <c r="I263" s="14">
        <f t="shared" si="43"/>
        <v>93.42276342192109</v>
      </c>
      <c r="J263" s="14">
        <f t="shared" si="43"/>
        <v>94.6167469448079</v>
      </c>
      <c r="K263" s="14">
        <f t="shared" si="43"/>
        <v>96.514690232390592</v>
      </c>
      <c r="L263" s="14">
        <f t="shared" si="43"/>
        <v>97.733999999999995</v>
      </c>
      <c r="M263" s="14">
        <f t="shared" si="43"/>
        <v>99.328999999999994</v>
      </c>
      <c r="N263" s="14">
        <f t="shared" si="43"/>
        <v>100.92400000000001</v>
      </c>
      <c r="O263" s="14">
        <f t="shared" si="43"/>
        <v>102.51900000000001</v>
      </c>
      <c r="P263" s="14">
        <f t="shared" si="43"/>
        <v>104.21207318953049</v>
      </c>
      <c r="Q263" s="14">
        <f t="shared" si="43"/>
        <v>105.8798201343384</v>
      </c>
      <c r="R263" s="14">
        <f t="shared" si="43"/>
        <v>91.778383743782356</v>
      </c>
      <c r="S263" s="14">
        <f t="shared" si="43"/>
        <v>93.818462394783268</v>
      </c>
      <c r="T263" s="14">
        <f t="shared" si="43"/>
        <v>110.494</v>
      </c>
      <c r="U263" s="14">
        <f t="shared" si="43"/>
        <v>112.90976888339151</v>
      </c>
      <c r="V263" s="14">
        <f t="shared" si="43"/>
        <v>113.68399999999998</v>
      </c>
      <c r="W263" s="14">
        <f t="shared" si="43"/>
        <v>98.446093263480194</v>
      </c>
      <c r="X263" s="14">
        <f t="shared" si="43"/>
        <v>99.266862146871716</v>
      </c>
      <c r="Z263" s="128">
        <v>26</v>
      </c>
      <c r="AA263" s="13" t="s">
        <v>63</v>
      </c>
      <c r="AB263" s="19">
        <f t="shared" si="44"/>
        <v>87.778141999999988</v>
      </c>
      <c r="AC263" s="14">
        <f t="shared" si="44"/>
        <v>89.425776999999997</v>
      </c>
      <c r="AD263" s="14">
        <f t="shared" si="44"/>
        <v>91.073412000000005</v>
      </c>
      <c r="AE263" s="14">
        <f t="shared" si="44"/>
        <v>92.72104699999997</v>
      </c>
      <c r="AF263" s="14">
        <f t="shared" si="44"/>
        <v>93.52082774345655</v>
      </c>
      <c r="AG263" s="14">
        <f t="shared" si="44"/>
        <v>96.505714614844507</v>
      </c>
      <c r="AH263" s="14">
        <f t="shared" si="44"/>
        <v>97.739099593986552</v>
      </c>
      <c r="AI263" s="14">
        <f t="shared" si="44"/>
        <v>99.69967501005948</v>
      </c>
      <c r="AJ263" s="14">
        <f t="shared" si="44"/>
        <v>100.95922199999998</v>
      </c>
      <c r="AK263" s="14">
        <f t="shared" si="44"/>
        <v>102.60685699999999</v>
      </c>
      <c r="AL263" s="14">
        <f t="shared" si="44"/>
        <v>104.25449200000001</v>
      </c>
      <c r="AM263" s="14">
        <f t="shared" si="44"/>
        <v>105.90212699999999</v>
      </c>
      <c r="AN263" s="14">
        <f t="shared" si="44"/>
        <v>107.65107160478502</v>
      </c>
      <c r="AO263" s="14">
        <f t="shared" si="44"/>
        <v>109.37385419877155</v>
      </c>
      <c r="AP263" s="14">
        <f t="shared" si="44"/>
        <v>94.807070407327174</v>
      </c>
      <c r="AQ263" s="14">
        <f t="shared" si="44"/>
        <v>96.914471653811106</v>
      </c>
      <c r="AR263" s="14">
        <f t="shared" si="44"/>
        <v>114.14030199999999</v>
      </c>
      <c r="AS263" s="14">
        <f t="shared" si="44"/>
        <v>116.6357912565434</v>
      </c>
      <c r="AT263" s="14">
        <f t="shared" si="44"/>
        <v>117.43557199999995</v>
      </c>
      <c r="AU263" s="14">
        <f t="shared" si="44"/>
        <v>101.69481434117505</v>
      </c>
      <c r="AV263" s="14">
        <f t="shared" si="44"/>
        <v>102.5426685977185</v>
      </c>
    </row>
    <row r="264" spans="2:48">
      <c r="B264" s="128">
        <v>28</v>
      </c>
      <c r="C264" s="13" t="s">
        <v>64</v>
      </c>
      <c r="D264" s="19">
        <f t="shared" si="43"/>
        <v>57.419297571742646</v>
      </c>
      <c r="E264" s="14">
        <f t="shared" si="43"/>
        <v>58.388277585569568</v>
      </c>
      <c r="F264" s="14">
        <f t="shared" si="43"/>
        <v>59.336092544412381</v>
      </c>
      <c r="G264" s="14">
        <f t="shared" ref="G264:AA264" si="45">+G232/1000</f>
        <v>60.224572691813371</v>
      </c>
      <c r="H264" s="14">
        <f t="shared" si="45"/>
        <v>61.169274611760635</v>
      </c>
      <c r="I264" s="14">
        <f t="shared" si="45"/>
        <v>62.139154462289348</v>
      </c>
      <c r="J264" s="14">
        <f t="shared" si="45"/>
        <v>63.137591833610891</v>
      </c>
      <c r="K264" s="14">
        <f t="shared" si="45"/>
        <v>64.164292240926088</v>
      </c>
      <c r="L264" s="14">
        <f t="shared" si="45"/>
        <v>65.22035027375577</v>
      </c>
      <c r="M264" s="14">
        <f t="shared" si="45"/>
        <v>66.306527668695551</v>
      </c>
      <c r="N264" s="14">
        <f t="shared" si="45"/>
        <v>67.423712018862489</v>
      </c>
      <c r="O264" s="14">
        <f t="shared" si="45"/>
        <v>68.572747455250891</v>
      </c>
      <c r="P264" s="14">
        <f t="shared" si="45"/>
        <v>69.754684086588156</v>
      </c>
      <c r="Q264" s="14">
        <f t="shared" si="45"/>
        <v>70.969913951141265</v>
      </c>
      <c r="R264" s="14">
        <f t="shared" si="45"/>
        <v>72.221558574106993</v>
      </c>
      <c r="S264" s="14">
        <f t="shared" si="45"/>
        <v>73.493791860300021</v>
      </c>
      <c r="T264" s="14">
        <f t="shared" si="45"/>
        <v>74.767578953214539</v>
      </c>
      <c r="U264" s="14">
        <f t="shared" si="45"/>
        <v>76.041366046129099</v>
      </c>
      <c r="V264" s="14">
        <f t="shared" si="45"/>
        <v>77.315153139043645</v>
      </c>
      <c r="W264" s="14">
        <f t="shared" si="45"/>
        <v>78.588940231958205</v>
      </c>
      <c r="X264" s="14">
        <f t="shared" si="45"/>
        <v>79.862727324872736</v>
      </c>
      <c r="Z264" s="128">
        <v>28</v>
      </c>
      <c r="AA264" s="13" t="s">
        <v>64</v>
      </c>
      <c r="AB264" s="19">
        <f t="shared" si="44"/>
        <v>58.231780632382822</v>
      </c>
      <c r="AC264" s="14">
        <f t="shared" si="44"/>
        <v>59.214471713405395</v>
      </c>
      <c r="AD264" s="14">
        <f t="shared" si="44"/>
        <v>60.175698253915805</v>
      </c>
      <c r="AE264" s="14">
        <f t="shared" ref="AE264:AY264" si="46">+AE232/1000</f>
        <v>61.076750395402563</v>
      </c>
      <c r="AF264" s="14">
        <f t="shared" si="46"/>
        <v>62.034819847517056</v>
      </c>
      <c r="AG264" s="14">
        <f t="shared" si="46"/>
        <v>63.01842349793074</v>
      </c>
      <c r="AH264" s="14">
        <f t="shared" si="46"/>
        <v>64.030988758056495</v>
      </c>
      <c r="AI264" s="14">
        <f t="shared" si="46"/>
        <v>65.072216976135209</v>
      </c>
      <c r="AJ264" s="14">
        <f t="shared" si="46"/>
        <v>66.143218230129392</v>
      </c>
      <c r="AK264" s="14">
        <f t="shared" si="46"/>
        <v>67.244765035207607</v>
      </c>
      <c r="AL264" s="14">
        <f t="shared" si="46"/>
        <v>68.377757543929391</v>
      </c>
      <c r="AM264" s="14">
        <f t="shared" si="46"/>
        <v>69.543051831742716</v>
      </c>
      <c r="AN264" s="14">
        <f t="shared" si="46"/>
        <v>70.74171286641338</v>
      </c>
      <c r="AO264" s="14">
        <f t="shared" si="46"/>
        <v>71.974138233549937</v>
      </c>
      <c r="AP264" s="14">
        <f t="shared" si="46"/>
        <v>73.243493627930633</v>
      </c>
      <c r="AQ264" s="14">
        <f t="shared" si="46"/>
        <v>74.533729015123257</v>
      </c>
      <c r="AR264" s="14">
        <f t="shared" si="46"/>
        <v>75.825540195402539</v>
      </c>
      <c r="AS264" s="14">
        <f t="shared" si="46"/>
        <v>77.117351375681849</v>
      </c>
      <c r="AT264" s="14">
        <f t="shared" si="46"/>
        <v>78.409162555961117</v>
      </c>
      <c r="AU264" s="14">
        <f t="shared" si="46"/>
        <v>79.700973736240414</v>
      </c>
      <c r="AV264" s="14">
        <f t="shared" si="46"/>
        <v>80.992784916519696</v>
      </c>
    </row>
    <row r="265" spans="2:48">
      <c r="B265" s="128">
        <v>29</v>
      </c>
      <c r="C265" s="13" t="s">
        <v>65</v>
      </c>
      <c r="D265" s="19">
        <f t="shared" ref="D265:X274" si="47">+D233/1000</f>
        <v>89.19575565112504</v>
      </c>
      <c r="E265" s="14">
        <f t="shared" si="47"/>
        <v>92.685050342306198</v>
      </c>
      <c r="F265" s="14">
        <f t="shared" si="47"/>
        <v>95.415468605278789</v>
      </c>
      <c r="G265" s="14">
        <f t="shared" si="47"/>
        <v>98.675214691642992</v>
      </c>
      <c r="H265" s="14">
        <f t="shared" si="47"/>
        <v>101.75249463549905</v>
      </c>
      <c r="I265" s="14">
        <f t="shared" si="47"/>
        <v>104.94844691835898</v>
      </c>
      <c r="J265" s="14">
        <f t="shared" si="47"/>
        <v>108.11591306153301</v>
      </c>
      <c r="K265" s="14">
        <f t="shared" si="47"/>
        <v>111.32295498682002</v>
      </c>
      <c r="L265" s="14">
        <f t="shared" si="47"/>
        <v>114.54187326904956</v>
      </c>
      <c r="M265" s="14">
        <f t="shared" si="47"/>
        <v>117.79535003879428</v>
      </c>
      <c r="N265" s="14">
        <f t="shared" si="47"/>
        <v>121.071753087243</v>
      </c>
      <c r="O265" s="14">
        <f t="shared" si="47"/>
        <v>124.37616666756495</v>
      </c>
      <c r="P265" s="14">
        <f t="shared" si="47"/>
        <v>127.70144938710853</v>
      </c>
      <c r="Q265" s="14">
        <f t="shared" si="47"/>
        <v>131.05898710265487</v>
      </c>
      <c r="R265" s="14">
        <f t="shared" si="47"/>
        <v>134.47163324998866</v>
      </c>
      <c r="S265" s="14">
        <f t="shared" si="47"/>
        <v>137.91799364713253</v>
      </c>
      <c r="T265" s="14">
        <f t="shared" si="47"/>
        <v>141.36689554535445</v>
      </c>
      <c r="U265" s="14">
        <f t="shared" si="47"/>
        <v>144.8157995972154</v>
      </c>
      <c r="V265" s="14">
        <f t="shared" si="47"/>
        <v>148.2647027717054</v>
      </c>
      <c r="W265" s="14">
        <f t="shared" si="47"/>
        <v>151.71360630362773</v>
      </c>
      <c r="X265" s="14">
        <f t="shared" si="47"/>
        <v>155.16250968993572</v>
      </c>
      <c r="Z265" s="128">
        <v>29</v>
      </c>
      <c r="AA265" s="13" t="s">
        <v>65</v>
      </c>
      <c r="AB265" s="19">
        <f t="shared" ref="AB265:AV274" si="48">+AB233/1000</f>
        <v>92.165082356751</v>
      </c>
      <c r="AC265" s="14">
        <f t="shared" si="48"/>
        <v>95.770535668201589</v>
      </c>
      <c r="AD265" s="14">
        <f t="shared" si="48"/>
        <v>98.591849555148514</v>
      </c>
      <c r="AE265" s="14">
        <f t="shared" si="48"/>
        <v>101.96011258872778</v>
      </c>
      <c r="AF265" s="14">
        <f t="shared" si="48"/>
        <v>105.13983518191482</v>
      </c>
      <c r="AG265" s="14">
        <f t="shared" si="48"/>
        <v>108.44218071627115</v>
      </c>
      <c r="AH265" s="14">
        <f t="shared" si="48"/>
        <v>111.71509180735144</v>
      </c>
      <c r="AI265" s="14">
        <f t="shared" si="48"/>
        <v>115.02889615833125</v>
      </c>
      <c r="AJ265" s="14">
        <f t="shared" si="48"/>
        <v>118.35497223017623</v>
      </c>
      <c r="AK265" s="14">
        <f t="shared" si="48"/>
        <v>121.71675724158573</v>
      </c>
      <c r="AL265" s="14">
        <f t="shared" si="48"/>
        <v>125.10223174751732</v>
      </c>
      <c r="AM265" s="14">
        <f t="shared" si="48"/>
        <v>128.51664925592817</v>
      </c>
      <c r="AN265" s="14">
        <f t="shared" si="48"/>
        <v>131.95263063720537</v>
      </c>
      <c r="AO265" s="14">
        <f t="shared" si="48"/>
        <v>135.42194078330226</v>
      </c>
      <c r="AP265" s="14">
        <f t="shared" si="48"/>
        <v>138.94819392088078</v>
      </c>
      <c r="AQ265" s="14">
        <f t="shared" si="48"/>
        <v>142.50928365564556</v>
      </c>
      <c r="AR265" s="14">
        <f t="shared" si="48"/>
        <v>146.07299949805926</v>
      </c>
      <c r="AS265" s="14">
        <f t="shared" si="48"/>
        <v>149.63671756580675</v>
      </c>
      <c r="AT265" s="14">
        <f t="shared" si="48"/>
        <v>153.20043472697552</v>
      </c>
      <c r="AU265" s="14">
        <f t="shared" si="48"/>
        <v>156.76415225747547</v>
      </c>
      <c r="AV265" s="14">
        <f t="shared" si="48"/>
        <v>160.32786963751366</v>
      </c>
    </row>
    <row r="266" spans="2:48">
      <c r="B266" s="128">
        <v>31</v>
      </c>
      <c r="C266" s="13" t="s">
        <v>66</v>
      </c>
      <c r="D266" s="19">
        <f t="shared" si="47"/>
        <v>146.34750655597458</v>
      </c>
      <c r="E266" s="14">
        <f t="shared" si="47"/>
        <v>150.50433847373327</v>
      </c>
      <c r="F266" s="14">
        <f t="shared" si="47"/>
        <v>156.76375388151092</v>
      </c>
      <c r="G266" s="14">
        <f t="shared" si="47"/>
        <v>162.81854863508954</v>
      </c>
      <c r="H266" s="14">
        <f t="shared" si="47"/>
        <v>169.17857791817764</v>
      </c>
      <c r="I266" s="14">
        <f t="shared" si="47"/>
        <v>175.6729035345011</v>
      </c>
      <c r="J266" s="14">
        <f t="shared" si="47"/>
        <v>182.31919003965879</v>
      </c>
      <c r="K266" s="14">
        <f t="shared" si="47"/>
        <v>189.11585320072399</v>
      </c>
      <c r="L266" s="14">
        <f t="shared" si="47"/>
        <v>196.06871590885555</v>
      </c>
      <c r="M266" s="14">
        <f t="shared" si="47"/>
        <v>203.18183098933798</v>
      </c>
      <c r="N266" s="14">
        <f t="shared" si="47"/>
        <v>210.45992094633758</v>
      </c>
      <c r="O266" s="14">
        <f t="shared" si="47"/>
        <v>217.90747704320162</v>
      </c>
      <c r="P266" s="14">
        <f t="shared" si="47"/>
        <v>225.53008646370537</v>
      </c>
      <c r="Q266" s="14">
        <f t="shared" si="47"/>
        <v>233.32983507742699</v>
      </c>
      <c r="R266" s="14">
        <f t="shared" si="47"/>
        <v>241.32333119787484</v>
      </c>
      <c r="S266" s="14">
        <f t="shared" si="47"/>
        <v>249.42637087541326</v>
      </c>
      <c r="T266" s="14">
        <f t="shared" si="47"/>
        <v>257.53767770043117</v>
      </c>
      <c r="U266" s="14">
        <f t="shared" si="47"/>
        <v>265.64898452544946</v>
      </c>
      <c r="V266" s="14">
        <f t="shared" si="47"/>
        <v>273.76029135046724</v>
      </c>
      <c r="W266" s="14">
        <f t="shared" si="47"/>
        <v>281.87159817548536</v>
      </c>
      <c r="X266" s="14">
        <f t="shared" si="47"/>
        <v>289.98290500050331</v>
      </c>
      <c r="Z266" s="128">
        <v>31</v>
      </c>
      <c r="AA266" s="13" t="s">
        <v>66</v>
      </c>
      <c r="AB266" s="19">
        <f t="shared" si="48"/>
        <v>151.21941504922293</v>
      </c>
      <c r="AC266" s="14">
        <f t="shared" si="48"/>
        <v>155.51462790152391</v>
      </c>
      <c r="AD266" s="14">
        <f t="shared" si="48"/>
        <v>161.98241924822645</v>
      </c>
      <c r="AE266" s="14">
        <f t="shared" si="48"/>
        <v>168.23877811915168</v>
      </c>
      <c r="AF266" s="14">
        <f t="shared" si="48"/>
        <v>174.81053277707377</v>
      </c>
      <c r="AG266" s="14">
        <f t="shared" si="48"/>
        <v>181.52105449316466</v>
      </c>
      <c r="AH266" s="14">
        <f t="shared" si="48"/>
        <v>188.38859587607908</v>
      </c>
      <c r="AI266" s="14">
        <f t="shared" si="48"/>
        <v>195.41151995377612</v>
      </c>
      <c r="AJ266" s="14">
        <f t="shared" si="48"/>
        <v>202.59584346146139</v>
      </c>
      <c r="AK266" s="14">
        <f t="shared" si="48"/>
        <v>209.94575414297304</v>
      </c>
      <c r="AL266" s="14">
        <f t="shared" si="48"/>
        <v>217.46613171464116</v>
      </c>
      <c r="AM266" s="14">
        <f t="shared" si="48"/>
        <v>225.16161695396983</v>
      </c>
      <c r="AN266" s="14">
        <f t="shared" si="48"/>
        <v>233.03798304208215</v>
      </c>
      <c r="AO266" s="14">
        <f t="shared" si="48"/>
        <v>241.09738528715454</v>
      </c>
      <c r="AP266" s="14">
        <f t="shared" si="48"/>
        <v>249.35698489345202</v>
      </c>
      <c r="AQ266" s="14">
        <f t="shared" si="48"/>
        <v>257.72977476185577</v>
      </c>
      <c r="AR266" s="14">
        <f t="shared" si="48"/>
        <v>266.1111069910786</v>
      </c>
      <c r="AS266" s="14">
        <f t="shared" si="48"/>
        <v>274.49243922030161</v>
      </c>
      <c r="AT266" s="14">
        <f t="shared" si="48"/>
        <v>282.87377144952433</v>
      </c>
      <c r="AU266" s="14">
        <f t="shared" si="48"/>
        <v>291.25510367874733</v>
      </c>
      <c r="AV266" s="14">
        <f t="shared" si="48"/>
        <v>299.63643590797005</v>
      </c>
    </row>
    <row r="267" spans="2:48">
      <c r="B267" s="128">
        <v>32</v>
      </c>
      <c r="C267" s="13" t="s">
        <v>67</v>
      </c>
      <c r="D267" s="19">
        <f t="shared" si="47"/>
        <v>131.82121214902884</v>
      </c>
      <c r="E267" s="14">
        <f t="shared" si="47"/>
        <v>137.61186609751971</v>
      </c>
      <c r="F267" s="14">
        <f t="shared" si="47"/>
        <v>143.99041436274328</v>
      </c>
      <c r="G267" s="14">
        <f t="shared" si="47"/>
        <v>150.92311766618059</v>
      </c>
      <c r="H267" s="14">
        <f t="shared" si="47"/>
        <v>158.37529008322704</v>
      </c>
      <c r="I267" s="14">
        <f t="shared" si="47"/>
        <v>165.94698252525447</v>
      </c>
      <c r="J267" s="14">
        <f t="shared" si="47"/>
        <v>173.65197780016035</v>
      </c>
      <c r="K267" s="14">
        <f t="shared" si="47"/>
        <v>181.48887459704537</v>
      </c>
      <c r="L267" s="14">
        <f t="shared" si="47"/>
        <v>189.46278032882853</v>
      </c>
      <c r="M267" s="14">
        <f t="shared" si="47"/>
        <v>197.57724989178266</v>
      </c>
      <c r="N267" s="14">
        <f t="shared" si="47"/>
        <v>205.83642558513134</v>
      </c>
      <c r="O267" s="14">
        <f t="shared" si="47"/>
        <v>214.24424687743723</v>
      </c>
      <c r="P267" s="14">
        <f t="shared" si="47"/>
        <v>222.80561451335308</v>
      </c>
      <c r="Q267" s="14">
        <f t="shared" si="47"/>
        <v>231.52235809336952</v>
      </c>
      <c r="R267" s="14">
        <f t="shared" si="47"/>
        <v>240.40904544036383</v>
      </c>
      <c r="S267" s="14">
        <f t="shared" si="47"/>
        <v>249.39181786764996</v>
      </c>
      <c r="T267" s="14">
        <f t="shared" si="47"/>
        <v>258.38184174404421</v>
      </c>
      <c r="U267" s="14">
        <f t="shared" si="47"/>
        <v>267.37186562043837</v>
      </c>
      <c r="V267" s="14">
        <f t="shared" si="47"/>
        <v>276.36188949683282</v>
      </c>
      <c r="W267" s="14">
        <f t="shared" si="47"/>
        <v>285.35191337322692</v>
      </c>
      <c r="X267" s="14">
        <f t="shared" si="47"/>
        <v>294.3419372496212</v>
      </c>
      <c r="Z267" s="128">
        <v>32</v>
      </c>
      <c r="AA267" s="13" t="s">
        <v>67</v>
      </c>
      <c r="AB267" s="19">
        <f t="shared" si="48"/>
        <v>136.20954030147001</v>
      </c>
      <c r="AC267" s="14">
        <f t="shared" si="48"/>
        <v>142.19296511990615</v>
      </c>
      <c r="AD267" s="14">
        <f t="shared" si="48"/>
        <v>148.78385525687904</v>
      </c>
      <c r="AE267" s="14">
        <f t="shared" si="48"/>
        <v>155.94734825328777</v>
      </c>
      <c r="AF267" s="14">
        <f t="shared" si="48"/>
        <v>163.64760349009768</v>
      </c>
      <c r="AG267" s="14">
        <f t="shared" si="48"/>
        <v>171.47135757352021</v>
      </c>
      <c r="AH267" s="14">
        <f t="shared" si="48"/>
        <v>179.43285214112768</v>
      </c>
      <c r="AI267" s="14">
        <f t="shared" si="48"/>
        <v>187.53063923238102</v>
      </c>
      <c r="AJ267" s="14">
        <f t="shared" si="48"/>
        <v>195.76999628597525</v>
      </c>
      <c r="AK267" s="14">
        <f t="shared" si="48"/>
        <v>204.1545965406801</v>
      </c>
      <c r="AL267" s="14">
        <f t="shared" si="48"/>
        <v>212.68872019286042</v>
      </c>
      <c r="AM267" s="14">
        <f t="shared" si="48"/>
        <v>221.37643785598715</v>
      </c>
      <c r="AN267" s="14">
        <f t="shared" si="48"/>
        <v>230.22281342050255</v>
      </c>
      <c r="AO267" s="14">
        <f t="shared" si="48"/>
        <v>239.22973739429779</v>
      </c>
      <c r="AP267" s="14">
        <f t="shared" si="48"/>
        <v>248.41226256307354</v>
      </c>
      <c r="AQ267" s="14">
        <f t="shared" si="48"/>
        <v>257.69407148446396</v>
      </c>
      <c r="AR267" s="14">
        <f t="shared" si="48"/>
        <v>266.9833732557035</v>
      </c>
      <c r="AS267" s="14">
        <f t="shared" si="48"/>
        <v>276.27267502694286</v>
      </c>
      <c r="AT267" s="14">
        <f t="shared" si="48"/>
        <v>285.56197679818234</v>
      </c>
      <c r="AU267" s="14">
        <f t="shared" si="48"/>
        <v>294.85127856942171</v>
      </c>
      <c r="AV267" s="14">
        <f t="shared" si="48"/>
        <v>304.14058034066113</v>
      </c>
    </row>
    <row r="268" spans="2:48">
      <c r="B268" s="128">
        <v>33</v>
      </c>
      <c r="C268" s="13" t="s">
        <v>68</v>
      </c>
      <c r="D268" s="19">
        <f t="shared" si="47"/>
        <v>285.82088223740737</v>
      </c>
      <c r="E268" s="14">
        <f t="shared" si="47"/>
        <v>306.25152026231655</v>
      </c>
      <c r="F268" s="14">
        <f t="shared" si="47"/>
        <v>328.46092079401967</v>
      </c>
      <c r="G268" s="14">
        <f t="shared" si="47"/>
        <v>351.24134084590736</v>
      </c>
      <c r="H268" s="14">
        <f t="shared" si="47"/>
        <v>374.58294994352013</v>
      </c>
      <c r="I268" s="14">
        <f t="shared" si="47"/>
        <v>398.4762040807571</v>
      </c>
      <c r="J268" s="14">
        <f t="shared" si="47"/>
        <v>422.91209159585395</v>
      </c>
      <c r="K268" s="14">
        <f t="shared" si="47"/>
        <v>447.88208451406865</v>
      </c>
      <c r="L268" s="14">
        <f t="shared" si="47"/>
        <v>473.37809570173607</v>
      </c>
      <c r="M268" s="14">
        <f t="shared" si="47"/>
        <v>499.39244121516242</v>
      </c>
      <c r="N268" s="14">
        <f t="shared" si="47"/>
        <v>525.91780705581164</v>
      </c>
      <c r="O268" s="14">
        <f t="shared" si="47"/>
        <v>552.94721968530428</v>
      </c>
      <c r="P268" s="14">
        <f t="shared" si="47"/>
        <v>580.47401976662172</v>
      </c>
      <c r="Q268" s="14">
        <f t="shared" si="47"/>
        <v>608.49183868813861</v>
      </c>
      <c r="R268" s="14">
        <f t="shared" si="47"/>
        <v>636.9945774997534</v>
      </c>
      <c r="S268" s="14">
        <f t="shared" si="47"/>
        <v>665.97638794932448</v>
      </c>
      <c r="T268" s="14">
        <f t="shared" si="47"/>
        <v>695.43165535574531</v>
      </c>
      <c r="U268" s="14">
        <f t="shared" si="47"/>
        <v>725.35498309455522</v>
      </c>
      <c r="V268" s="14">
        <f t="shared" si="47"/>
        <v>755.7411785046761</v>
      </c>
      <c r="W268" s="14">
        <f t="shared" si="47"/>
        <v>786.58524005206004</v>
      </c>
      <c r="X268" s="14">
        <f t="shared" si="47"/>
        <v>817.8823456087465</v>
      </c>
      <c r="Z268" s="128">
        <v>33</v>
      </c>
      <c r="AA268" s="13" t="s">
        <v>68</v>
      </c>
      <c r="AB268" s="19">
        <f t="shared" si="48"/>
        <v>295.33585940709071</v>
      </c>
      <c r="AC268" s="14">
        <f t="shared" si="48"/>
        <v>316.44663337184909</v>
      </c>
      <c r="AD268" s="14">
        <f t="shared" si="48"/>
        <v>339.39538484725261</v>
      </c>
      <c r="AE268" s="14">
        <f t="shared" si="48"/>
        <v>362.93416508266762</v>
      </c>
      <c r="AF268" s="14">
        <f t="shared" si="48"/>
        <v>387.05281634713987</v>
      </c>
      <c r="AG268" s="14">
        <f t="shared" si="48"/>
        <v>411.74147691460547</v>
      </c>
      <c r="AH268" s="14">
        <f t="shared" si="48"/>
        <v>436.99083512507997</v>
      </c>
      <c r="AI268" s="14">
        <f t="shared" si="48"/>
        <v>462.79207910754195</v>
      </c>
      <c r="AJ268" s="14">
        <f t="shared" si="48"/>
        <v>489.13685250764678</v>
      </c>
      <c r="AK268" s="14">
        <f t="shared" si="48"/>
        <v>516.01721558321526</v>
      </c>
      <c r="AL268" s="14">
        <f t="shared" si="48"/>
        <v>543.42561085269961</v>
      </c>
      <c r="AM268" s="14">
        <f t="shared" si="48"/>
        <v>571.35483262862817</v>
      </c>
      <c r="AN268" s="14">
        <f t="shared" si="48"/>
        <v>599.79799988465243</v>
      </c>
      <c r="AO268" s="14">
        <f t="shared" si="48"/>
        <v>628.74853199806671</v>
      </c>
      <c r="AP268" s="14">
        <f t="shared" si="48"/>
        <v>658.20012698472033</v>
      </c>
      <c r="AQ268" s="14">
        <f t="shared" si="48"/>
        <v>688.14674190415769</v>
      </c>
      <c r="AR268" s="14">
        <f t="shared" si="48"/>
        <v>718.58257516253809</v>
      </c>
      <c r="AS268" s="14">
        <f t="shared" si="48"/>
        <v>749.50205048177315</v>
      </c>
      <c r="AT268" s="14">
        <f t="shared" si="48"/>
        <v>780.89980233709673</v>
      </c>
      <c r="AU268" s="14">
        <f t="shared" si="48"/>
        <v>812.77066269339309</v>
      </c>
      <c r="AV268" s="14">
        <f t="shared" si="48"/>
        <v>845.10964889406182</v>
      </c>
    </row>
    <row r="269" spans="2:48">
      <c r="B269" s="128">
        <v>34</v>
      </c>
      <c r="C269" s="13" t="s">
        <v>69</v>
      </c>
      <c r="D269" s="19">
        <f t="shared" si="47"/>
        <v>58.964384247784935</v>
      </c>
      <c r="E269" s="14">
        <f t="shared" si="47"/>
        <v>62.517793950203078</v>
      </c>
      <c r="F269" s="14">
        <f t="shared" si="47"/>
        <v>67.212737260940983</v>
      </c>
      <c r="G269" s="14">
        <f t="shared" si="47"/>
        <v>71.748584704086042</v>
      </c>
      <c r="H269" s="14">
        <f t="shared" si="47"/>
        <v>76.264585512527731</v>
      </c>
      <c r="I269" s="14">
        <f t="shared" si="47"/>
        <v>80.70660876151014</v>
      </c>
      <c r="J269" s="14">
        <f t="shared" si="47"/>
        <v>85.070759210983127</v>
      </c>
      <c r="K269" s="14">
        <f t="shared" si="47"/>
        <v>89.371848089372591</v>
      </c>
      <c r="L269" s="14">
        <f t="shared" si="47"/>
        <v>93.608930860946614</v>
      </c>
      <c r="M269" s="14">
        <f t="shared" si="47"/>
        <v>97.789029362498795</v>
      </c>
      <c r="N269" s="14">
        <f t="shared" si="47"/>
        <v>101.87809470983541</v>
      </c>
      <c r="O269" s="14">
        <f t="shared" si="47"/>
        <v>105.88435962499912</v>
      </c>
      <c r="P269" s="14">
        <f t="shared" si="47"/>
        <v>109.87119732053159</v>
      </c>
      <c r="Q269" s="14">
        <f t="shared" si="47"/>
        <v>113.7625201500849</v>
      </c>
      <c r="R269" s="14">
        <f t="shared" si="47"/>
        <v>117.64693174750695</v>
      </c>
      <c r="S269" s="14">
        <f t="shared" si="47"/>
        <v>121.54967957363338</v>
      </c>
      <c r="T269" s="14">
        <f t="shared" si="47"/>
        <v>125.45384141421762</v>
      </c>
      <c r="U269" s="14">
        <f t="shared" si="47"/>
        <v>129.35800325480176</v>
      </c>
      <c r="V269" s="14">
        <f t="shared" si="47"/>
        <v>133.26216509538611</v>
      </c>
      <c r="W269" s="14">
        <f t="shared" si="47"/>
        <v>137.16632693597055</v>
      </c>
      <c r="X269" s="14">
        <f t="shared" si="47"/>
        <v>141.07048877655478</v>
      </c>
      <c r="Z269" s="128">
        <v>34</v>
      </c>
      <c r="AA269" s="13" t="s">
        <v>69</v>
      </c>
      <c r="AB269" s="19">
        <f t="shared" si="48"/>
        <v>60.927308599393704</v>
      </c>
      <c r="AC269" s="14">
        <f t="shared" si="48"/>
        <v>64.599011310805338</v>
      </c>
      <c r="AD269" s="14">
        <f t="shared" si="48"/>
        <v>69.45024928435771</v>
      </c>
      <c r="AE269" s="14">
        <f t="shared" si="48"/>
        <v>74.137095088885076</v>
      </c>
      <c r="AF269" s="14">
        <f t="shared" si="48"/>
        <v>78.803433564239782</v>
      </c>
      <c r="AG269" s="14">
        <f t="shared" si="48"/>
        <v>83.393331767180811</v>
      </c>
      <c r="AH269" s="14">
        <f t="shared" si="48"/>
        <v>87.902764785116787</v>
      </c>
      <c r="AI269" s="14">
        <f t="shared" si="48"/>
        <v>92.347036912267825</v>
      </c>
      <c r="AJ269" s="14">
        <f t="shared" si="48"/>
        <v>96.725172169307527</v>
      </c>
      <c r="AK269" s="14">
        <f t="shared" si="48"/>
        <v>101.04442614997637</v>
      </c>
      <c r="AL269" s="14">
        <f t="shared" si="48"/>
        <v>105.26961648272584</v>
      </c>
      <c r="AM269" s="14">
        <f t="shared" si="48"/>
        <v>109.40924995691536</v>
      </c>
      <c r="AN269" s="14">
        <f t="shared" si="48"/>
        <v>113.5288094793321</v>
      </c>
      <c r="AO269" s="14">
        <f t="shared" si="48"/>
        <v>117.54967444588124</v>
      </c>
      <c r="AP269" s="14">
        <f t="shared" si="48"/>
        <v>121.56339810538145</v>
      </c>
      <c r="AQ269" s="14">
        <f t="shared" si="48"/>
        <v>125.59606840663967</v>
      </c>
      <c r="AR269" s="14">
        <f t="shared" si="48"/>
        <v>129.63019979489692</v>
      </c>
      <c r="AS269" s="14">
        <f t="shared" si="48"/>
        <v>133.6643311831541</v>
      </c>
      <c r="AT269" s="14">
        <f t="shared" si="48"/>
        <v>137.69846257141151</v>
      </c>
      <c r="AU269" s="14">
        <f t="shared" si="48"/>
        <v>141.732593959669</v>
      </c>
      <c r="AV269" s="14">
        <f t="shared" si="48"/>
        <v>145.76672534792633</v>
      </c>
    </row>
    <row r="270" spans="2:48">
      <c r="B270" s="128">
        <v>35</v>
      </c>
      <c r="C270" s="3" t="s">
        <v>70</v>
      </c>
      <c r="D270" s="19">
        <f t="shared" si="47"/>
        <v>40.566379064116873</v>
      </c>
      <c r="E270" s="14">
        <f t="shared" si="47"/>
        <v>41.860869814425719</v>
      </c>
      <c r="F270" s="14">
        <f t="shared" si="47"/>
        <v>43.226920466488941</v>
      </c>
      <c r="G270" s="14">
        <f t="shared" si="47"/>
        <v>44.604129194304562</v>
      </c>
      <c r="H270" s="14">
        <f t="shared" si="47"/>
        <v>45.983077760373831</v>
      </c>
      <c r="I270" s="14">
        <f t="shared" si="47"/>
        <v>47.36229761310716</v>
      </c>
      <c r="J270" s="14">
        <f t="shared" si="47"/>
        <v>48.741559766585389</v>
      </c>
      <c r="K270" s="14">
        <f t="shared" si="47"/>
        <v>50.120828515865242</v>
      </c>
      <c r="L270" s="14">
        <f t="shared" si="47"/>
        <v>51.500098293604523</v>
      </c>
      <c r="M270" s="14">
        <f t="shared" si="47"/>
        <v>52.879368231707744</v>
      </c>
      <c r="N270" s="14">
        <f t="shared" si="47"/>
        <v>54.25863819481593</v>
      </c>
      <c r="O270" s="14">
        <f t="shared" si="47"/>
        <v>55.637908161823056</v>
      </c>
      <c r="P270" s="14">
        <f t="shared" si="47"/>
        <v>57.017178129438101</v>
      </c>
      <c r="Q270" s="14">
        <f t="shared" si="47"/>
        <v>58.396448097147932</v>
      </c>
      <c r="R270" s="14">
        <f t="shared" si="47"/>
        <v>59.775718064872592</v>
      </c>
      <c r="S270" s="14">
        <f t="shared" si="47"/>
        <v>61.154988032599526</v>
      </c>
      <c r="T270" s="14">
        <f t="shared" si="47"/>
        <v>62.534258000326837</v>
      </c>
      <c r="U270" s="14">
        <f t="shared" si="47"/>
        <v>63.913527968054176</v>
      </c>
      <c r="V270" s="14">
        <f t="shared" si="47"/>
        <v>65.292797935781536</v>
      </c>
      <c r="W270" s="14">
        <f t="shared" si="47"/>
        <v>66.672067903508932</v>
      </c>
      <c r="X270" s="14">
        <f t="shared" si="47"/>
        <v>68.051337871236285</v>
      </c>
      <c r="Z270" s="128">
        <v>35</v>
      </c>
      <c r="AA270" s="3" t="s">
        <v>70</v>
      </c>
      <c r="AB270" s="19">
        <f t="shared" si="48"/>
        <v>40.959872941038803</v>
      </c>
      <c r="AC270" s="14">
        <f t="shared" si="48"/>
        <v>42.266920251625663</v>
      </c>
      <c r="AD270" s="14">
        <f t="shared" si="48"/>
        <v>43.646221595013877</v>
      </c>
      <c r="AE270" s="14">
        <f t="shared" si="48"/>
        <v>45.036789247489324</v>
      </c>
      <c r="AF270" s="14">
        <f t="shared" si="48"/>
        <v>46.429113614649452</v>
      </c>
      <c r="AG270" s="14">
        <f t="shared" si="48"/>
        <v>47.821711899954302</v>
      </c>
      <c r="AH270" s="14">
        <f t="shared" si="48"/>
        <v>49.214352896321273</v>
      </c>
      <c r="AI270" s="14">
        <f t="shared" si="48"/>
        <v>50.607000552469138</v>
      </c>
      <c r="AJ270" s="14">
        <f t="shared" si="48"/>
        <v>51.999649247052488</v>
      </c>
      <c r="AK270" s="14">
        <f t="shared" si="48"/>
        <v>53.392298103555319</v>
      </c>
      <c r="AL270" s="14">
        <f t="shared" si="48"/>
        <v>54.784946985305652</v>
      </c>
      <c r="AM270" s="14">
        <f t="shared" si="48"/>
        <v>56.177595870992732</v>
      </c>
      <c r="AN270" s="14">
        <f t="shared" si="48"/>
        <v>57.570244757293651</v>
      </c>
      <c r="AO270" s="14">
        <f t="shared" si="48"/>
        <v>58.962893643690272</v>
      </c>
      <c r="AP270" s="14">
        <f t="shared" si="48"/>
        <v>60.355542530101857</v>
      </c>
      <c r="AQ270" s="14">
        <f t="shared" si="48"/>
        <v>61.748191416515738</v>
      </c>
      <c r="AR270" s="14">
        <f t="shared" si="48"/>
        <v>63.140840302930009</v>
      </c>
      <c r="AS270" s="14">
        <f t="shared" si="48"/>
        <v>64.533489189344309</v>
      </c>
      <c r="AT270" s="14">
        <f t="shared" si="48"/>
        <v>65.926138075758615</v>
      </c>
      <c r="AU270" s="14">
        <f t="shared" si="48"/>
        <v>67.31878696217295</v>
      </c>
      <c r="AV270" s="14">
        <f t="shared" si="48"/>
        <v>68.711435848587286</v>
      </c>
    </row>
    <row r="271" spans="2:48">
      <c r="B271" s="128">
        <v>36</v>
      </c>
      <c r="C271" s="13" t="s">
        <v>71</v>
      </c>
      <c r="D271" s="19">
        <f t="shared" si="47"/>
        <v>56.205226143796651</v>
      </c>
      <c r="E271" s="14">
        <f t="shared" si="47"/>
        <v>58.350384885430891</v>
      </c>
      <c r="F271" s="14">
        <f t="shared" si="47"/>
        <v>60.723128051649965</v>
      </c>
      <c r="G271" s="14">
        <f t="shared" si="47"/>
        <v>63.095708543239716</v>
      </c>
      <c r="H271" s="14">
        <f t="shared" si="47"/>
        <v>65.468289033163046</v>
      </c>
      <c r="I271" s="14">
        <f t="shared" si="47"/>
        <v>67.840869523086397</v>
      </c>
      <c r="J271" s="14">
        <f t="shared" si="47"/>
        <v>70.213450013009719</v>
      </c>
      <c r="K271" s="14">
        <f t="shared" si="47"/>
        <v>72.586030502933042</v>
      </c>
      <c r="L271" s="14">
        <f t="shared" si="47"/>
        <v>74.958610992856322</v>
      </c>
      <c r="M271" s="14">
        <f t="shared" si="47"/>
        <v>77.331191482779687</v>
      </c>
      <c r="N271" s="14">
        <f t="shared" si="47"/>
        <v>79.703771972702995</v>
      </c>
      <c r="O271" s="14">
        <f t="shared" si="47"/>
        <v>82.076352462626318</v>
      </c>
      <c r="P271" s="14">
        <f t="shared" si="47"/>
        <v>84.448932952549626</v>
      </c>
      <c r="Q271" s="14">
        <f t="shared" si="47"/>
        <v>86.821513442472977</v>
      </c>
      <c r="R271" s="14">
        <f t="shared" si="47"/>
        <v>89.194093932396271</v>
      </c>
      <c r="S271" s="14">
        <f t="shared" si="47"/>
        <v>91.566674422319593</v>
      </c>
      <c r="T271" s="14">
        <f t="shared" si="47"/>
        <v>93.939254912242916</v>
      </c>
      <c r="U271" s="14">
        <f t="shared" si="47"/>
        <v>96.311835402166267</v>
      </c>
      <c r="V271" s="14">
        <f t="shared" si="47"/>
        <v>98.684415892089589</v>
      </c>
      <c r="W271" s="14">
        <f t="shared" si="47"/>
        <v>101.0569963820129</v>
      </c>
      <c r="X271" s="14">
        <f t="shared" si="47"/>
        <v>103.42957687193615</v>
      </c>
      <c r="Z271" s="128">
        <v>36</v>
      </c>
      <c r="AA271" s="13" t="s">
        <v>71</v>
      </c>
      <c r="AB271" s="19">
        <f t="shared" si="48"/>
        <v>56.750416837391484</v>
      </c>
      <c r="AC271" s="14">
        <f t="shared" si="48"/>
        <v>58.916383618819573</v>
      </c>
      <c r="AD271" s="14">
        <f t="shared" si="48"/>
        <v>61.312142393750968</v>
      </c>
      <c r="AE271" s="14">
        <f t="shared" si="48"/>
        <v>63.707736916109148</v>
      </c>
      <c r="AF271" s="14">
        <f t="shared" si="48"/>
        <v>66.103331436784728</v>
      </c>
      <c r="AG271" s="14">
        <f t="shared" si="48"/>
        <v>68.49892595746033</v>
      </c>
      <c r="AH271" s="14">
        <f t="shared" si="48"/>
        <v>70.894520478135902</v>
      </c>
      <c r="AI271" s="14">
        <f t="shared" si="48"/>
        <v>73.290114998811475</v>
      </c>
      <c r="AJ271" s="14">
        <f t="shared" si="48"/>
        <v>75.685709519487048</v>
      </c>
      <c r="AK271" s="14">
        <f t="shared" si="48"/>
        <v>78.081304040162649</v>
      </c>
      <c r="AL271" s="14">
        <f t="shared" si="48"/>
        <v>80.476898560838222</v>
      </c>
      <c r="AM271" s="14">
        <f t="shared" si="48"/>
        <v>82.872493081513824</v>
      </c>
      <c r="AN271" s="14">
        <f t="shared" si="48"/>
        <v>85.268087602189368</v>
      </c>
      <c r="AO271" s="14">
        <f t="shared" si="48"/>
        <v>87.663682122864969</v>
      </c>
      <c r="AP271" s="14">
        <f t="shared" si="48"/>
        <v>90.059276643540528</v>
      </c>
      <c r="AQ271" s="14">
        <f t="shared" si="48"/>
        <v>92.454871164216115</v>
      </c>
      <c r="AR271" s="14">
        <f t="shared" si="48"/>
        <v>94.85046568489166</v>
      </c>
      <c r="AS271" s="14">
        <f t="shared" si="48"/>
        <v>97.246060205567275</v>
      </c>
      <c r="AT271" s="14">
        <f t="shared" si="48"/>
        <v>99.641654726242848</v>
      </c>
      <c r="AU271" s="14">
        <f t="shared" si="48"/>
        <v>102.03724924691844</v>
      </c>
      <c r="AV271" s="14">
        <f t="shared" si="48"/>
        <v>104.43284376759394</v>
      </c>
    </row>
    <row r="272" spans="2:48">
      <c r="B272" s="128">
        <v>39</v>
      </c>
      <c r="C272" s="13" t="s">
        <v>72</v>
      </c>
      <c r="D272" s="19">
        <f t="shared" si="47"/>
        <v>162.58770457840333</v>
      </c>
      <c r="E272" s="14">
        <f t="shared" si="47"/>
        <v>165.09847695706702</v>
      </c>
      <c r="F272" s="14">
        <f t="shared" si="47"/>
        <v>170.73848253579581</v>
      </c>
      <c r="G272" s="14">
        <f t="shared" si="47"/>
        <v>176.36384195762233</v>
      </c>
      <c r="H272" s="14">
        <f t="shared" si="47"/>
        <v>182.42490683747445</v>
      </c>
      <c r="I272" s="14">
        <f t="shared" si="47"/>
        <v>188.66722274090972</v>
      </c>
      <c r="J272" s="14">
        <f t="shared" si="47"/>
        <v>195.09882203420833</v>
      </c>
      <c r="K272" s="14">
        <f t="shared" si="47"/>
        <v>201.71401999361134</v>
      </c>
      <c r="L272" s="14">
        <f t="shared" si="47"/>
        <v>208.51880719696055</v>
      </c>
      <c r="M272" s="14">
        <f t="shared" si="47"/>
        <v>215.51779281024915</v>
      </c>
      <c r="N272" s="14">
        <f t="shared" si="47"/>
        <v>222.71661190806049</v>
      </c>
      <c r="O272" s="14">
        <f t="shared" si="47"/>
        <v>230.12068007139064</v>
      </c>
      <c r="P272" s="14">
        <f t="shared" si="47"/>
        <v>237.73675721563819</v>
      </c>
      <c r="Q272" s="14">
        <f t="shared" si="47"/>
        <v>245.56736764041855</v>
      </c>
      <c r="R272" s="14">
        <f t="shared" si="47"/>
        <v>253.63262507282454</v>
      </c>
      <c r="S272" s="14">
        <f t="shared" si="47"/>
        <v>261.8305503100176</v>
      </c>
      <c r="T272" s="14">
        <f t="shared" si="47"/>
        <v>270.03848787169829</v>
      </c>
      <c r="U272" s="14">
        <f t="shared" si="47"/>
        <v>278.24642543805697</v>
      </c>
      <c r="V272" s="14">
        <f t="shared" si="47"/>
        <v>286.45436300573425</v>
      </c>
      <c r="W272" s="14">
        <f t="shared" si="47"/>
        <v>294.66230057378311</v>
      </c>
      <c r="X272" s="14">
        <f t="shared" si="47"/>
        <v>302.87023814193674</v>
      </c>
      <c r="Z272" s="128">
        <v>39</v>
      </c>
      <c r="AA272" s="13" t="s">
        <v>72</v>
      </c>
      <c r="AB272" s="19">
        <f t="shared" si="48"/>
        <v>164.16480531281385</v>
      </c>
      <c r="AC272" s="14">
        <f t="shared" si="48"/>
        <v>166.69993218355063</v>
      </c>
      <c r="AD272" s="14">
        <f t="shared" si="48"/>
        <v>172.39464581639302</v>
      </c>
      <c r="AE272" s="14">
        <f t="shared" si="48"/>
        <v>178.07457122461122</v>
      </c>
      <c r="AF272" s="14">
        <f t="shared" si="48"/>
        <v>184.19442843379795</v>
      </c>
      <c r="AG272" s="14">
        <f t="shared" si="48"/>
        <v>190.49729480149657</v>
      </c>
      <c r="AH272" s="14">
        <f t="shared" si="48"/>
        <v>196.99128060794015</v>
      </c>
      <c r="AI272" s="14">
        <f t="shared" si="48"/>
        <v>203.67064598754939</v>
      </c>
      <c r="AJ272" s="14">
        <f t="shared" si="48"/>
        <v>210.54143962677108</v>
      </c>
      <c r="AK272" s="14">
        <f t="shared" si="48"/>
        <v>217.60831540050856</v>
      </c>
      <c r="AL272" s="14">
        <f t="shared" si="48"/>
        <v>224.87696304356871</v>
      </c>
      <c r="AM272" s="14">
        <f t="shared" si="48"/>
        <v>232.35285066808311</v>
      </c>
      <c r="AN272" s="14">
        <f t="shared" si="48"/>
        <v>240.04280376062991</v>
      </c>
      <c r="AO272" s="14">
        <f t="shared" si="48"/>
        <v>247.94937110653055</v>
      </c>
      <c r="AP272" s="14">
        <f t="shared" si="48"/>
        <v>256.09286153603097</v>
      </c>
      <c r="AQ272" s="14">
        <f t="shared" si="48"/>
        <v>264.37030664802478</v>
      </c>
      <c r="AR272" s="14">
        <f t="shared" si="48"/>
        <v>272.65786120405375</v>
      </c>
      <c r="AS272" s="14">
        <f t="shared" si="48"/>
        <v>280.94541576480611</v>
      </c>
      <c r="AT272" s="14">
        <f t="shared" si="48"/>
        <v>289.23297032688981</v>
      </c>
      <c r="AU272" s="14">
        <f t="shared" si="48"/>
        <v>297.52052488934891</v>
      </c>
      <c r="AV272" s="14">
        <f t="shared" si="48"/>
        <v>305.8080794519135</v>
      </c>
    </row>
    <row r="273" spans="2:48">
      <c r="B273" s="128">
        <v>40</v>
      </c>
      <c r="C273" s="13" t="s">
        <v>73</v>
      </c>
      <c r="D273" s="19">
        <f t="shared" si="47"/>
        <v>121.72999753247002</v>
      </c>
      <c r="E273" s="14">
        <f t="shared" si="47"/>
        <v>130.34405445232301</v>
      </c>
      <c r="F273" s="14">
        <f t="shared" si="47"/>
        <v>138.91423569437947</v>
      </c>
      <c r="G273" s="14">
        <f t="shared" si="47"/>
        <v>147.19702989375304</v>
      </c>
      <c r="H273" s="14">
        <f t="shared" si="47"/>
        <v>155.19871186057685</v>
      </c>
      <c r="I273" s="14">
        <f t="shared" si="47"/>
        <v>162.93490157850371</v>
      </c>
      <c r="J273" s="14">
        <f t="shared" si="47"/>
        <v>170.39083209395409</v>
      </c>
      <c r="K273" s="14">
        <f t="shared" si="47"/>
        <v>177.58325806952078</v>
      </c>
      <c r="L273" s="14">
        <f t="shared" si="47"/>
        <v>184.50740992236311</v>
      </c>
      <c r="M273" s="14">
        <f t="shared" si="47"/>
        <v>191.2020228233645</v>
      </c>
      <c r="N273" s="14">
        <f t="shared" si="47"/>
        <v>197.64658340890068</v>
      </c>
      <c r="O273" s="14">
        <f t="shared" si="47"/>
        <v>203.80364792532797</v>
      </c>
      <c r="P273" s="14">
        <f t="shared" si="47"/>
        <v>209.67999227493641</v>
      </c>
      <c r="Q273" s="14">
        <f t="shared" si="47"/>
        <v>215.30076936567437</v>
      </c>
      <c r="R273" s="14">
        <f t="shared" si="47"/>
        <v>220.85804805421091</v>
      </c>
      <c r="S273" s="14">
        <f t="shared" si="47"/>
        <v>226.41469645737556</v>
      </c>
      <c r="T273" s="14">
        <f t="shared" si="47"/>
        <v>231.9713448605398</v>
      </c>
      <c r="U273" s="14">
        <f t="shared" si="47"/>
        <v>237.52799326370433</v>
      </c>
      <c r="V273" s="14">
        <f t="shared" si="47"/>
        <v>243.084641666869</v>
      </c>
      <c r="W273" s="14">
        <f t="shared" si="47"/>
        <v>248.64129007003319</v>
      </c>
      <c r="X273" s="14">
        <f t="shared" si="47"/>
        <v>254.19793847319784</v>
      </c>
      <c r="Z273" s="128">
        <v>40</v>
      </c>
      <c r="AA273" s="13" t="s">
        <v>73</v>
      </c>
      <c r="AB273" s="19">
        <f t="shared" si="48"/>
        <v>122.91077850853497</v>
      </c>
      <c r="AC273" s="14">
        <f t="shared" si="48"/>
        <v>131.60839178051052</v>
      </c>
      <c r="AD273" s="14">
        <f t="shared" si="48"/>
        <v>140.26170378061494</v>
      </c>
      <c r="AE273" s="14">
        <f t="shared" si="48"/>
        <v>148.62484108372243</v>
      </c>
      <c r="AF273" s="14">
        <f t="shared" si="48"/>
        <v>156.70413936562443</v>
      </c>
      <c r="AG273" s="14">
        <f t="shared" si="48"/>
        <v>164.51537012381525</v>
      </c>
      <c r="AH273" s="14">
        <f t="shared" si="48"/>
        <v>172.04362316526547</v>
      </c>
      <c r="AI273" s="14">
        <f t="shared" si="48"/>
        <v>179.30581567279512</v>
      </c>
      <c r="AJ273" s="14">
        <f t="shared" si="48"/>
        <v>186.29713179861</v>
      </c>
      <c r="AK273" s="14">
        <f t="shared" si="48"/>
        <v>193.05668244475115</v>
      </c>
      <c r="AL273" s="14">
        <f t="shared" si="48"/>
        <v>199.56375526796703</v>
      </c>
      <c r="AM273" s="14">
        <f t="shared" si="48"/>
        <v>205.78054331020365</v>
      </c>
      <c r="AN273" s="14">
        <f t="shared" si="48"/>
        <v>211.71388820000337</v>
      </c>
      <c r="AO273" s="14">
        <f t="shared" si="48"/>
        <v>217.38918682852147</v>
      </c>
      <c r="AP273" s="14">
        <f t="shared" si="48"/>
        <v>223.00037112033675</v>
      </c>
      <c r="AQ273" s="14">
        <f t="shared" si="48"/>
        <v>228.61091901301208</v>
      </c>
      <c r="AR273" s="14">
        <f t="shared" si="48"/>
        <v>234.22146690568701</v>
      </c>
      <c r="AS273" s="14">
        <f t="shared" si="48"/>
        <v>239.8320147983622</v>
      </c>
      <c r="AT273" s="14">
        <f t="shared" si="48"/>
        <v>245.44256269103761</v>
      </c>
      <c r="AU273" s="14">
        <f t="shared" si="48"/>
        <v>251.05311058371251</v>
      </c>
      <c r="AV273" s="14">
        <f t="shared" si="48"/>
        <v>256.66365847638781</v>
      </c>
    </row>
    <row r="274" spans="2:48">
      <c r="B274" s="128">
        <v>45</v>
      </c>
      <c r="C274" s="13" t="s">
        <v>74</v>
      </c>
      <c r="D274" s="19">
        <f t="shared" si="47"/>
        <v>0</v>
      </c>
      <c r="E274" s="14">
        <f t="shared" si="47"/>
        <v>0</v>
      </c>
      <c r="F274" s="14">
        <f t="shared" si="47"/>
        <v>0</v>
      </c>
      <c r="G274" s="14">
        <f t="shared" si="47"/>
        <v>0</v>
      </c>
      <c r="H274" s="14">
        <f t="shared" si="47"/>
        <v>0</v>
      </c>
      <c r="I274" s="14">
        <f t="shared" si="47"/>
        <v>0</v>
      </c>
      <c r="J274" s="14">
        <f t="shared" si="47"/>
        <v>0</v>
      </c>
      <c r="K274" s="14">
        <f t="shared" si="47"/>
        <v>0</v>
      </c>
      <c r="L274" s="14">
        <f t="shared" si="47"/>
        <v>0</v>
      </c>
      <c r="M274" s="14">
        <f t="shared" si="47"/>
        <v>0</v>
      </c>
      <c r="N274" s="14">
        <f t="shared" si="47"/>
        <v>0</v>
      </c>
      <c r="O274" s="14">
        <f t="shared" si="47"/>
        <v>0</v>
      </c>
      <c r="P274" s="14">
        <f t="shared" si="47"/>
        <v>0</v>
      </c>
      <c r="Q274" s="14">
        <f t="shared" si="47"/>
        <v>0</v>
      </c>
      <c r="R274" s="14">
        <f t="shared" si="47"/>
        <v>0</v>
      </c>
      <c r="S274" s="14">
        <f t="shared" si="47"/>
        <v>0</v>
      </c>
      <c r="T274" s="14">
        <f t="shared" si="47"/>
        <v>0</v>
      </c>
      <c r="U274" s="14">
        <f t="shared" si="47"/>
        <v>0</v>
      </c>
      <c r="V274" s="14">
        <f t="shared" si="47"/>
        <v>0</v>
      </c>
      <c r="W274" s="14">
        <f t="shared" si="47"/>
        <v>0</v>
      </c>
      <c r="X274" s="14">
        <f t="shared" si="47"/>
        <v>0</v>
      </c>
      <c r="Z274" s="128">
        <v>45</v>
      </c>
      <c r="AA274" s="13" t="s">
        <v>74</v>
      </c>
      <c r="AB274" s="19">
        <f t="shared" si="48"/>
        <v>0</v>
      </c>
      <c r="AC274" s="14">
        <f t="shared" si="48"/>
        <v>0</v>
      </c>
      <c r="AD274" s="14">
        <f t="shared" si="48"/>
        <v>0</v>
      </c>
      <c r="AE274" s="14">
        <f t="shared" si="48"/>
        <v>0</v>
      </c>
      <c r="AF274" s="14">
        <f t="shared" si="48"/>
        <v>0</v>
      </c>
      <c r="AG274" s="14">
        <f t="shared" si="48"/>
        <v>0</v>
      </c>
      <c r="AH274" s="14">
        <f t="shared" si="48"/>
        <v>0</v>
      </c>
      <c r="AI274" s="14">
        <f t="shared" si="48"/>
        <v>0</v>
      </c>
      <c r="AJ274" s="14">
        <f t="shared" si="48"/>
        <v>0</v>
      </c>
      <c r="AK274" s="14">
        <f t="shared" si="48"/>
        <v>0</v>
      </c>
      <c r="AL274" s="14">
        <f t="shared" si="48"/>
        <v>0</v>
      </c>
      <c r="AM274" s="14">
        <f t="shared" si="48"/>
        <v>0</v>
      </c>
      <c r="AN274" s="14">
        <f t="shared" si="48"/>
        <v>0</v>
      </c>
      <c r="AO274" s="14">
        <f t="shared" si="48"/>
        <v>0</v>
      </c>
      <c r="AP274" s="14">
        <f t="shared" si="48"/>
        <v>0</v>
      </c>
      <c r="AQ274" s="14">
        <f t="shared" si="48"/>
        <v>0</v>
      </c>
      <c r="AR274" s="14">
        <f t="shared" si="48"/>
        <v>0</v>
      </c>
      <c r="AS274" s="14">
        <f t="shared" si="48"/>
        <v>0</v>
      </c>
      <c r="AT274" s="14">
        <f t="shared" si="48"/>
        <v>0</v>
      </c>
      <c r="AU274" s="14">
        <f t="shared" si="48"/>
        <v>0</v>
      </c>
      <c r="AV274" s="14">
        <f t="shared" si="48"/>
        <v>0</v>
      </c>
    </row>
    <row r="275" spans="2:48" ht="13.5" thickBot="1">
      <c r="B275" s="128">
        <v>46</v>
      </c>
      <c r="C275" s="21" t="s">
        <v>89</v>
      </c>
      <c r="D275" s="19"/>
      <c r="E275" s="14"/>
      <c r="F275" s="14"/>
      <c r="G275" s="14"/>
      <c r="H275" s="14"/>
      <c r="I275" s="14"/>
      <c r="J275" s="14"/>
      <c r="K275" s="14"/>
      <c r="L275" s="14"/>
      <c r="M275" s="14"/>
      <c r="N275" s="14"/>
      <c r="O275" s="14"/>
      <c r="P275" s="14"/>
      <c r="Q275" s="14"/>
      <c r="R275" s="14"/>
      <c r="S275" s="14"/>
      <c r="T275" s="14"/>
      <c r="U275" s="14"/>
      <c r="V275" s="14"/>
      <c r="W275" s="14"/>
      <c r="X275" s="14"/>
      <c r="Z275" s="128">
        <v>46</v>
      </c>
      <c r="AA275" s="21" t="s">
        <v>89</v>
      </c>
      <c r="AB275" s="19"/>
      <c r="AC275" s="14"/>
      <c r="AD275" s="14"/>
      <c r="AE275" s="14"/>
      <c r="AF275" s="14"/>
      <c r="AG275" s="14"/>
      <c r="AH275" s="14"/>
      <c r="AI275" s="14"/>
      <c r="AJ275" s="14"/>
      <c r="AK275" s="14"/>
      <c r="AL275" s="14"/>
      <c r="AM275" s="14"/>
      <c r="AN275" s="14"/>
      <c r="AO275" s="14"/>
      <c r="AP275" s="14"/>
      <c r="AQ275" s="14"/>
      <c r="AR275" s="14"/>
      <c r="AS275" s="14"/>
      <c r="AT275" s="14"/>
      <c r="AU275" s="14"/>
      <c r="AV275" s="14"/>
    </row>
    <row r="276" spans="2:48" ht="13.5" thickBot="1">
      <c r="B276" s="22"/>
      <c r="C276" s="23" t="s">
        <v>75</v>
      </c>
      <c r="D276" s="24">
        <f>+SUM(D252:D274)</f>
        <v>30083.453964236218</v>
      </c>
      <c r="E276" s="24">
        <f t="shared" ref="E276" si="49">+SUM(E252:E274)</f>
        <v>30671.782794572704</v>
      </c>
      <c r="F276" s="24">
        <f t="shared" ref="F276:X276" si="50">+SUM(F252:F274)</f>
        <v>31472.157569456402</v>
      </c>
      <c r="G276" s="24">
        <f t="shared" si="50"/>
        <v>32283.836169222708</v>
      </c>
      <c r="H276" s="24">
        <f t="shared" si="50"/>
        <v>33148.299621277511</v>
      </c>
      <c r="I276" s="24">
        <f t="shared" si="50"/>
        <v>34036.584598543814</v>
      </c>
      <c r="J276" s="24">
        <f t="shared" si="50"/>
        <v>34947.429872009139</v>
      </c>
      <c r="K276" s="24">
        <f t="shared" si="50"/>
        <v>35882.960624126637</v>
      </c>
      <c r="L276" s="24">
        <f t="shared" si="50"/>
        <v>36842.914773079377</v>
      </c>
      <c r="M276" s="24">
        <f t="shared" si="50"/>
        <v>37829.323567456144</v>
      </c>
      <c r="N276" s="24">
        <f t="shared" si="50"/>
        <v>38842.283459532686</v>
      </c>
      <c r="O276" s="24">
        <f t="shared" si="50"/>
        <v>39882.579043196893</v>
      </c>
      <c r="P276" s="24">
        <f t="shared" si="50"/>
        <v>40951.324343206456</v>
      </c>
      <c r="Q276" s="24">
        <f t="shared" si="50"/>
        <v>42048.722550935476</v>
      </c>
      <c r="R276" s="24">
        <f t="shared" si="50"/>
        <v>43163.308113128405</v>
      </c>
      <c r="S276" s="24">
        <f t="shared" si="50"/>
        <v>44313.177419716136</v>
      </c>
      <c r="T276" s="24">
        <f t="shared" si="50"/>
        <v>45479.615871740913</v>
      </c>
      <c r="U276" s="24">
        <f t="shared" si="50"/>
        <v>46632.32551648825</v>
      </c>
      <c r="V276" s="24">
        <f t="shared" si="50"/>
        <v>47783.926395475239</v>
      </c>
      <c r="W276" s="24">
        <f t="shared" si="50"/>
        <v>48920.049012596122</v>
      </c>
      <c r="X276" s="24">
        <f t="shared" si="50"/>
        <v>50072.764725053908</v>
      </c>
      <c r="Z276" s="22"/>
      <c r="AA276" s="23" t="s">
        <v>75</v>
      </c>
      <c r="AB276" s="24">
        <f>+SUM(AB252:AB274)</f>
        <v>30914.138161643576</v>
      </c>
      <c r="AC276" s="24">
        <f t="shared" ref="AC276:AV276" si="51">+SUM(AC252:AC274)</f>
        <v>31517.399492778022</v>
      </c>
      <c r="AD276" s="24">
        <f t="shared" si="51"/>
        <v>32338.784947938704</v>
      </c>
      <c r="AE276" s="24">
        <f t="shared" si="51"/>
        <v>33171.989667129536</v>
      </c>
      <c r="AF276" s="24">
        <f t="shared" si="51"/>
        <v>34059.482690686695</v>
      </c>
      <c r="AG276" s="24">
        <f t="shared" si="51"/>
        <v>34971.47713222188</v>
      </c>
      <c r="AH276" s="24">
        <f t="shared" si="51"/>
        <v>35906.657111693989</v>
      </c>
      <c r="AI276" s="24">
        <f t="shared" si="51"/>
        <v>36867.217590558263</v>
      </c>
      <c r="AJ276" s="24">
        <f t="shared" si="51"/>
        <v>37852.882281389575</v>
      </c>
      <c r="AK276" s="24">
        <f t="shared" si="51"/>
        <v>38865.74365730962</v>
      </c>
      <c r="AL276" s="24">
        <f t="shared" si="51"/>
        <v>39905.898467083854</v>
      </c>
      <c r="AM276" s="24">
        <f t="shared" si="51"/>
        <v>40974.153415851782</v>
      </c>
      <c r="AN276" s="24">
        <f t="shared" si="51"/>
        <v>42071.654041487374</v>
      </c>
      <c r="AO276" s="24">
        <f t="shared" si="51"/>
        <v>43198.6075188658</v>
      </c>
      <c r="AP276" s="24">
        <f t="shared" si="51"/>
        <v>44343.150426679407</v>
      </c>
      <c r="AQ276" s="24">
        <f t="shared" si="51"/>
        <v>45524.047432684427</v>
      </c>
      <c r="AR276" s="24">
        <f t="shared" si="51"/>
        <v>46722.053835859995</v>
      </c>
      <c r="AS276" s="24">
        <f t="shared" si="51"/>
        <v>47905.878878885938</v>
      </c>
      <c r="AT276" s="24">
        <f t="shared" si="51"/>
        <v>49088.5589590897</v>
      </c>
      <c r="AU276" s="24">
        <f t="shared" si="51"/>
        <v>50255.250299000472</v>
      </c>
      <c r="AV276" s="24">
        <f t="shared" si="51"/>
        <v>51439.082537092901</v>
      </c>
    </row>
    <row r="278" spans="2:48">
      <c r="D278" s="150"/>
      <c r="E278" s="150"/>
      <c r="F278" s="150"/>
      <c r="G278" s="150"/>
      <c r="H278" s="150"/>
      <c r="I278" s="150"/>
      <c r="J278" s="150"/>
      <c r="K278" s="150"/>
      <c r="L278" s="150"/>
      <c r="M278" s="150"/>
      <c r="N278" s="150"/>
      <c r="O278" s="150"/>
      <c r="P278" s="150"/>
      <c r="Q278" s="150"/>
      <c r="R278" s="150"/>
      <c r="S278" s="150"/>
      <c r="T278" s="150"/>
      <c r="U278" s="150"/>
      <c r="V278" s="150"/>
      <c r="W278" s="150"/>
      <c r="X278" s="150"/>
    </row>
    <row r="281" spans="2:48">
      <c r="B281" s="12" t="s">
        <v>107</v>
      </c>
      <c r="Z281" s="12" t="s">
        <v>108</v>
      </c>
    </row>
    <row r="282" spans="2:48" ht="13.5" thickBot="1"/>
    <row r="283" spans="2:48" ht="13.5" thickBot="1">
      <c r="B283" s="121" t="s">
        <v>40</v>
      </c>
      <c r="C283" s="122" t="s">
        <v>41</v>
      </c>
      <c r="D283" s="123">
        <f t="shared" ref="D283:X283" si="52">+D251</f>
        <v>2022</v>
      </c>
      <c r="E283" s="124">
        <f t="shared" si="52"/>
        <v>2023</v>
      </c>
      <c r="F283" s="124">
        <f t="shared" si="52"/>
        <v>2024</v>
      </c>
      <c r="G283" s="124">
        <f t="shared" si="52"/>
        <v>2025</v>
      </c>
      <c r="H283" s="124">
        <f t="shared" si="52"/>
        <v>2026</v>
      </c>
      <c r="I283" s="124">
        <f t="shared" si="52"/>
        <v>2027</v>
      </c>
      <c r="J283" s="124">
        <f t="shared" si="52"/>
        <v>2028</v>
      </c>
      <c r="K283" s="124">
        <f t="shared" si="52"/>
        <v>2029</v>
      </c>
      <c r="L283" s="124">
        <f t="shared" si="52"/>
        <v>2030</v>
      </c>
      <c r="M283" s="124">
        <f t="shared" si="52"/>
        <v>2031</v>
      </c>
      <c r="N283" s="124">
        <f t="shared" si="52"/>
        <v>2032</v>
      </c>
      <c r="O283" s="124">
        <f t="shared" si="52"/>
        <v>2033</v>
      </c>
      <c r="P283" s="124">
        <f t="shared" si="52"/>
        <v>2034</v>
      </c>
      <c r="Q283" s="124">
        <f t="shared" si="52"/>
        <v>2035</v>
      </c>
      <c r="R283" s="124">
        <f t="shared" si="52"/>
        <v>2036</v>
      </c>
      <c r="S283" s="124">
        <f t="shared" si="52"/>
        <v>2037</v>
      </c>
      <c r="T283" s="124">
        <f t="shared" si="52"/>
        <v>2038</v>
      </c>
      <c r="U283" s="124">
        <f t="shared" si="52"/>
        <v>2039</v>
      </c>
      <c r="V283" s="124">
        <f t="shared" si="52"/>
        <v>2040</v>
      </c>
      <c r="W283" s="124">
        <f t="shared" si="52"/>
        <v>2041</v>
      </c>
      <c r="X283" s="124">
        <f t="shared" si="52"/>
        <v>2042</v>
      </c>
      <c r="Z283" s="121" t="s">
        <v>40</v>
      </c>
      <c r="AA283" s="122" t="s">
        <v>41</v>
      </c>
      <c r="AB283" s="123">
        <f t="shared" ref="AB283:AV283" si="53">+D283</f>
        <v>2022</v>
      </c>
      <c r="AC283" s="124">
        <f t="shared" si="53"/>
        <v>2023</v>
      </c>
      <c r="AD283" s="124">
        <f t="shared" si="53"/>
        <v>2024</v>
      </c>
      <c r="AE283" s="124">
        <f t="shared" si="53"/>
        <v>2025</v>
      </c>
      <c r="AF283" s="124">
        <f t="shared" si="53"/>
        <v>2026</v>
      </c>
      <c r="AG283" s="124">
        <f t="shared" si="53"/>
        <v>2027</v>
      </c>
      <c r="AH283" s="124">
        <f t="shared" si="53"/>
        <v>2028</v>
      </c>
      <c r="AI283" s="124">
        <f t="shared" si="53"/>
        <v>2029</v>
      </c>
      <c r="AJ283" s="124">
        <f t="shared" si="53"/>
        <v>2030</v>
      </c>
      <c r="AK283" s="124">
        <f t="shared" si="53"/>
        <v>2031</v>
      </c>
      <c r="AL283" s="124">
        <f t="shared" si="53"/>
        <v>2032</v>
      </c>
      <c r="AM283" s="124">
        <f t="shared" si="53"/>
        <v>2033</v>
      </c>
      <c r="AN283" s="124">
        <f t="shared" si="53"/>
        <v>2034</v>
      </c>
      <c r="AO283" s="124">
        <f t="shared" si="53"/>
        <v>2035</v>
      </c>
      <c r="AP283" s="124">
        <f t="shared" si="53"/>
        <v>2036</v>
      </c>
      <c r="AQ283" s="124">
        <f t="shared" si="53"/>
        <v>2037</v>
      </c>
      <c r="AR283" s="124">
        <f t="shared" si="53"/>
        <v>2038</v>
      </c>
      <c r="AS283" s="124">
        <f t="shared" si="53"/>
        <v>2039</v>
      </c>
      <c r="AT283" s="124">
        <f t="shared" si="53"/>
        <v>2040</v>
      </c>
      <c r="AU283" s="124">
        <f t="shared" si="53"/>
        <v>2041</v>
      </c>
      <c r="AV283" s="124">
        <f t="shared" si="53"/>
        <v>2042</v>
      </c>
    </row>
    <row r="284" spans="2:48">
      <c r="B284" s="128">
        <v>6</v>
      </c>
      <c r="C284" s="227" t="s">
        <v>49</v>
      </c>
      <c r="D284" s="19">
        <v>0</v>
      </c>
      <c r="E284" s="14">
        <v>0</v>
      </c>
      <c r="F284" s="14">
        <v>0</v>
      </c>
      <c r="G284" s="14">
        <v>0</v>
      </c>
      <c r="H284" s="14">
        <v>0</v>
      </c>
      <c r="I284" s="14">
        <v>0</v>
      </c>
      <c r="J284" s="14">
        <v>0</v>
      </c>
      <c r="K284" s="14">
        <v>0</v>
      </c>
      <c r="L284" s="14">
        <v>0</v>
      </c>
      <c r="M284" s="14">
        <v>0</v>
      </c>
      <c r="N284" s="14">
        <v>0</v>
      </c>
      <c r="O284" s="14">
        <v>0</v>
      </c>
      <c r="P284" s="14">
        <v>0</v>
      </c>
      <c r="Q284" s="14">
        <v>0</v>
      </c>
      <c r="R284" s="14">
        <v>0</v>
      </c>
      <c r="S284" s="14">
        <v>0</v>
      </c>
      <c r="T284" s="14">
        <v>0</v>
      </c>
      <c r="U284" s="14">
        <v>0</v>
      </c>
      <c r="V284" s="14">
        <v>0</v>
      </c>
      <c r="W284" s="14">
        <v>0</v>
      </c>
      <c r="X284" s="14">
        <v>0</v>
      </c>
      <c r="Z284" s="128">
        <v>6</v>
      </c>
      <c r="AA284" s="227" t="s">
        <v>49</v>
      </c>
      <c r="AB284" s="19">
        <v>0</v>
      </c>
      <c r="AC284" s="14">
        <v>0</v>
      </c>
      <c r="AD284" s="14">
        <v>0</v>
      </c>
      <c r="AE284" s="14">
        <v>0</v>
      </c>
      <c r="AF284" s="14">
        <v>0</v>
      </c>
      <c r="AG284" s="14">
        <v>0</v>
      </c>
      <c r="AH284" s="14">
        <v>0</v>
      </c>
      <c r="AI284" s="14">
        <v>0</v>
      </c>
      <c r="AJ284" s="14">
        <v>0</v>
      </c>
      <c r="AK284" s="14">
        <v>0</v>
      </c>
      <c r="AL284" s="14">
        <v>0</v>
      </c>
      <c r="AM284" s="14">
        <v>0</v>
      </c>
      <c r="AN284" s="14">
        <v>0</v>
      </c>
      <c r="AO284" s="14">
        <v>0</v>
      </c>
      <c r="AP284" s="14">
        <v>0</v>
      </c>
      <c r="AQ284" s="14">
        <v>0</v>
      </c>
      <c r="AR284" s="14">
        <v>0</v>
      </c>
      <c r="AS284" s="14">
        <v>0</v>
      </c>
      <c r="AT284" s="14">
        <v>0</v>
      </c>
      <c r="AU284" s="14">
        <v>0</v>
      </c>
      <c r="AV284" s="14">
        <v>0</v>
      </c>
    </row>
    <row r="285" spans="2:48">
      <c r="B285" s="128">
        <v>8</v>
      </c>
      <c r="C285" s="3" t="s">
        <v>51</v>
      </c>
      <c r="D285" s="19">
        <v>0</v>
      </c>
      <c r="E285" s="14">
        <v>0</v>
      </c>
      <c r="F285" s="14">
        <v>0</v>
      </c>
      <c r="G285" s="14">
        <v>0</v>
      </c>
      <c r="H285" s="14">
        <v>0</v>
      </c>
      <c r="I285" s="14">
        <v>0</v>
      </c>
      <c r="J285" s="14">
        <v>0</v>
      </c>
      <c r="K285" s="14">
        <v>0</v>
      </c>
      <c r="L285" s="14">
        <v>0</v>
      </c>
      <c r="M285" s="14">
        <v>0</v>
      </c>
      <c r="N285" s="14">
        <v>0</v>
      </c>
      <c r="O285" s="14">
        <v>0</v>
      </c>
      <c r="P285" s="14">
        <v>0</v>
      </c>
      <c r="Q285" s="14">
        <v>0</v>
      </c>
      <c r="R285" s="14">
        <v>0</v>
      </c>
      <c r="S285" s="14">
        <v>0</v>
      </c>
      <c r="T285" s="14">
        <v>0</v>
      </c>
      <c r="U285" s="14">
        <v>0</v>
      </c>
      <c r="V285" s="14">
        <v>0</v>
      </c>
      <c r="W285" s="14">
        <v>0</v>
      </c>
      <c r="X285" s="14">
        <v>0</v>
      </c>
      <c r="Z285" s="128">
        <v>8</v>
      </c>
      <c r="AA285" s="3" t="s">
        <v>51</v>
      </c>
      <c r="AB285" s="19">
        <v>0</v>
      </c>
      <c r="AC285" s="14">
        <v>0</v>
      </c>
      <c r="AD285" s="14">
        <v>0</v>
      </c>
      <c r="AE285" s="14">
        <v>0</v>
      </c>
      <c r="AF285" s="14">
        <v>0</v>
      </c>
      <c r="AG285" s="14">
        <v>0</v>
      </c>
      <c r="AH285" s="14">
        <v>0</v>
      </c>
      <c r="AI285" s="14">
        <v>0</v>
      </c>
      <c r="AJ285" s="14">
        <v>0</v>
      </c>
      <c r="AK285" s="14">
        <v>0</v>
      </c>
      <c r="AL285" s="14">
        <v>0</v>
      </c>
      <c r="AM285" s="14">
        <v>0</v>
      </c>
      <c r="AN285" s="14">
        <v>0</v>
      </c>
      <c r="AO285" s="14">
        <v>0</v>
      </c>
      <c r="AP285" s="14">
        <v>0</v>
      </c>
      <c r="AQ285" s="14">
        <v>0</v>
      </c>
      <c r="AR285" s="14">
        <v>0</v>
      </c>
      <c r="AS285" s="14">
        <v>0</v>
      </c>
      <c r="AT285" s="14">
        <v>0</v>
      </c>
      <c r="AU285" s="14">
        <v>0</v>
      </c>
      <c r="AV285" s="14">
        <v>0</v>
      </c>
    </row>
    <row r="286" spans="2:48">
      <c r="B286" s="128">
        <v>9</v>
      </c>
      <c r="C286" s="13" t="s">
        <v>52</v>
      </c>
      <c r="D286" s="19">
        <v>0</v>
      </c>
      <c r="E286" s="14">
        <v>0</v>
      </c>
      <c r="F286" s="14">
        <v>0</v>
      </c>
      <c r="G286" s="14">
        <v>0</v>
      </c>
      <c r="H286" s="14">
        <v>0</v>
      </c>
      <c r="I286" s="14">
        <v>0</v>
      </c>
      <c r="J286" s="14">
        <v>0</v>
      </c>
      <c r="K286" s="14">
        <v>0</v>
      </c>
      <c r="L286" s="14">
        <v>0</v>
      </c>
      <c r="M286" s="14">
        <v>0</v>
      </c>
      <c r="N286" s="14">
        <v>0</v>
      </c>
      <c r="O286" s="14">
        <v>0</v>
      </c>
      <c r="P286" s="14">
        <v>0</v>
      </c>
      <c r="Q286" s="14">
        <v>0</v>
      </c>
      <c r="R286" s="14">
        <v>0</v>
      </c>
      <c r="S286" s="14">
        <v>0</v>
      </c>
      <c r="T286" s="14">
        <v>0</v>
      </c>
      <c r="U286" s="14">
        <v>0</v>
      </c>
      <c r="V286" s="14">
        <v>0</v>
      </c>
      <c r="W286" s="14">
        <v>0</v>
      </c>
      <c r="X286" s="14">
        <v>0</v>
      </c>
      <c r="Z286" s="128">
        <v>9</v>
      </c>
      <c r="AA286" s="13" t="s">
        <v>52</v>
      </c>
      <c r="AB286" s="19">
        <v>0</v>
      </c>
      <c r="AC286" s="14">
        <v>0</v>
      </c>
      <c r="AD286" s="14">
        <v>0</v>
      </c>
      <c r="AE286" s="14">
        <v>0</v>
      </c>
      <c r="AF286" s="14">
        <v>0</v>
      </c>
      <c r="AG286" s="14">
        <v>0</v>
      </c>
      <c r="AH286" s="14">
        <v>0</v>
      </c>
      <c r="AI286" s="14">
        <v>0</v>
      </c>
      <c r="AJ286" s="14">
        <v>0</v>
      </c>
      <c r="AK286" s="14">
        <v>0</v>
      </c>
      <c r="AL286" s="14">
        <v>0</v>
      </c>
      <c r="AM286" s="14">
        <v>0</v>
      </c>
      <c r="AN286" s="14">
        <v>0</v>
      </c>
      <c r="AO286" s="14">
        <v>0</v>
      </c>
      <c r="AP286" s="14">
        <v>0</v>
      </c>
      <c r="AQ286" s="14">
        <v>0</v>
      </c>
      <c r="AR286" s="14">
        <v>0</v>
      </c>
      <c r="AS286" s="14">
        <v>0</v>
      </c>
      <c r="AT286" s="14">
        <v>0</v>
      </c>
      <c r="AU286" s="14">
        <v>0</v>
      </c>
      <c r="AV286" s="14">
        <v>0</v>
      </c>
    </row>
    <row r="287" spans="2:48">
      <c r="B287" s="128">
        <v>10</v>
      </c>
      <c r="C287" s="13" t="s">
        <v>53</v>
      </c>
      <c r="D287" s="19">
        <v>0</v>
      </c>
      <c r="E287" s="14">
        <v>0</v>
      </c>
      <c r="F287" s="14">
        <v>0</v>
      </c>
      <c r="G287" s="14">
        <v>0</v>
      </c>
      <c r="H287" s="14">
        <v>0</v>
      </c>
      <c r="I287" s="14">
        <v>0</v>
      </c>
      <c r="J287" s="14">
        <v>0</v>
      </c>
      <c r="K287" s="14">
        <v>0</v>
      </c>
      <c r="L287" s="14">
        <v>0</v>
      </c>
      <c r="M287" s="14">
        <v>0</v>
      </c>
      <c r="N287" s="14">
        <v>0</v>
      </c>
      <c r="O287" s="14">
        <v>0</v>
      </c>
      <c r="P287" s="14">
        <v>0</v>
      </c>
      <c r="Q287" s="14">
        <v>0</v>
      </c>
      <c r="R287" s="14">
        <v>0</v>
      </c>
      <c r="S287" s="14">
        <v>0</v>
      </c>
      <c r="T287" s="14">
        <v>0</v>
      </c>
      <c r="U287" s="14">
        <v>0</v>
      </c>
      <c r="V287" s="14">
        <v>0</v>
      </c>
      <c r="W287" s="14">
        <v>0</v>
      </c>
      <c r="X287" s="14">
        <v>0</v>
      </c>
      <c r="Z287" s="128">
        <v>10</v>
      </c>
      <c r="AA287" s="13" t="s">
        <v>53</v>
      </c>
      <c r="AB287" s="19">
        <v>0</v>
      </c>
      <c r="AC287" s="14">
        <v>0</v>
      </c>
      <c r="AD287" s="14">
        <v>0</v>
      </c>
      <c r="AE287" s="14">
        <v>0</v>
      </c>
      <c r="AF287" s="14">
        <v>0</v>
      </c>
      <c r="AG287" s="14">
        <v>0</v>
      </c>
      <c r="AH287" s="14">
        <v>0</v>
      </c>
      <c r="AI287" s="14">
        <v>0</v>
      </c>
      <c r="AJ287" s="14">
        <v>0</v>
      </c>
      <c r="AK287" s="14">
        <v>0</v>
      </c>
      <c r="AL287" s="14">
        <v>0</v>
      </c>
      <c r="AM287" s="14">
        <v>0</v>
      </c>
      <c r="AN287" s="14">
        <v>0</v>
      </c>
      <c r="AO287" s="14">
        <v>0</v>
      </c>
      <c r="AP287" s="14">
        <v>0</v>
      </c>
      <c r="AQ287" s="14">
        <v>0</v>
      </c>
      <c r="AR287" s="14">
        <v>0</v>
      </c>
      <c r="AS287" s="14">
        <v>0</v>
      </c>
      <c r="AT287" s="14">
        <v>0</v>
      </c>
      <c r="AU287" s="14">
        <v>0</v>
      </c>
      <c r="AV287" s="14">
        <v>0</v>
      </c>
    </row>
    <row r="288" spans="2:48">
      <c r="B288" s="128">
        <v>13</v>
      </c>
      <c r="C288" s="13" t="s">
        <v>55</v>
      </c>
      <c r="D288" s="19">
        <v>0</v>
      </c>
      <c r="E288" s="14">
        <v>0</v>
      </c>
      <c r="F288" s="14">
        <v>0</v>
      </c>
      <c r="G288" s="14">
        <v>0</v>
      </c>
      <c r="H288" s="14">
        <v>0</v>
      </c>
      <c r="I288" s="14">
        <v>0</v>
      </c>
      <c r="J288" s="14">
        <v>0</v>
      </c>
      <c r="K288" s="14">
        <v>0</v>
      </c>
      <c r="L288" s="14">
        <v>0</v>
      </c>
      <c r="M288" s="14">
        <v>0</v>
      </c>
      <c r="N288" s="14">
        <v>0</v>
      </c>
      <c r="O288" s="14">
        <v>0</v>
      </c>
      <c r="P288" s="14">
        <v>0</v>
      </c>
      <c r="Q288" s="14">
        <v>0</v>
      </c>
      <c r="R288" s="14">
        <v>0</v>
      </c>
      <c r="S288" s="14">
        <v>0</v>
      </c>
      <c r="T288" s="14">
        <v>0</v>
      </c>
      <c r="U288" s="14">
        <v>0</v>
      </c>
      <c r="V288" s="14">
        <v>0</v>
      </c>
      <c r="W288" s="14">
        <v>0</v>
      </c>
      <c r="X288" s="14">
        <v>0</v>
      </c>
      <c r="Z288" s="128">
        <v>13</v>
      </c>
      <c r="AA288" s="13" t="s">
        <v>55</v>
      </c>
      <c r="AB288" s="19">
        <v>0</v>
      </c>
      <c r="AC288" s="14">
        <v>0</v>
      </c>
      <c r="AD288" s="14">
        <v>0</v>
      </c>
      <c r="AE288" s="14">
        <v>0</v>
      </c>
      <c r="AF288" s="14">
        <v>0</v>
      </c>
      <c r="AG288" s="14">
        <v>0</v>
      </c>
      <c r="AH288" s="14">
        <v>0</v>
      </c>
      <c r="AI288" s="14">
        <v>0</v>
      </c>
      <c r="AJ288" s="14">
        <v>0</v>
      </c>
      <c r="AK288" s="14">
        <v>0</v>
      </c>
      <c r="AL288" s="14">
        <v>0</v>
      </c>
      <c r="AM288" s="14">
        <v>0</v>
      </c>
      <c r="AN288" s="14">
        <v>0</v>
      </c>
      <c r="AO288" s="14">
        <v>0</v>
      </c>
      <c r="AP288" s="14">
        <v>0</v>
      </c>
      <c r="AQ288" s="14">
        <v>0</v>
      </c>
      <c r="AR288" s="14">
        <v>0</v>
      </c>
      <c r="AS288" s="14">
        <v>0</v>
      </c>
      <c r="AT288" s="14">
        <v>0</v>
      </c>
      <c r="AU288" s="14">
        <v>0</v>
      </c>
      <c r="AV288" s="14">
        <v>0</v>
      </c>
    </row>
    <row r="289" spans="2:48">
      <c r="B289" s="128">
        <v>14</v>
      </c>
      <c r="C289" s="13" t="s">
        <v>56</v>
      </c>
      <c r="D289" s="19">
        <v>0</v>
      </c>
      <c r="E289" s="14">
        <v>0</v>
      </c>
      <c r="F289" s="14">
        <v>0</v>
      </c>
      <c r="G289" s="14">
        <v>0</v>
      </c>
      <c r="H289" s="14">
        <v>0</v>
      </c>
      <c r="I289" s="14">
        <v>0</v>
      </c>
      <c r="J289" s="14">
        <v>0</v>
      </c>
      <c r="K289" s="14">
        <v>0</v>
      </c>
      <c r="L289" s="14">
        <v>0</v>
      </c>
      <c r="M289" s="14">
        <v>0</v>
      </c>
      <c r="N289" s="14">
        <v>0</v>
      </c>
      <c r="O289" s="14">
        <v>0</v>
      </c>
      <c r="P289" s="14">
        <v>0</v>
      </c>
      <c r="Q289" s="14">
        <v>0</v>
      </c>
      <c r="R289" s="14">
        <v>0</v>
      </c>
      <c r="S289" s="14">
        <v>0</v>
      </c>
      <c r="T289" s="14">
        <v>0</v>
      </c>
      <c r="U289" s="14">
        <v>0</v>
      </c>
      <c r="V289" s="14">
        <v>0</v>
      </c>
      <c r="W289" s="14">
        <v>0</v>
      </c>
      <c r="X289" s="14">
        <v>0</v>
      </c>
      <c r="Z289" s="128">
        <v>14</v>
      </c>
      <c r="AA289" s="13" t="s">
        <v>56</v>
      </c>
      <c r="AB289" s="19">
        <v>0</v>
      </c>
      <c r="AC289" s="14">
        <v>0</v>
      </c>
      <c r="AD289" s="14">
        <v>0</v>
      </c>
      <c r="AE289" s="14">
        <v>0</v>
      </c>
      <c r="AF289" s="14">
        <v>0</v>
      </c>
      <c r="AG289" s="14">
        <v>0</v>
      </c>
      <c r="AH289" s="14">
        <v>0</v>
      </c>
      <c r="AI289" s="14">
        <v>0</v>
      </c>
      <c r="AJ289" s="14">
        <v>0</v>
      </c>
      <c r="AK289" s="14">
        <v>0</v>
      </c>
      <c r="AL289" s="14">
        <v>0</v>
      </c>
      <c r="AM289" s="14">
        <v>0</v>
      </c>
      <c r="AN289" s="14">
        <v>0</v>
      </c>
      <c r="AO289" s="14">
        <v>0</v>
      </c>
      <c r="AP289" s="14">
        <v>0</v>
      </c>
      <c r="AQ289" s="14">
        <v>0</v>
      </c>
      <c r="AR289" s="14">
        <v>0</v>
      </c>
      <c r="AS289" s="14">
        <v>0</v>
      </c>
      <c r="AT289" s="14">
        <v>0</v>
      </c>
      <c r="AU289" s="14">
        <v>0</v>
      </c>
      <c r="AV289" s="14">
        <v>0</v>
      </c>
    </row>
    <row r="290" spans="2:48">
      <c r="B290" s="128">
        <v>18</v>
      </c>
      <c r="C290" s="13" t="s">
        <v>58</v>
      </c>
      <c r="D290" s="19">
        <v>0</v>
      </c>
      <c r="E290" s="14">
        <v>0</v>
      </c>
      <c r="F290" s="14">
        <v>0</v>
      </c>
      <c r="G290" s="14">
        <v>0</v>
      </c>
      <c r="H290" s="14">
        <v>0</v>
      </c>
      <c r="I290" s="14">
        <v>0</v>
      </c>
      <c r="J290" s="14">
        <v>0</v>
      </c>
      <c r="K290" s="14">
        <v>0</v>
      </c>
      <c r="L290" s="14">
        <v>0</v>
      </c>
      <c r="M290" s="14">
        <v>0</v>
      </c>
      <c r="N290" s="14">
        <v>0</v>
      </c>
      <c r="O290" s="14">
        <v>0</v>
      </c>
      <c r="P290" s="14">
        <v>0</v>
      </c>
      <c r="Q290" s="14">
        <v>0</v>
      </c>
      <c r="R290" s="14">
        <v>0</v>
      </c>
      <c r="S290" s="14">
        <v>0</v>
      </c>
      <c r="T290" s="14">
        <v>0</v>
      </c>
      <c r="U290" s="14">
        <v>0</v>
      </c>
      <c r="V290" s="14">
        <v>0</v>
      </c>
      <c r="W290" s="14">
        <v>0</v>
      </c>
      <c r="X290" s="14">
        <v>0</v>
      </c>
      <c r="Z290" s="128">
        <v>18</v>
      </c>
      <c r="AA290" s="13" t="s">
        <v>58</v>
      </c>
      <c r="AB290" s="19">
        <v>0</v>
      </c>
      <c r="AC290" s="14">
        <v>0</v>
      </c>
      <c r="AD290" s="14">
        <v>0</v>
      </c>
      <c r="AE290" s="14">
        <v>0</v>
      </c>
      <c r="AF290" s="14">
        <v>0</v>
      </c>
      <c r="AG290" s="14">
        <v>0</v>
      </c>
      <c r="AH290" s="14">
        <v>0</v>
      </c>
      <c r="AI290" s="14">
        <v>0</v>
      </c>
      <c r="AJ290" s="14">
        <v>0</v>
      </c>
      <c r="AK290" s="14">
        <v>0</v>
      </c>
      <c r="AL290" s="14">
        <v>0</v>
      </c>
      <c r="AM290" s="14">
        <v>0</v>
      </c>
      <c r="AN290" s="14">
        <v>0</v>
      </c>
      <c r="AO290" s="14">
        <v>0</v>
      </c>
      <c r="AP290" s="14">
        <v>0</v>
      </c>
      <c r="AQ290" s="14">
        <v>0</v>
      </c>
      <c r="AR290" s="14">
        <v>0</v>
      </c>
      <c r="AS290" s="14">
        <v>0</v>
      </c>
      <c r="AT290" s="14">
        <v>0</v>
      </c>
      <c r="AU290" s="14">
        <v>0</v>
      </c>
      <c r="AV290" s="14">
        <v>0</v>
      </c>
    </row>
    <row r="291" spans="2:48">
      <c r="B291" s="128">
        <v>20</v>
      </c>
      <c r="C291" s="13" t="s">
        <v>59</v>
      </c>
      <c r="D291" s="19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Z291" s="128">
        <v>20</v>
      </c>
      <c r="AA291" s="13" t="s">
        <v>59</v>
      </c>
      <c r="AB291" s="19"/>
      <c r="AC291" s="14"/>
      <c r="AD291" s="14"/>
      <c r="AE291" s="14"/>
      <c r="AF291" s="14"/>
      <c r="AG291" s="14"/>
      <c r="AH291" s="14"/>
      <c r="AI291" s="14"/>
      <c r="AJ291" s="14"/>
      <c r="AK291" s="14"/>
      <c r="AL291" s="14"/>
      <c r="AM291" s="14"/>
      <c r="AN291" s="14"/>
      <c r="AO291" s="14"/>
      <c r="AP291" s="14"/>
      <c r="AQ291" s="14"/>
      <c r="AR291" s="14"/>
      <c r="AS291" s="14"/>
      <c r="AT291" s="14"/>
      <c r="AU291" s="14"/>
      <c r="AV291" s="14"/>
    </row>
    <row r="292" spans="2:48">
      <c r="B292" s="128">
        <v>21</v>
      </c>
      <c r="C292" s="13" t="s">
        <v>60</v>
      </c>
      <c r="D292" s="19">
        <v>0</v>
      </c>
      <c r="E292" s="14">
        <v>0</v>
      </c>
      <c r="F292" s="14">
        <v>0</v>
      </c>
      <c r="G292" s="14">
        <v>0</v>
      </c>
      <c r="H292" s="14">
        <v>0</v>
      </c>
      <c r="I292" s="14">
        <v>0</v>
      </c>
      <c r="J292" s="14">
        <v>0</v>
      </c>
      <c r="K292" s="14">
        <v>0</v>
      </c>
      <c r="L292" s="14">
        <v>0</v>
      </c>
      <c r="M292" s="14">
        <v>0</v>
      </c>
      <c r="N292" s="14">
        <v>0</v>
      </c>
      <c r="O292" s="14">
        <v>0</v>
      </c>
      <c r="P292" s="14">
        <v>0</v>
      </c>
      <c r="Q292" s="14">
        <v>0</v>
      </c>
      <c r="R292" s="14">
        <v>0</v>
      </c>
      <c r="S292" s="14">
        <v>0</v>
      </c>
      <c r="T292" s="14">
        <v>0</v>
      </c>
      <c r="U292" s="14">
        <v>0</v>
      </c>
      <c r="V292" s="14">
        <v>0</v>
      </c>
      <c r="W292" s="14">
        <v>0</v>
      </c>
      <c r="X292" s="14">
        <v>0</v>
      </c>
      <c r="Z292" s="128">
        <v>21</v>
      </c>
      <c r="AA292" s="13" t="s">
        <v>60</v>
      </c>
      <c r="AB292" s="19">
        <v>0</v>
      </c>
      <c r="AC292" s="14">
        <v>0</v>
      </c>
      <c r="AD292" s="14">
        <v>0</v>
      </c>
      <c r="AE292" s="14">
        <v>0</v>
      </c>
      <c r="AF292" s="14">
        <v>0</v>
      </c>
      <c r="AG292" s="14">
        <v>0</v>
      </c>
      <c r="AH292" s="14">
        <v>0</v>
      </c>
      <c r="AI292" s="14">
        <v>0</v>
      </c>
      <c r="AJ292" s="14">
        <v>0</v>
      </c>
      <c r="AK292" s="14">
        <v>0</v>
      </c>
      <c r="AL292" s="14">
        <v>0</v>
      </c>
      <c r="AM292" s="14">
        <v>0</v>
      </c>
      <c r="AN292" s="14">
        <v>0</v>
      </c>
      <c r="AO292" s="14">
        <v>0</v>
      </c>
      <c r="AP292" s="14">
        <v>0</v>
      </c>
      <c r="AQ292" s="14">
        <v>0</v>
      </c>
      <c r="AR292" s="14">
        <v>0</v>
      </c>
      <c r="AS292" s="14">
        <v>0</v>
      </c>
      <c r="AT292" s="14">
        <v>0</v>
      </c>
      <c r="AU292" s="14">
        <v>0</v>
      </c>
      <c r="AV292" s="14">
        <v>0</v>
      </c>
    </row>
    <row r="293" spans="2:48">
      <c r="B293" s="128">
        <v>22</v>
      </c>
      <c r="C293" s="13" t="s">
        <v>61</v>
      </c>
      <c r="D293" s="19">
        <v>8025.5699802923364</v>
      </c>
      <c r="E293" s="14">
        <v>8025.5699802923364</v>
      </c>
      <c r="F293" s="14">
        <v>8025.5699802923364</v>
      </c>
      <c r="G293" s="14">
        <v>8025.5699802923364</v>
      </c>
      <c r="H293" s="14">
        <v>8025.5699802923364</v>
      </c>
      <c r="I293" s="14">
        <v>8025.5699802923364</v>
      </c>
      <c r="J293" s="14">
        <v>8025.5699802923364</v>
      </c>
      <c r="K293" s="14">
        <v>8025.5699802923364</v>
      </c>
      <c r="L293" s="14">
        <v>8025.5699802923364</v>
      </c>
      <c r="M293" s="14">
        <v>8025.5699802923364</v>
      </c>
      <c r="N293" s="14">
        <v>8025.5699802923364</v>
      </c>
      <c r="O293" s="14">
        <v>8025.5699802923364</v>
      </c>
      <c r="P293" s="14">
        <v>8025.5699802923364</v>
      </c>
      <c r="Q293" s="14">
        <v>8025.5699802923364</v>
      </c>
      <c r="R293" s="14">
        <v>8025.5699802923364</v>
      </c>
      <c r="S293" s="14">
        <v>8025.5699802923364</v>
      </c>
      <c r="T293" s="14">
        <v>8025.5699802923364</v>
      </c>
      <c r="U293" s="14">
        <v>8025.5699802923364</v>
      </c>
      <c r="V293" s="14">
        <v>8025.5699802923364</v>
      </c>
      <c r="W293" s="14">
        <v>8025.5699802923364</v>
      </c>
      <c r="X293" s="14">
        <v>8025.5699802923364</v>
      </c>
      <c r="Z293" s="128">
        <v>22</v>
      </c>
      <c r="AA293" s="13" t="s">
        <v>61</v>
      </c>
      <c r="AB293" s="19">
        <v>8292.741204936272</v>
      </c>
      <c r="AC293" s="14">
        <v>8292.741204936272</v>
      </c>
      <c r="AD293" s="14">
        <v>8292.741204936272</v>
      </c>
      <c r="AE293" s="14">
        <v>8292.741204936272</v>
      </c>
      <c r="AF293" s="14">
        <v>8292.741204936272</v>
      </c>
      <c r="AG293" s="14">
        <v>8292.741204936272</v>
      </c>
      <c r="AH293" s="14">
        <v>8292.741204936272</v>
      </c>
      <c r="AI293" s="14">
        <v>8292.741204936272</v>
      </c>
      <c r="AJ293" s="14">
        <v>8292.741204936272</v>
      </c>
      <c r="AK293" s="14">
        <v>8292.741204936272</v>
      </c>
      <c r="AL293" s="14">
        <v>8292.741204936272</v>
      </c>
      <c r="AM293" s="14">
        <v>8292.741204936272</v>
      </c>
      <c r="AN293" s="14">
        <v>8292.741204936272</v>
      </c>
      <c r="AO293" s="14">
        <v>8292.741204936272</v>
      </c>
      <c r="AP293" s="14">
        <v>8292.741204936272</v>
      </c>
      <c r="AQ293" s="14">
        <v>8292.741204936272</v>
      </c>
      <c r="AR293" s="14">
        <v>8292.741204936272</v>
      </c>
      <c r="AS293" s="14">
        <v>8292.741204936272</v>
      </c>
      <c r="AT293" s="14">
        <v>8292.741204936272</v>
      </c>
      <c r="AU293" s="14">
        <v>8292.741204936272</v>
      </c>
      <c r="AV293" s="14">
        <v>8292.741204936272</v>
      </c>
    </row>
    <row r="294" spans="2:48">
      <c r="B294" s="128">
        <v>23</v>
      </c>
      <c r="C294" s="13" t="s">
        <v>62</v>
      </c>
      <c r="D294" s="19">
        <v>30370.162356533328</v>
      </c>
      <c r="E294" s="14">
        <v>30370.162356533328</v>
      </c>
      <c r="F294" s="14">
        <v>30370.162356533328</v>
      </c>
      <c r="G294" s="14">
        <v>30370.162356533328</v>
      </c>
      <c r="H294" s="14">
        <v>30370.162356533328</v>
      </c>
      <c r="I294" s="14">
        <v>30370.162356533328</v>
      </c>
      <c r="J294" s="14">
        <v>30370.162356533328</v>
      </c>
      <c r="K294" s="14">
        <v>30370.162356533328</v>
      </c>
      <c r="L294" s="14">
        <v>30370.162356533328</v>
      </c>
      <c r="M294" s="14">
        <v>30370.162356533328</v>
      </c>
      <c r="N294" s="14">
        <v>30370.162356533328</v>
      </c>
      <c r="O294" s="14">
        <v>30370.162356533328</v>
      </c>
      <c r="P294" s="14">
        <v>30370.162356533328</v>
      </c>
      <c r="Q294" s="14">
        <v>30370.162356533328</v>
      </c>
      <c r="R294" s="14">
        <v>30370.162356533328</v>
      </c>
      <c r="S294" s="14">
        <v>30370.162356533328</v>
      </c>
      <c r="T294" s="14">
        <v>30370.162356533328</v>
      </c>
      <c r="U294" s="14">
        <v>30370.162356533328</v>
      </c>
      <c r="V294" s="14">
        <v>30370.162356533328</v>
      </c>
      <c r="W294" s="14">
        <v>30370.162356533328</v>
      </c>
      <c r="X294" s="14">
        <v>30370.162356533328</v>
      </c>
      <c r="Z294" s="128">
        <v>23</v>
      </c>
      <c r="AA294" s="13" t="s">
        <v>62</v>
      </c>
      <c r="AB294" s="19">
        <v>30664.752931391697</v>
      </c>
      <c r="AC294" s="14">
        <v>30664.752931391697</v>
      </c>
      <c r="AD294" s="14">
        <v>30664.752931391697</v>
      </c>
      <c r="AE294" s="14">
        <v>30664.752931391697</v>
      </c>
      <c r="AF294" s="14">
        <v>30664.752931391697</v>
      </c>
      <c r="AG294" s="14">
        <v>30664.752931391697</v>
      </c>
      <c r="AH294" s="14">
        <v>30664.752931391697</v>
      </c>
      <c r="AI294" s="14">
        <v>30664.752931391697</v>
      </c>
      <c r="AJ294" s="14">
        <v>30664.752931391697</v>
      </c>
      <c r="AK294" s="14">
        <v>30664.752931391697</v>
      </c>
      <c r="AL294" s="14">
        <v>30664.752931391697</v>
      </c>
      <c r="AM294" s="14">
        <v>30664.752931391697</v>
      </c>
      <c r="AN294" s="14">
        <v>30664.752931391697</v>
      </c>
      <c r="AO294" s="14">
        <v>30664.752931391697</v>
      </c>
      <c r="AP294" s="14">
        <v>30664.752931391697</v>
      </c>
      <c r="AQ294" s="14">
        <v>30664.752931391697</v>
      </c>
      <c r="AR294" s="14">
        <v>30664.752931391697</v>
      </c>
      <c r="AS294" s="14">
        <v>30664.752931391697</v>
      </c>
      <c r="AT294" s="14">
        <v>30664.752931391697</v>
      </c>
      <c r="AU294" s="14">
        <v>30664.752931391697</v>
      </c>
      <c r="AV294" s="14">
        <v>30664.752931391697</v>
      </c>
    </row>
    <row r="295" spans="2:48">
      <c r="B295" s="128">
        <v>26</v>
      </c>
      <c r="C295" s="13" t="s">
        <v>63</v>
      </c>
      <c r="D295" s="19">
        <v>774.05</v>
      </c>
      <c r="E295" s="14">
        <v>784.11008258309096</v>
      </c>
      <c r="F295" s="14">
        <v>794.3009128718578</v>
      </c>
      <c r="G295" s="14">
        <v>804.62419015280307</v>
      </c>
      <c r="H295" s="14">
        <v>815.08163579751556</v>
      </c>
      <c r="I295" s="14">
        <v>825.6749935497071</v>
      </c>
      <c r="J295" s="14">
        <v>836.40602981597294</v>
      </c>
      <c r="K295" s="14">
        <v>847.27653396033566</v>
      </c>
      <c r="L295" s="14">
        <v>858.28831860261448</v>
      </c>
      <c r="M295" s="14">
        <v>869.44321992067478</v>
      </c>
      <c r="N295" s="14">
        <v>880.74309795660326</v>
      </c>
      <c r="O295" s="14">
        <v>892.18983692686459</v>
      </c>
      <c r="P295" s="14">
        <v>903.7853455364874</v>
      </c>
      <c r="Q295" s="14">
        <v>915.53155729733533</v>
      </c>
      <c r="R295" s="14">
        <v>927.43043085051238</v>
      </c>
      <c r="S295" s="14">
        <v>939.48395029296205</v>
      </c>
      <c r="T295" s="14">
        <v>951.6941255083043</v>
      </c>
      <c r="U295" s="14">
        <v>964.06299250198151</v>
      </c>
      <c r="V295" s="14">
        <v>976.59261374075368</v>
      </c>
      <c r="W295" s="14">
        <v>989.28507849660753</v>
      </c>
      <c r="X295" s="14">
        <v>1002.1425031951355</v>
      </c>
      <c r="Z295" s="128">
        <v>26</v>
      </c>
      <c r="AA295" s="13" t="s">
        <v>63</v>
      </c>
      <c r="AB295" s="19">
        <v>799.59365000000003</v>
      </c>
      <c r="AC295" s="14">
        <v>809.98571530833294</v>
      </c>
      <c r="AD295" s="14">
        <v>820.51284299662916</v>
      </c>
      <c r="AE295" s="14">
        <v>831.17678842784539</v>
      </c>
      <c r="AF295" s="14">
        <v>841.97932977883386</v>
      </c>
      <c r="AG295" s="14">
        <v>852.92226833684754</v>
      </c>
      <c r="AH295" s="14">
        <v>864.0074287998998</v>
      </c>
      <c r="AI295" s="14">
        <v>875.23665958102663</v>
      </c>
      <c r="AJ295" s="14">
        <v>886.61183311650063</v>
      </c>
      <c r="AK295" s="14">
        <v>898.1348461780567</v>
      </c>
      <c r="AL295" s="14">
        <v>909.80762018917108</v>
      </c>
      <c r="AM295" s="14">
        <v>921.63210154545084</v>
      </c>
      <c r="AN295" s="14">
        <v>933.61026193919167</v>
      </c>
      <c r="AO295" s="14">
        <v>945.74409868814769</v>
      </c>
      <c r="AP295" s="14">
        <v>958.03563506857961</v>
      </c>
      <c r="AQ295" s="14">
        <v>970.48692065262958</v>
      </c>
      <c r="AR295" s="14">
        <v>983.10003165007811</v>
      </c>
      <c r="AS295" s="14">
        <v>995.87707125454722</v>
      </c>
      <c r="AT295" s="14">
        <v>1008.8201699941987</v>
      </c>
      <c r="AU295" s="14">
        <v>1021.9314860869954</v>
      </c>
      <c r="AV295" s="14">
        <v>400.07470835604585</v>
      </c>
    </row>
    <row r="296" spans="2:48">
      <c r="B296" s="128">
        <v>28</v>
      </c>
      <c r="C296" s="13" t="s">
        <v>64</v>
      </c>
      <c r="D296" s="19">
        <v>0</v>
      </c>
      <c r="E296" s="14">
        <v>0</v>
      </c>
      <c r="F296" s="14">
        <v>0</v>
      </c>
      <c r="G296" s="14">
        <v>0</v>
      </c>
      <c r="H296" s="14">
        <v>0</v>
      </c>
      <c r="I296" s="14">
        <v>0</v>
      </c>
      <c r="J296" s="14">
        <v>0</v>
      </c>
      <c r="K296" s="14">
        <v>0</v>
      </c>
      <c r="L296" s="14">
        <v>0</v>
      </c>
      <c r="M296" s="14">
        <v>0</v>
      </c>
      <c r="N296" s="14">
        <v>0</v>
      </c>
      <c r="O296" s="14">
        <v>0</v>
      </c>
      <c r="P296" s="14">
        <v>0</v>
      </c>
      <c r="Q296" s="14">
        <v>0</v>
      </c>
      <c r="R296" s="14">
        <v>0</v>
      </c>
      <c r="S296" s="14">
        <v>0</v>
      </c>
      <c r="T296" s="14">
        <v>0</v>
      </c>
      <c r="U296" s="14">
        <v>0</v>
      </c>
      <c r="V296" s="14">
        <v>0</v>
      </c>
      <c r="W296" s="14">
        <v>0</v>
      </c>
      <c r="X296" s="14">
        <v>0</v>
      </c>
      <c r="Z296" s="128">
        <v>28</v>
      </c>
      <c r="AA296" s="13" t="s">
        <v>64</v>
      </c>
      <c r="AB296" s="19">
        <v>0</v>
      </c>
      <c r="AC296" s="14">
        <v>0</v>
      </c>
      <c r="AD296" s="14">
        <v>0</v>
      </c>
      <c r="AE296" s="14">
        <v>0</v>
      </c>
      <c r="AF296" s="14">
        <v>0</v>
      </c>
      <c r="AG296" s="14">
        <v>0</v>
      </c>
      <c r="AH296" s="14">
        <v>0</v>
      </c>
      <c r="AI296" s="14">
        <v>0</v>
      </c>
      <c r="AJ296" s="14">
        <v>0</v>
      </c>
      <c r="AK296" s="14">
        <v>0</v>
      </c>
      <c r="AL296" s="14">
        <v>0</v>
      </c>
      <c r="AM296" s="14">
        <v>0</v>
      </c>
      <c r="AN296" s="14">
        <v>0</v>
      </c>
      <c r="AO296" s="14">
        <v>0</v>
      </c>
      <c r="AP296" s="14">
        <v>0</v>
      </c>
      <c r="AQ296" s="14">
        <v>0</v>
      </c>
      <c r="AR296" s="14">
        <v>0</v>
      </c>
      <c r="AS296" s="14">
        <v>0</v>
      </c>
      <c r="AT296" s="14">
        <v>0</v>
      </c>
      <c r="AU296" s="14">
        <v>0</v>
      </c>
      <c r="AV296" s="14">
        <v>0</v>
      </c>
    </row>
    <row r="297" spans="2:48">
      <c r="B297" s="128">
        <v>29</v>
      </c>
      <c r="C297" s="13" t="s">
        <v>65</v>
      </c>
      <c r="D297" s="19">
        <v>0</v>
      </c>
      <c r="E297" s="14">
        <v>0</v>
      </c>
      <c r="F297" s="14">
        <v>0</v>
      </c>
      <c r="G297" s="14">
        <v>0</v>
      </c>
      <c r="H297" s="14">
        <v>0</v>
      </c>
      <c r="I297" s="14">
        <v>0</v>
      </c>
      <c r="J297" s="14">
        <v>0</v>
      </c>
      <c r="K297" s="14">
        <v>0</v>
      </c>
      <c r="L297" s="14">
        <v>0</v>
      </c>
      <c r="M297" s="14">
        <v>0</v>
      </c>
      <c r="N297" s="14">
        <v>0</v>
      </c>
      <c r="O297" s="14">
        <v>0</v>
      </c>
      <c r="P297" s="14">
        <v>0</v>
      </c>
      <c r="Q297" s="14">
        <v>0</v>
      </c>
      <c r="R297" s="14">
        <v>0</v>
      </c>
      <c r="S297" s="14">
        <v>0</v>
      </c>
      <c r="T297" s="14">
        <v>0</v>
      </c>
      <c r="U297" s="14">
        <v>0</v>
      </c>
      <c r="V297" s="14">
        <v>0</v>
      </c>
      <c r="W297" s="14">
        <v>0</v>
      </c>
      <c r="X297" s="14">
        <v>0</v>
      </c>
      <c r="Z297" s="128">
        <v>29</v>
      </c>
      <c r="AA297" s="13" t="s">
        <v>65</v>
      </c>
      <c r="AB297" s="19">
        <v>0</v>
      </c>
      <c r="AC297" s="14">
        <v>0</v>
      </c>
      <c r="AD297" s="14">
        <v>0</v>
      </c>
      <c r="AE297" s="14">
        <v>0</v>
      </c>
      <c r="AF297" s="14">
        <v>0</v>
      </c>
      <c r="AG297" s="14">
        <v>0</v>
      </c>
      <c r="AH297" s="14">
        <v>0</v>
      </c>
      <c r="AI297" s="14">
        <v>0</v>
      </c>
      <c r="AJ297" s="14">
        <v>0</v>
      </c>
      <c r="AK297" s="14">
        <v>0</v>
      </c>
      <c r="AL297" s="14">
        <v>0</v>
      </c>
      <c r="AM297" s="14">
        <v>0</v>
      </c>
      <c r="AN297" s="14">
        <v>0</v>
      </c>
      <c r="AO297" s="14">
        <v>0</v>
      </c>
      <c r="AP297" s="14">
        <v>0</v>
      </c>
      <c r="AQ297" s="14">
        <v>0</v>
      </c>
      <c r="AR297" s="14">
        <v>0</v>
      </c>
      <c r="AS297" s="14">
        <v>0</v>
      </c>
      <c r="AT297" s="14">
        <v>0</v>
      </c>
      <c r="AU297" s="14">
        <v>0</v>
      </c>
      <c r="AV297" s="14">
        <v>0</v>
      </c>
    </row>
    <row r="298" spans="2:48">
      <c r="B298" s="128">
        <v>31</v>
      </c>
      <c r="C298" s="13" t="s">
        <v>66</v>
      </c>
      <c r="D298" s="19">
        <v>0</v>
      </c>
      <c r="E298" s="14">
        <v>0</v>
      </c>
      <c r="F298" s="14">
        <v>0</v>
      </c>
      <c r="G298" s="14">
        <v>0</v>
      </c>
      <c r="H298" s="14">
        <v>0</v>
      </c>
      <c r="I298" s="14">
        <v>0</v>
      </c>
      <c r="J298" s="14">
        <v>0</v>
      </c>
      <c r="K298" s="14">
        <v>0</v>
      </c>
      <c r="L298" s="14">
        <v>0</v>
      </c>
      <c r="M298" s="14">
        <v>0</v>
      </c>
      <c r="N298" s="14">
        <v>0</v>
      </c>
      <c r="O298" s="14">
        <v>0</v>
      </c>
      <c r="P298" s="14">
        <v>0</v>
      </c>
      <c r="Q298" s="14">
        <v>0</v>
      </c>
      <c r="R298" s="14">
        <v>0</v>
      </c>
      <c r="S298" s="14">
        <v>0</v>
      </c>
      <c r="T298" s="14">
        <v>0</v>
      </c>
      <c r="U298" s="14">
        <v>0</v>
      </c>
      <c r="V298" s="14">
        <v>0</v>
      </c>
      <c r="W298" s="14">
        <v>0</v>
      </c>
      <c r="X298" s="14">
        <v>0</v>
      </c>
      <c r="Z298" s="128">
        <v>31</v>
      </c>
      <c r="AA298" s="13" t="s">
        <v>66</v>
      </c>
      <c r="AB298" s="19">
        <v>0</v>
      </c>
      <c r="AC298" s="14">
        <v>0</v>
      </c>
      <c r="AD298" s="14">
        <v>0</v>
      </c>
      <c r="AE298" s="14">
        <v>0</v>
      </c>
      <c r="AF298" s="14">
        <v>0</v>
      </c>
      <c r="AG298" s="14">
        <v>0</v>
      </c>
      <c r="AH298" s="14">
        <v>0</v>
      </c>
      <c r="AI298" s="14">
        <v>0</v>
      </c>
      <c r="AJ298" s="14">
        <v>0</v>
      </c>
      <c r="AK298" s="14">
        <v>0</v>
      </c>
      <c r="AL298" s="14">
        <v>0</v>
      </c>
      <c r="AM298" s="14">
        <v>0</v>
      </c>
      <c r="AN298" s="14">
        <v>0</v>
      </c>
      <c r="AO298" s="14">
        <v>0</v>
      </c>
      <c r="AP298" s="14">
        <v>0</v>
      </c>
      <c r="AQ298" s="14">
        <v>0</v>
      </c>
      <c r="AR298" s="14">
        <v>0</v>
      </c>
      <c r="AS298" s="14">
        <v>0</v>
      </c>
      <c r="AT298" s="14">
        <v>0</v>
      </c>
      <c r="AU298" s="14">
        <v>0</v>
      </c>
      <c r="AV298" s="14">
        <v>0</v>
      </c>
    </row>
    <row r="299" spans="2:48">
      <c r="B299" s="128">
        <v>32</v>
      </c>
      <c r="C299" s="13" t="s">
        <v>67</v>
      </c>
      <c r="D299" s="19">
        <v>0</v>
      </c>
      <c r="E299" s="14">
        <v>0</v>
      </c>
      <c r="F299" s="14">
        <v>0</v>
      </c>
      <c r="G299" s="14">
        <v>0</v>
      </c>
      <c r="H299" s="14">
        <v>0</v>
      </c>
      <c r="I299" s="14">
        <v>0</v>
      </c>
      <c r="J299" s="14">
        <v>0</v>
      </c>
      <c r="K299" s="14">
        <v>0</v>
      </c>
      <c r="L299" s="14">
        <v>0</v>
      </c>
      <c r="M299" s="14">
        <v>0</v>
      </c>
      <c r="N299" s="14">
        <v>0</v>
      </c>
      <c r="O299" s="14">
        <v>0</v>
      </c>
      <c r="P299" s="14">
        <v>0</v>
      </c>
      <c r="Q299" s="14">
        <v>0</v>
      </c>
      <c r="R299" s="14">
        <v>0</v>
      </c>
      <c r="S299" s="14">
        <v>0</v>
      </c>
      <c r="T299" s="14">
        <v>0</v>
      </c>
      <c r="U299" s="14">
        <v>0</v>
      </c>
      <c r="V299" s="14">
        <v>0</v>
      </c>
      <c r="W299" s="14">
        <v>0</v>
      </c>
      <c r="X299" s="14">
        <v>0</v>
      </c>
      <c r="Z299" s="128">
        <v>32</v>
      </c>
      <c r="AA299" s="13" t="s">
        <v>67</v>
      </c>
      <c r="AB299" s="19">
        <v>0</v>
      </c>
      <c r="AC299" s="14">
        <v>0</v>
      </c>
      <c r="AD299" s="14">
        <v>0</v>
      </c>
      <c r="AE299" s="14">
        <v>0</v>
      </c>
      <c r="AF299" s="14">
        <v>0</v>
      </c>
      <c r="AG299" s="14">
        <v>0</v>
      </c>
      <c r="AH299" s="14">
        <v>0</v>
      </c>
      <c r="AI299" s="14">
        <v>0</v>
      </c>
      <c r="AJ299" s="14">
        <v>0</v>
      </c>
      <c r="AK299" s="14">
        <v>0</v>
      </c>
      <c r="AL299" s="14">
        <v>0</v>
      </c>
      <c r="AM299" s="14">
        <v>0</v>
      </c>
      <c r="AN299" s="14">
        <v>0</v>
      </c>
      <c r="AO299" s="14">
        <v>0</v>
      </c>
      <c r="AP299" s="14">
        <v>0</v>
      </c>
      <c r="AQ299" s="14">
        <v>0</v>
      </c>
      <c r="AR299" s="14">
        <v>0</v>
      </c>
      <c r="AS299" s="14">
        <v>0</v>
      </c>
      <c r="AT299" s="14">
        <v>0</v>
      </c>
      <c r="AU299" s="14">
        <v>0</v>
      </c>
      <c r="AV299" s="14">
        <v>0</v>
      </c>
    </row>
    <row r="300" spans="2:48">
      <c r="B300" s="128">
        <v>33</v>
      </c>
      <c r="C300" s="13" t="s">
        <v>68</v>
      </c>
      <c r="D300" s="19">
        <v>0</v>
      </c>
      <c r="E300" s="14">
        <v>0</v>
      </c>
      <c r="F300" s="14">
        <v>0</v>
      </c>
      <c r="G300" s="14">
        <v>0</v>
      </c>
      <c r="H300" s="14">
        <v>0</v>
      </c>
      <c r="I300" s="14">
        <v>0</v>
      </c>
      <c r="J300" s="14">
        <v>0</v>
      </c>
      <c r="K300" s="14">
        <v>0</v>
      </c>
      <c r="L300" s="14">
        <v>0</v>
      </c>
      <c r="M300" s="14">
        <v>0</v>
      </c>
      <c r="N300" s="14">
        <v>0</v>
      </c>
      <c r="O300" s="14">
        <v>0</v>
      </c>
      <c r="P300" s="14">
        <v>0</v>
      </c>
      <c r="Q300" s="14">
        <v>0</v>
      </c>
      <c r="R300" s="14">
        <v>0</v>
      </c>
      <c r="S300" s="14">
        <v>0</v>
      </c>
      <c r="T300" s="14">
        <v>0</v>
      </c>
      <c r="U300" s="14">
        <v>0</v>
      </c>
      <c r="V300" s="14">
        <v>0</v>
      </c>
      <c r="W300" s="14">
        <v>0</v>
      </c>
      <c r="X300" s="14">
        <v>0</v>
      </c>
      <c r="Z300" s="128">
        <v>33</v>
      </c>
      <c r="AA300" s="13" t="s">
        <v>68</v>
      </c>
      <c r="AB300" s="19">
        <v>0</v>
      </c>
      <c r="AC300" s="14">
        <v>0</v>
      </c>
      <c r="AD300" s="14">
        <v>0</v>
      </c>
      <c r="AE300" s="14">
        <v>0</v>
      </c>
      <c r="AF300" s="14">
        <v>0</v>
      </c>
      <c r="AG300" s="14">
        <v>0</v>
      </c>
      <c r="AH300" s="14">
        <v>0</v>
      </c>
      <c r="AI300" s="14">
        <v>0</v>
      </c>
      <c r="AJ300" s="14">
        <v>0</v>
      </c>
      <c r="AK300" s="14">
        <v>0</v>
      </c>
      <c r="AL300" s="14">
        <v>0</v>
      </c>
      <c r="AM300" s="14">
        <v>0</v>
      </c>
      <c r="AN300" s="14">
        <v>0</v>
      </c>
      <c r="AO300" s="14">
        <v>0</v>
      </c>
      <c r="AP300" s="14">
        <v>0</v>
      </c>
      <c r="AQ300" s="14">
        <v>0</v>
      </c>
      <c r="AR300" s="14">
        <v>0</v>
      </c>
      <c r="AS300" s="14">
        <v>0</v>
      </c>
      <c r="AT300" s="14">
        <v>0</v>
      </c>
      <c r="AU300" s="14">
        <v>0</v>
      </c>
      <c r="AV300" s="14">
        <v>0</v>
      </c>
    </row>
    <row r="301" spans="2:48">
      <c r="B301" s="128">
        <v>34</v>
      </c>
      <c r="C301" s="13" t="s">
        <v>69</v>
      </c>
      <c r="D301" s="19">
        <v>0</v>
      </c>
      <c r="E301" s="14">
        <v>0</v>
      </c>
      <c r="F301" s="14">
        <v>0</v>
      </c>
      <c r="G301" s="14">
        <v>0</v>
      </c>
      <c r="H301" s="14">
        <v>0</v>
      </c>
      <c r="I301" s="14">
        <v>0</v>
      </c>
      <c r="J301" s="14">
        <v>0</v>
      </c>
      <c r="K301" s="14">
        <v>0</v>
      </c>
      <c r="L301" s="14">
        <v>0</v>
      </c>
      <c r="M301" s="14">
        <v>0</v>
      </c>
      <c r="N301" s="14">
        <v>0</v>
      </c>
      <c r="O301" s="14">
        <v>0</v>
      </c>
      <c r="P301" s="14">
        <v>0</v>
      </c>
      <c r="Q301" s="14">
        <v>0</v>
      </c>
      <c r="R301" s="14">
        <v>0</v>
      </c>
      <c r="S301" s="14">
        <v>0</v>
      </c>
      <c r="T301" s="14">
        <v>0</v>
      </c>
      <c r="U301" s="14">
        <v>0</v>
      </c>
      <c r="V301" s="14">
        <v>0</v>
      </c>
      <c r="W301" s="14">
        <v>0</v>
      </c>
      <c r="X301" s="14">
        <v>0</v>
      </c>
      <c r="Z301" s="128">
        <v>34</v>
      </c>
      <c r="AA301" s="13" t="s">
        <v>69</v>
      </c>
      <c r="AB301" s="19">
        <v>0</v>
      </c>
      <c r="AC301" s="14">
        <v>0</v>
      </c>
      <c r="AD301" s="14">
        <v>0</v>
      </c>
      <c r="AE301" s="14">
        <v>0</v>
      </c>
      <c r="AF301" s="14">
        <v>0</v>
      </c>
      <c r="AG301" s="14">
        <v>0</v>
      </c>
      <c r="AH301" s="14">
        <v>0</v>
      </c>
      <c r="AI301" s="14">
        <v>0</v>
      </c>
      <c r="AJ301" s="14">
        <v>0</v>
      </c>
      <c r="AK301" s="14">
        <v>0</v>
      </c>
      <c r="AL301" s="14">
        <v>0</v>
      </c>
      <c r="AM301" s="14">
        <v>0</v>
      </c>
      <c r="AN301" s="14">
        <v>0</v>
      </c>
      <c r="AO301" s="14">
        <v>0</v>
      </c>
      <c r="AP301" s="14">
        <v>0</v>
      </c>
      <c r="AQ301" s="14">
        <v>0</v>
      </c>
      <c r="AR301" s="14">
        <v>0</v>
      </c>
      <c r="AS301" s="14">
        <v>0</v>
      </c>
      <c r="AT301" s="14">
        <v>0</v>
      </c>
      <c r="AU301" s="14">
        <v>0</v>
      </c>
      <c r="AV301" s="14">
        <v>0</v>
      </c>
    </row>
    <row r="302" spans="2:48">
      <c r="B302" s="128">
        <v>35</v>
      </c>
      <c r="C302" s="3" t="s">
        <v>70</v>
      </c>
      <c r="D302" s="19">
        <v>0</v>
      </c>
      <c r="E302" s="14">
        <v>0</v>
      </c>
      <c r="F302" s="14">
        <v>0</v>
      </c>
      <c r="G302" s="14">
        <v>0</v>
      </c>
      <c r="H302" s="14">
        <v>0</v>
      </c>
      <c r="I302" s="14">
        <v>0</v>
      </c>
      <c r="J302" s="14">
        <v>0</v>
      </c>
      <c r="K302" s="14">
        <v>0</v>
      </c>
      <c r="L302" s="14">
        <v>0</v>
      </c>
      <c r="M302" s="14">
        <v>0</v>
      </c>
      <c r="N302" s="14">
        <v>0</v>
      </c>
      <c r="O302" s="14">
        <v>0</v>
      </c>
      <c r="P302" s="14">
        <v>0</v>
      </c>
      <c r="Q302" s="14">
        <v>0</v>
      </c>
      <c r="R302" s="14">
        <v>0</v>
      </c>
      <c r="S302" s="14">
        <v>0</v>
      </c>
      <c r="T302" s="14">
        <v>0</v>
      </c>
      <c r="U302" s="14">
        <v>0</v>
      </c>
      <c r="V302" s="14">
        <v>0</v>
      </c>
      <c r="W302" s="14">
        <v>0</v>
      </c>
      <c r="X302" s="14">
        <v>0</v>
      </c>
      <c r="Z302" s="128">
        <v>35</v>
      </c>
      <c r="AA302" s="3" t="s">
        <v>70</v>
      </c>
      <c r="AB302" s="19">
        <v>0</v>
      </c>
      <c r="AC302" s="14">
        <v>0</v>
      </c>
      <c r="AD302" s="14">
        <v>0</v>
      </c>
      <c r="AE302" s="14">
        <v>0</v>
      </c>
      <c r="AF302" s="14">
        <v>0</v>
      </c>
      <c r="AG302" s="14">
        <v>0</v>
      </c>
      <c r="AH302" s="14">
        <v>0</v>
      </c>
      <c r="AI302" s="14">
        <v>0</v>
      </c>
      <c r="AJ302" s="14">
        <v>0</v>
      </c>
      <c r="AK302" s="14">
        <v>0</v>
      </c>
      <c r="AL302" s="14">
        <v>0</v>
      </c>
      <c r="AM302" s="14">
        <v>0</v>
      </c>
      <c r="AN302" s="14">
        <v>0</v>
      </c>
      <c r="AO302" s="14">
        <v>0</v>
      </c>
      <c r="AP302" s="14">
        <v>0</v>
      </c>
      <c r="AQ302" s="14">
        <v>0</v>
      </c>
      <c r="AR302" s="14">
        <v>0</v>
      </c>
      <c r="AS302" s="14">
        <v>0</v>
      </c>
      <c r="AT302" s="14">
        <v>0</v>
      </c>
      <c r="AU302" s="14">
        <v>0</v>
      </c>
      <c r="AV302" s="14">
        <v>0</v>
      </c>
    </row>
    <row r="303" spans="2:48">
      <c r="B303" s="128">
        <v>36</v>
      </c>
      <c r="C303" s="13" t="s">
        <v>71</v>
      </c>
      <c r="D303" s="19">
        <v>0</v>
      </c>
      <c r="E303" s="14">
        <v>0</v>
      </c>
      <c r="F303" s="14">
        <v>0</v>
      </c>
      <c r="G303" s="14">
        <v>0</v>
      </c>
      <c r="H303" s="14">
        <v>0</v>
      </c>
      <c r="I303" s="14">
        <v>0</v>
      </c>
      <c r="J303" s="14">
        <v>0</v>
      </c>
      <c r="K303" s="14">
        <v>0</v>
      </c>
      <c r="L303" s="14">
        <v>0</v>
      </c>
      <c r="M303" s="14">
        <v>0</v>
      </c>
      <c r="N303" s="14">
        <v>0</v>
      </c>
      <c r="O303" s="14">
        <v>0</v>
      </c>
      <c r="P303" s="14">
        <v>0</v>
      </c>
      <c r="Q303" s="14">
        <v>0</v>
      </c>
      <c r="R303" s="14">
        <v>0</v>
      </c>
      <c r="S303" s="14">
        <v>0</v>
      </c>
      <c r="T303" s="14">
        <v>0</v>
      </c>
      <c r="U303" s="14">
        <v>0</v>
      </c>
      <c r="V303" s="14">
        <v>0</v>
      </c>
      <c r="W303" s="14">
        <v>0</v>
      </c>
      <c r="X303" s="14">
        <v>0</v>
      </c>
      <c r="Z303" s="128">
        <v>36</v>
      </c>
      <c r="AA303" s="13" t="s">
        <v>71</v>
      </c>
      <c r="AB303" s="19">
        <v>0</v>
      </c>
      <c r="AC303" s="14">
        <v>0</v>
      </c>
      <c r="AD303" s="14">
        <v>0</v>
      </c>
      <c r="AE303" s="14">
        <v>0</v>
      </c>
      <c r="AF303" s="14">
        <v>0</v>
      </c>
      <c r="AG303" s="14">
        <v>0</v>
      </c>
      <c r="AH303" s="14">
        <v>0</v>
      </c>
      <c r="AI303" s="14">
        <v>0</v>
      </c>
      <c r="AJ303" s="14">
        <v>0</v>
      </c>
      <c r="AK303" s="14">
        <v>0</v>
      </c>
      <c r="AL303" s="14">
        <v>0</v>
      </c>
      <c r="AM303" s="14">
        <v>0</v>
      </c>
      <c r="AN303" s="14">
        <v>0</v>
      </c>
      <c r="AO303" s="14">
        <v>0</v>
      </c>
      <c r="AP303" s="14">
        <v>0</v>
      </c>
      <c r="AQ303" s="14">
        <v>0</v>
      </c>
      <c r="AR303" s="14">
        <v>0</v>
      </c>
      <c r="AS303" s="14">
        <v>0</v>
      </c>
      <c r="AT303" s="14">
        <v>0</v>
      </c>
      <c r="AU303" s="14">
        <v>0</v>
      </c>
      <c r="AV303" s="14">
        <v>0</v>
      </c>
    </row>
    <row r="304" spans="2:48">
      <c r="B304" s="128">
        <v>39</v>
      </c>
      <c r="C304" s="13" t="s">
        <v>72</v>
      </c>
      <c r="D304" s="19">
        <v>0</v>
      </c>
      <c r="E304" s="14">
        <v>0</v>
      </c>
      <c r="F304" s="14">
        <v>0</v>
      </c>
      <c r="G304" s="14">
        <v>0</v>
      </c>
      <c r="H304" s="14">
        <v>0</v>
      </c>
      <c r="I304" s="14">
        <v>0</v>
      </c>
      <c r="J304" s="14">
        <v>0</v>
      </c>
      <c r="K304" s="14">
        <v>0</v>
      </c>
      <c r="L304" s="14">
        <v>0</v>
      </c>
      <c r="M304" s="14">
        <v>0</v>
      </c>
      <c r="N304" s="14">
        <v>0</v>
      </c>
      <c r="O304" s="14">
        <v>0</v>
      </c>
      <c r="P304" s="14">
        <v>0</v>
      </c>
      <c r="Q304" s="14">
        <v>0</v>
      </c>
      <c r="R304" s="14">
        <v>0</v>
      </c>
      <c r="S304" s="14">
        <v>0</v>
      </c>
      <c r="T304" s="14">
        <v>0</v>
      </c>
      <c r="U304" s="14">
        <v>0</v>
      </c>
      <c r="V304" s="14">
        <v>0</v>
      </c>
      <c r="W304" s="14">
        <v>0</v>
      </c>
      <c r="X304" s="14">
        <v>0</v>
      </c>
      <c r="Z304" s="128">
        <v>39</v>
      </c>
      <c r="AA304" s="13" t="s">
        <v>72</v>
      </c>
      <c r="AB304" s="19">
        <v>0</v>
      </c>
      <c r="AC304" s="14">
        <v>0</v>
      </c>
      <c r="AD304" s="14">
        <v>0</v>
      </c>
      <c r="AE304" s="14">
        <v>0</v>
      </c>
      <c r="AF304" s="14">
        <v>0</v>
      </c>
      <c r="AG304" s="14">
        <v>0</v>
      </c>
      <c r="AH304" s="14">
        <v>0</v>
      </c>
      <c r="AI304" s="14">
        <v>0</v>
      </c>
      <c r="AJ304" s="14">
        <v>0</v>
      </c>
      <c r="AK304" s="14">
        <v>0</v>
      </c>
      <c r="AL304" s="14">
        <v>0</v>
      </c>
      <c r="AM304" s="14">
        <v>0</v>
      </c>
      <c r="AN304" s="14">
        <v>0</v>
      </c>
      <c r="AO304" s="14">
        <v>0</v>
      </c>
      <c r="AP304" s="14">
        <v>0</v>
      </c>
      <c r="AQ304" s="14">
        <v>0</v>
      </c>
      <c r="AR304" s="14">
        <v>0</v>
      </c>
      <c r="AS304" s="14">
        <v>0</v>
      </c>
      <c r="AT304" s="14">
        <v>0</v>
      </c>
      <c r="AU304" s="14">
        <v>0</v>
      </c>
      <c r="AV304" s="14">
        <v>0</v>
      </c>
    </row>
    <row r="305" spans="2:48">
      <c r="B305" s="128">
        <v>40</v>
      </c>
      <c r="C305" s="13" t="s">
        <v>73</v>
      </c>
      <c r="D305" s="19">
        <v>0</v>
      </c>
      <c r="E305" s="14">
        <v>0</v>
      </c>
      <c r="F305" s="14">
        <v>0</v>
      </c>
      <c r="G305" s="14">
        <v>0</v>
      </c>
      <c r="H305" s="14">
        <v>0</v>
      </c>
      <c r="I305" s="14">
        <v>0</v>
      </c>
      <c r="J305" s="14">
        <v>0</v>
      </c>
      <c r="K305" s="14">
        <v>0</v>
      </c>
      <c r="L305" s="14">
        <v>0</v>
      </c>
      <c r="M305" s="14">
        <v>0</v>
      </c>
      <c r="N305" s="14">
        <v>0</v>
      </c>
      <c r="O305" s="14">
        <v>0</v>
      </c>
      <c r="P305" s="14">
        <v>0</v>
      </c>
      <c r="Q305" s="14">
        <v>0</v>
      </c>
      <c r="R305" s="14">
        <v>0</v>
      </c>
      <c r="S305" s="14">
        <v>0</v>
      </c>
      <c r="T305" s="14">
        <v>0</v>
      </c>
      <c r="U305" s="14">
        <v>0</v>
      </c>
      <c r="V305" s="14">
        <v>0</v>
      </c>
      <c r="W305" s="14">
        <v>0</v>
      </c>
      <c r="X305" s="14">
        <v>0</v>
      </c>
      <c r="Z305" s="128">
        <v>40</v>
      </c>
      <c r="AA305" s="13" t="s">
        <v>73</v>
      </c>
      <c r="AB305" s="19">
        <v>0</v>
      </c>
      <c r="AC305" s="14">
        <v>0</v>
      </c>
      <c r="AD305" s="14">
        <v>0</v>
      </c>
      <c r="AE305" s="14">
        <v>0</v>
      </c>
      <c r="AF305" s="14">
        <v>0</v>
      </c>
      <c r="AG305" s="14">
        <v>0</v>
      </c>
      <c r="AH305" s="14">
        <v>0</v>
      </c>
      <c r="AI305" s="14">
        <v>0</v>
      </c>
      <c r="AJ305" s="14">
        <v>0</v>
      </c>
      <c r="AK305" s="14">
        <v>0</v>
      </c>
      <c r="AL305" s="14">
        <v>0</v>
      </c>
      <c r="AM305" s="14">
        <v>0</v>
      </c>
      <c r="AN305" s="14">
        <v>0</v>
      </c>
      <c r="AO305" s="14">
        <v>0</v>
      </c>
      <c r="AP305" s="14">
        <v>0</v>
      </c>
      <c r="AQ305" s="14">
        <v>0</v>
      </c>
      <c r="AR305" s="14">
        <v>0</v>
      </c>
      <c r="AS305" s="14">
        <v>0</v>
      </c>
      <c r="AT305" s="14">
        <v>0</v>
      </c>
      <c r="AU305" s="14">
        <v>0</v>
      </c>
      <c r="AV305" s="14">
        <v>0</v>
      </c>
    </row>
    <row r="306" spans="2:48">
      <c r="B306" s="128">
        <v>45</v>
      </c>
      <c r="C306" s="13" t="s">
        <v>74</v>
      </c>
      <c r="D306" s="19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Z306" s="128">
        <v>45</v>
      </c>
      <c r="AA306" s="13" t="s">
        <v>74</v>
      </c>
      <c r="AB306" s="19"/>
      <c r="AC306" s="14"/>
      <c r="AD306" s="14"/>
      <c r="AE306" s="14"/>
      <c r="AF306" s="14"/>
      <c r="AG306" s="14"/>
      <c r="AH306" s="14"/>
      <c r="AI306" s="14"/>
      <c r="AJ306" s="14"/>
      <c r="AK306" s="14"/>
      <c r="AL306" s="14"/>
      <c r="AM306" s="14"/>
      <c r="AN306" s="14"/>
      <c r="AO306" s="14"/>
      <c r="AP306" s="14"/>
      <c r="AQ306" s="14"/>
      <c r="AR306" s="14"/>
      <c r="AS306" s="14"/>
      <c r="AT306" s="14"/>
      <c r="AU306" s="14"/>
      <c r="AV306" s="14"/>
    </row>
    <row r="307" spans="2:48" ht="13.5" thickBot="1">
      <c r="B307" s="128">
        <v>46</v>
      </c>
      <c r="C307" s="21" t="s">
        <v>89</v>
      </c>
      <c r="D307" s="19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Z307" s="128">
        <v>46</v>
      </c>
      <c r="AA307" s="21" t="s">
        <v>89</v>
      </c>
      <c r="AB307" s="19"/>
      <c r="AC307" s="14"/>
      <c r="AD307" s="14"/>
      <c r="AE307" s="14"/>
      <c r="AF307" s="14"/>
      <c r="AG307" s="14"/>
      <c r="AH307" s="14"/>
      <c r="AI307" s="14"/>
      <c r="AJ307" s="14"/>
      <c r="AK307" s="14"/>
      <c r="AL307" s="14"/>
      <c r="AM307" s="14"/>
      <c r="AN307" s="14"/>
      <c r="AO307" s="14"/>
      <c r="AP307" s="14"/>
      <c r="AQ307" s="14"/>
      <c r="AR307" s="14"/>
      <c r="AS307" s="14"/>
      <c r="AT307" s="14"/>
      <c r="AU307" s="14"/>
      <c r="AV307" s="14"/>
    </row>
    <row r="308" spans="2:48" ht="13.5" thickBot="1">
      <c r="B308" s="22"/>
      <c r="C308" s="23" t="s">
        <v>75</v>
      </c>
      <c r="D308" s="24">
        <f>+SUM(D284:D306)</f>
        <v>39169.782336825665</v>
      </c>
      <c r="E308" s="24">
        <f t="shared" ref="E308:X308" si="54">+SUM(E284:E306)</f>
        <v>39179.842419408757</v>
      </c>
      <c r="F308" s="24">
        <f t="shared" si="54"/>
        <v>39190.033249697517</v>
      </c>
      <c r="G308" s="24">
        <f t="shared" si="54"/>
        <v>39200.356526978467</v>
      </c>
      <c r="H308" s="24">
        <f t="shared" si="54"/>
        <v>39210.813972623175</v>
      </c>
      <c r="I308" s="24">
        <f t="shared" si="54"/>
        <v>39221.407330375368</v>
      </c>
      <c r="J308" s="24">
        <f t="shared" si="54"/>
        <v>39232.138366641637</v>
      </c>
      <c r="K308" s="24">
        <f t="shared" si="54"/>
        <v>39243.008870785998</v>
      </c>
      <c r="L308" s="24">
        <f t="shared" si="54"/>
        <v>39254.020655428278</v>
      </c>
      <c r="M308" s="24">
        <f t="shared" si="54"/>
        <v>39265.175556746333</v>
      </c>
      <c r="N308" s="24">
        <f t="shared" si="54"/>
        <v>39276.475434782267</v>
      </c>
      <c r="O308" s="24">
        <f t="shared" si="54"/>
        <v>39287.922173752529</v>
      </c>
      <c r="P308" s="24">
        <f t="shared" si="54"/>
        <v>39299.517682362151</v>
      </c>
      <c r="Q308" s="24">
        <f t="shared" si="54"/>
        <v>39311.263894122996</v>
      </c>
      <c r="R308" s="24">
        <f t="shared" si="54"/>
        <v>39323.162767676171</v>
      </c>
      <c r="S308" s="24">
        <f t="shared" si="54"/>
        <v>39335.216287118623</v>
      </c>
      <c r="T308" s="24">
        <f t="shared" si="54"/>
        <v>39347.42646233397</v>
      </c>
      <c r="U308" s="24">
        <f t="shared" si="54"/>
        <v>39359.795329327644</v>
      </c>
      <c r="V308" s="24">
        <f t="shared" si="54"/>
        <v>39372.324950566413</v>
      </c>
      <c r="W308" s="24">
        <f t="shared" si="54"/>
        <v>39385.017415322269</v>
      </c>
      <c r="X308" s="24">
        <f t="shared" si="54"/>
        <v>39397.874840020799</v>
      </c>
      <c r="Z308" s="22"/>
      <c r="AA308" s="23" t="s">
        <v>75</v>
      </c>
      <c r="AB308" s="24">
        <f>+SUM(AB284:AB306)</f>
        <v>39757.087786327967</v>
      </c>
      <c r="AC308" s="24">
        <f t="shared" ref="AC308:AV308" si="55">+SUM(AC284:AC306)</f>
        <v>39767.479851636301</v>
      </c>
      <c r="AD308" s="24">
        <f t="shared" si="55"/>
        <v>39778.006979324593</v>
      </c>
      <c r="AE308" s="24">
        <f t="shared" si="55"/>
        <v>39788.67092475581</v>
      </c>
      <c r="AF308" s="24">
        <f t="shared" si="55"/>
        <v>39799.4734661068</v>
      </c>
      <c r="AG308" s="24">
        <f t="shared" si="55"/>
        <v>39810.416404664815</v>
      </c>
      <c r="AH308" s="24">
        <f t="shared" si="55"/>
        <v>39821.501565127866</v>
      </c>
      <c r="AI308" s="24">
        <f t="shared" si="55"/>
        <v>39832.730795908989</v>
      </c>
      <c r="AJ308" s="24">
        <f t="shared" si="55"/>
        <v>39844.105969444463</v>
      </c>
      <c r="AK308" s="24">
        <f t="shared" si="55"/>
        <v>39855.628982506023</v>
      </c>
      <c r="AL308" s="24">
        <f t="shared" si="55"/>
        <v>39867.301756517139</v>
      </c>
      <c r="AM308" s="24">
        <f t="shared" si="55"/>
        <v>39879.126237873417</v>
      </c>
      <c r="AN308" s="24">
        <f t="shared" si="55"/>
        <v>39891.104398267154</v>
      </c>
      <c r="AO308" s="24">
        <f t="shared" si="55"/>
        <v>39903.238235016113</v>
      </c>
      <c r="AP308" s="24">
        <f t="shared" si="55"/>
        <v>39915.529771396541</v>
      </c>
      <c r="AQ308" s="24">
        <f t="shared" si="55"/>
        <v>39927.981056980592</v>
      </c>
      <c r="AR308" s="24">
        <f t="shared" si="55"/>
        <v>39940.594167978044</v>
      </c>
      <c r="AS308" s="24">
        <f t="shared" si="55"/>
        <v>39953.37120758251</v>
      </c>
      <c r="AT308" s="24">
        <f t="shared" si="55"/>
        <v>39966.314306322165</v>
      </c>
      <c r="AU308" s="24">
        <f t="shared" si="55"/>
        <v>39979.425622414958</v>
      </c>
      <c r="AV308" s="24">
        <f t="shared" si="55"/>
        <v>39357.568844684014</v>
      </c>
    </row>
    <row r="309" spans="2:48">
      <c r="D309" s="126"/>
      <c r="E309" s="126"/>
      <c r="F309" s="126"/>
      <c r="G309" s="126"/>
      <c r="H309" s="126"/>
      <c r="I309" s="126"/>
      <c r="J309" s="126"/>
      <c r="K309" s="126"/>
      <c r="L309" s="126"/>
      <c r="M309" s="126"/>
      <c r="N309" s="126"/>
      <c r="O309" s="126"/>
      <c r="P309" s="126"/>
      <c r="Q309" s="126"/>
      <c r="R309" s="126"/>
      <c r="S309" s="126"/>
      <c r="T309" s="126"/>
      <c r="U309" s="126"/>
      <c r="V309" s="126"/>
      <c r="W309" s="126"/>
      <c r="X309" s="126"/>
      <c r="AB309" s="126"/>
      <c r="AC309" s="126"/>
      <c r="AD309" s="126"/>
      <c r="AE309" s="126"/>
      <c r="AF309" s="126"/>
      <c r="AG309" s="126"/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</row>
    <row r="310" spans="2:48">
      <c r="D310" s="126"/>
      <c r="E310" s="126"/>
      <c r="F310" s="126"/>
      <c r="G310" s="126"/>
      <c r="H310" s="126"/>
      <c r="I310" s="126"/>
      <c r="J310" s="126"/>
      <c r="K310" s="126"/>
      <c r="L310" s="126"/>
      <c r="M310" s="126"/>
      <c r="N310" s="126"/>
      <c r="O310" s="126"/>
      <c r="P310" s="126"/>
      <c r="Q310" s="126"/>
      <c r="R310" s="126"/>
      <c r="S310" s="126"/>
      <c r="T310" s="126"/>
      <c r="U310" s="126"/>
      <c r="V310" s="126"/>
      <c r="W310" s="126"/>
      <c r="X310" s="126"/>
      <c r="AB310" s="126"/>
      <c r="AC310" s="126"/>
      <c r="AD310" s="126"/>
      <c r="AE310" s="126"/>
      <c r="AF310" s="126"/>
      <c r="AG310" s="126"/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</row>
    <row r="311" spans="2:48">
      <c r="E311" s="126"/>
      <c r="F311" s="126"/>
      <c r="G311" s="126"/>
      <c r="H311" s="126"/>
      <c r="I311" s="126"/>
      <c r="J311" s="126"/>
      <c r="K311" s="126"/>
      <c r="L311" s="126"/>
      <c r="M311" s="126"/>
      <c r="N311" s="126"/>
      <c r="O311" s="126"/>
      <c r="P311" s="126"/>
      <c r="Q311" s="126"/>
      <c r="R311" s="126"/>
      <c r="S311" s="126"/>
      <c r="T311" s="126"/>
      <c r="U311" s="126"/>
      <c r="V311" s="126"/>
      <c r="W311" s="126"/>
      <c r="X311" s="126"/>
      <c r="AB311" s="126"/>
      <c r="AC311" s="126"/>
      <c r="AD311" s="126"/>
      <c r="AE311" s="126"/>
      <c r="AF311" s="126"/>
      <c r="AG311" s="126"/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</row>
    <row r="312" spans="2:48">
      <c r="B312" s="12" t="s">
        <v>109</v>
      </c>
      <c r="Z312" s="12" t="s">
        <v>110</v>
      </c>
    </row>
    <row r="313" spans="2:48" ht="13.5" thickBot="1"/>
    <row r="314" spans="2:48" ht="13.5" thickBot="1">
      <c r="B314" s="121" t="s">
        <v>40</v>
      </c>
      <c r="C314" s="122" t="s">
        <v>41</v>
      </c>
      <c r="D314" s="123">
        <f t="shared" ref="D314:X314" si="56">+D283</f>
        <v>2022</v>
      </c>
      <c r="E314" s="124">
        <f t="shared" si="56"/>
        <v>2023</v>
      </c>
      <c r="F314" s="124">
        <f t="shared" si="56"/>
        <v>2024</v>
      </c>
      <c r="G314" s="124">
        <f t="shared" si="56"/>
        <v>2025</v>
      </c>
      <c r="H314" s="124">
        <f t="shared" si="56"/>
        <v>2026</v>
      </c>
      <c r="I314" s="124">
        <f t="shared" si="56"/>
        <v>2027</v>
      </c>
      <c r="J314" s="124">
        <f t="shared" si="56"/>
        <v>2028</v>
      </c>
      <c r="K314" s="124">
        <f t="shared" si="56"/>
        <v>2029</v>
      </c>
      <c r="L314" s="124">
        <f t="shared" si="56"/>
        <v>2030</v>
      </c>
      <c r="M314" s="124">
        <f t="shared" si="56"/>
        <v>2031</v>
      </c>
      <c r="N314" s="124">
        <f t="shared" si="56"/>
        <v>2032</v>
      </c>
      <c r="O314" s="124">
        <f t="shared" si="56"/>
        <v>2033</v>
      </c>
      <c r="P314" s="124">
        <f t="shared" si="56"/>
        <v>2034</v>
      </c>
      <c r="Q314" s="124">
        <f t="shared" si="56"/>
        <v>2035</v>
      </c>
      <c r="R314" s="124">
        <f t="shared" si="56"/>
        <v>2036</v>
      </c>
      <c r="S314" s="124">
        <f t="shared" si="56"/>
        <v>2037</v>
      </c>
      <c r="T314" s="124">
        <f t="shared" si="56"/>
        <v>2038</v>
      </c>
      <c r="U314" s="124">
        <f t="shared" si="56"/>
        <v>2039</v>
      </c>
      <c r="V314" s="124">
        <f t="shared" si="56"/>
        <v>2040</v>
      </c>
      <c r="W314" s="124">
        <f t="shared" si="56"/>
        <v>2041</v>
      </c>
      <c r="X314" s="124">
        <f t="shared" si="56"/>
        <v>2042</v>
      </c>
      <c r="Z314" s="121" t="s">
        <v>40</v>
      </c>
      <c r="AA314" s="122" t="s">
        <v>41</v>
      </c>
      <c r="AB314" s="123">
        <f t="shared" ref="AB314:AV314" si="57">+D314</f>
        <v>2022</v>
      </c>
      <c r="AC314" s="124">
        <f t="shared" si="57"/>
        <v>2023</v>
      </c>
      <c r="AD314" s="124">
        <f t="shared" si="57"/>
        <v>2024</v>
      </c>
      <c r="AE314" s="124">
        <f t="shared" si="57"/>
        <v>2025</v>
      </c>
      <c r="AF314" s="124">
        <f t="shared" si="57"/>
        <v>2026</v>
      </c>
      <c r="AG314" s="124">
        <f t="shared" si="57"/>
        <v>2027</v>
      </c>
      <c r="AH314" s="124">
        <f t="shared" si="57"/>
        <v>2028</v>
      </c>
      <c r="AI314" s="124">
        <f t="shared" si="57"/>
        <v>2029</v>
      </c>
      <c r="AJ314" s="124">
        <f t="shared" si="57"/>
        <v>2030</v>
      </c>
      <c r="AK314" s="124">
        <f t="shared" si="57"/>
        <v>2031</v>
      </c>
      <c r="AL314" s="124">
        <f t="shared" si="57"/>
        <v>2032</v>
      </c>
      <c r="AM314" s="124">
        <f t="shared" si="57"/>
        <v>2033</v>
      </c>
      <c r="AN314" s="124">
        <f t="shared" si="57"/>
        <v>2034</v>
      </c>
      <c r="AO314" s="124">
        <f t="shared" si="57"/>
        <v>2035</v>
      </c>
      <c r="AP314" s="124">
        <f t="shared" si="57"/>
        <v>2036</v>
      </c>
      <c r="AQ314" s="124">
        <f t="shared" si="57"/>
        <v>2037</v>
      </c>
      <c r="AR314" s="124">
        <f t="shared" si="57"/>
        <v>2038</v>
      </c>
      <c r="AS314" s="124">
        <f t="shared" si="57"/>
        <v>2039</v>
      </c>
      <c r="AT314" s="124">
        <f t="shared" si="57"/>
        <v>2040</v>
      </c>
      <c r="AU314" s="124">
        <f t="shared" si="57"/>
        <v>2041</v>
      </c>
      <c r="AV314" s="124">
        <f t="shared" si="57"/>
        <v>2042</v>
      </c>
    </row>
    <row r="315" spans="2:48">
      <c r="B315" s="128">
        <v>6</v>
      </c>
      <c r="C315" s="227" t="s">
        <v>49</v>
      </c>
      <c r="D315" s="19">
        <v>9473.8186666666661</v>
      </c>
      <c r="E315" s="14">
        <v>13423.031999999997</v>
      </c>
      <c r="F315" s="14">
        <v>13423.031999999997</v>
      </c>
      <c r="G315" s="14">
        <v>13423.031999999997</v>
      </c>
      <c r="H315" s="14">
        <v>13423.031999999997</v>
      </c>
      <c r="I315" s="14">
        <v>13423.031999999997</v>
      </c>
      <c r="J315" s="14">
        <v>13423.031999999997</v>
      </c>
      <c r="K315" s="14">
        <v>13423.031999999997</v>
      </c>
      <c r="L315" s="14">
        <v>13423.031999999997</v>
      </c>
      <c r="M315" s="14">
        <v>13423.031999999997</v>
      </c>
      <c r="N315" s="14">
        <v>13423.031999999997</v>
      </c>
      <c r="O315" s="14">
        <v>13423.031999999997</v>
      </c>
      <c r="P315" s="14">
        <v>13423.031999999997</v>
      </c>
      <c r="Q315" s="14">
        <v>13423.031999999997</v>
      </c>
      <c r="R315" s="14">
        <v>13423.031999999997</v>
      </c>
      <c r="S315" s="14">
        <v>13423.031999999997</v>
      </c>
      <c r="T315" s="14">
        <v>13423.031999999997</v>
      </c>
      <c r="U315" s="14">
        <v>13423.031999999997</v>
      </c>
      <c r="V315" s="14">
        <v>13423.031999999997</v>
      </c>
      <c r="W315" s="14">
        <v>13423.031999999997</v>
      </c>
      <c r="X315" s="14">
        <v>13423.031999999997</v>
      </c>
      <c r="Z315" s="128">
        <v>6</v>
      </c>
      <c r="AA315" s="227" t="s">
        <v>49</v>
      </c>
      <c r="AB315" s="19">
        <v>9604.3678878933333</v>
      </c>
      <c r="AC315" s="14">
        <v>13608.001380959999</v>
      </c>
      <c r="AD315" s="14">
        <v>13608.001380959999</v>
      </c>
      <c r="AE315" s="14">
        <v>13608.001380959999</v>
      </c>
      <c r="AF315" s="14">
        <v>13608.001380959999</v>
      </c>
      <c r="AG315" s="14">
        <v>13608.001380959999</v>
      </c>
      <c r="AH315" s="14">
        <v>13608.001380959999</v>
      </c>
      <c r="AI315" s="14">
        <v>13608.001380959999</v>
      </c>
      <c r="AJ315" s="14">
        <v>13608.001380959999</v>
      </c>
      <c r="AK315" s="14">
        <v>13608.001380959999</v>
      </c>
      <c r="AL315" s="14">
        <v>13608.001380959999</v>
      </c>
      <c r="AM315" s="14">
        <v>13608.001380959999</v>
      </c>
      <c r="AN315" s="14">
        <v>13608.001380959999</v>
      </c>
      <c r="AO315" s="14">
        <v>13608.001380959999</v>
      </c>
      <c r="AP315" s="14">
        <v>13608.001380959999</v>
      </c>
      <c r="AQ315" s="14">
        <v>13608.001380959999</v>
      </c>
      <c r="AR315" s="14">
        <v>13608.001380959999</v>
      </c>
      <c r="AS315" s="14">
        <v>13608.001380959999</v>
      </c>
      <c r="AT315" s="14">
        <v>13608.001380959999</v>
      </c>
      <c r="AU315" s="14">
        <v>13608.001380959999</v>
      </c>
      <c r="AV315" s="14">
        <v>13608.001380959999</v>
      </c>
    </row>
    <row r="316" spans="2:48">
      <c r="B316" s="128">
        <v>8</v>
      </c>
      <c r="C316" s="3" t="s">
        <v>51</v>
      </c>
      <c r="D316" s="19">
        <v>0</v>
      </c>
      <c r="E316" s="14">
        <v>0</v>
      </c>
      <c r="F316" s="14">
        <v>0</v>
      </c>
      <c r="G316" s="14">
        <v>0</v>
      </c>
      <c r="H316" s="14">
        <v>0</v>
      </c>
      <c r="I316" s="14">
        <v>0</v>
      </c>
      <c r="J316" s="14">
        <v>0</v>
      </c>
      <c r="K316" s="14">
        <v>0</v>
      </c>
      <c r="L316" s="14">
        <v>0</v>
      </c>
      <c r="M316" s="14">
        <v>0</v>
      </c>
      <c r="N316" s="14">
        <v>0</v>
      </c>
      <c r="O316" s="14">
        <v>0</v>
      </c>
      <c r="P316" s="14">
        <v>0</v>
      </c>
      <c r="Q316" s="14">
        <v>0</v>
      </c>
      <c r="R316" s="14">
        <v>0</v>
      </c>
      <c r="S316" s="14">
        <v>0</v>
      </c>
      <c r="T316" s="14">
        <v>0</v>
      </c>
      <c r="U316" s="14">
        <v>0</v>
      </c>
      <c r="V316" s="14">
        <v>0</v>
      </c>
      <c r="W316" s="14">
        <v>0</v>
      </c>
      <c r="X316" s="14">
        <v>0</v>
      </c>
      <c r="Z316" s="128">
        <v>8</v>
      </c>
      <c r="AA316" s="3" t="s">
        <v>51</v>
      </c>
      <c r="AB316" s="19">
        <v>0</v>
      </c>
      <c r="AC316" s="14">
        <v>0</v>
      </c>
      <c r="AD316" s="14">
        <v>0</v>
      </c>
      <c r="AE316" s="14">
        <v>0</v>
      </c>
      <c r="AF316" s="14">
        <v>0</v>
      </c>
      <c r="AG316" s="14">
        <v>0</v>
      </c>
      <c r="AH316" s="14">
        <v>0</v>
      </c>
      <c r="AI316" s="14">
        <v>0</v>
      </c>
      <c r="AJ316" s="14">
        <v>0</v>
      </c>
      <c r="AK316" s="14">
        <v>0</v>
      </c>
      <c r="AL316" s="14">
        <v>0</v>
      </c>
      <c r="AM316" s="14">
        <v>0</v>
      </c>
      <c r="AN316" s="14">
        <v>0</v>
      </c>
      <c r="AO316" s="14">
        <v>0</v>
      </c>
      <c r="AP316" s="14">
        <v>0</v>
      </c>
      <c r="AQ316" s="14">
        <v>0</v>
      </c>
      <c r="AR316" s="14">
        <v>0</v>
      </c>
      <c r="AS316" s="14">
        <v>0</v>
      </c>
      <c r="AT316" s="14">
        <v>0</v>
      </c>
      <c r="AU316" s="14">
        <v>0</v>
      </c>
      <c r="AV316" s="14">
        <v>0</v>
      </c>
    </row>
    <row r="317" spans="2:48">
      <c r="B317" s="128">
        <v>9</v>
      </c>
      <c r="C317" s="13" t="s">
        <v>52</v>
      </c>
      <c r="D317" s="19">
        <v>0</v>
      </c>
      <c r="E317" s="14">
        <v>0</v>
      </c>
      <c r="F317" s="14">
        <v>0</v>
      </c>
      <c r="G317" s="14">
        <v>0</v>
      </c>
      <c r="H317" s="14">
        <v>0</v>
      </c>
      <c r="I317" s="14">
        <v>0</v>
      </c>
      <c r="J317" s="14">
        <v>0</v>
      </c>
      <c r="K317" s="14">
        <v>0</v>
      </c>
      <c r="L317" s="14">
        <v>0</v>
      </c>
      <c r="M317" s="14">
        <v>0</v>
      </c>
      <c r="N317" s="14">
        <v>0</v>
      </c>
      <c r="O317" s="14">
        <v>0</v>
      </c>
      <c r="P317" s="14">
        <v>0</v>
      </c>
      <c r="Q317" s="14">
        <v>0</v>
      </c>
      <c r="R317" s="14">
        <v>0</v>
      </c>
      <c r="S317" s="14">
        <v>0</v>
      </c>
      <c r="T317" s="14">
        <v>0</v>
      </c>
      <c r="U317" s="14">
        <v>0</v>
      </c>
      <c r="V317" s="14">
        <v>0</v>
      </c>
      <c r="W317" s="14">
        <v>0</v>
      </c>
      <c r="X317" s="14">
        <v>0</v>
      </c>
      <c r="Z317" s="128">
        <v>9</v>
      </c>
      <c r="AA317" s="13" t="s">
        <v>52</v>
      </c>
      <c r="AB317" s="19">
        <v>0</v>
      </c>
      <c r="AC317" s="14">
        <v>0</v>
      </c>
      <c r="AD317" s="14">
        <v>0</v>
      </c>
      <c r="AE317" s="14">
        <v>0</v>
      </c>
      <c r="AF317" s="14">
        <v>0</v>
      </c>
      <c r="AG317" s="14">
        <v>0</v>
      </c>
      <c r="AH317" s="14">
        <v>0</v>
      </c>
      <c r="AI317" s="14">
        <v>0</v>
      </c>
      <c r="AJ317" s="14">
        <v>0</v>
      </c>
      <c r="AK317" s="14">
        <v>0</v>
      </c>
      <c r="AL317" s="14">
        <v>0</v>
      </c>
      <c r="AM317" s="14">
        <v>0</v>
      </c>
      <c r="AN317" s="14">
        <v>0</v>
      </c>
      <c r="AO317" s="14">
        <v>0</v>
      </c>
      <c r="AP317" s="14">
        <v>0</v>
      </c>
      <c r="AQ317" s="14">
        <v>0</v>
      </c>
      <c r="AR317" s="14">
        <v>0</v>
      </c>
      <c r="AS317" s="14">
        <v>0</v>
      </c>
      <c r="AT317" s="14">
        <v>0</v>
      </c>
      <c r="AU317" s="14">
        <v>0</v>
      </c>
      <c r="AV317" s="14">
        <v>0</v>
      </c>
    </row>
    <row r="318" spans="2:48">
      <c r="B318" s="128">
        <v>10</v>
      </c>
      <c r="C318" s="13" t="s">
        <v>53</v>
      </c>
      <c r="D318" s="19">
        <v>436328.53600000008</v>
      </c>
      <c r="E318" s="14">
        <v>436328.53600000008</v>
      </c>
      <c r="F318" s="14">
        <v>436328.53600000008</v>
      </c>
      <c r="G318" s="14">
        <v>436328.53600000008</v>
      </c>
      <c r="H318" s="14">
        <v>436328.53600000008</v>
      </c>
      <c r="I318" s="14">
        <v>436328.53600000008</v>
      </c>
      <c r="J318" s="14">
        <v>436328.53600000008</v>
      </c>
      <c r="K318" s="14">
        <v>436328.53600000008</v>
      </c>
      <c r="L318" s="14">
        <v>436328.53600000008</v>
      </c>
      <c r="M318" s="14">
        <v>436328.53600000008</v>
      </c>
      <c r="N318" s="14">
        <v>436328.53600000008</v>
      </c>
      <c r="O318" s="14">
        <v>436328.53600000008</v>
      </c>
      <c r="P318" s="14">
        <v>436328.53600000008</v>
      </c>
      <c r="Q318" s="14">
        <v>436328.53600000008</v>
      </c>
      <c r="R318" s="14">
        <v>436328.53600000008</v>
      </c>
      <c r="S318" s="14">
        <v>436328.53600000008</v>
      </c>
      <c r="T318" s="14">
        <v>436328.53600000008</v>
      </c>
      <c r="U318" s="14">
        <v>436328.53600000008</v>
      </c>
      <c r="V318" s="14">
        <v>436328.53600000008</v>
      </c>
      <c r="W318" s="14">
        <v>436328.53600000008</v>
      </c>
      <c r="X318" s="14">
        <v>436328.53600000008</v>
      </c>
      <c r="Z318" s="128">
        <v>10</v>
      </c>
      <c r="AA318" s="13" t="s">
        <v>53</v>
      </c>
      <c r="AB318" s="19">
        <v>440735.42803388776</v>
      </c>
      <c r="AC318" s="14">
        <v>440735.42803388776</v>
      </c>
      <c r="AD318" s="14">
        <v>440735.42803388776</v>
      </c>
      <c r="AE318" s="14">
        <v>440735.42803388776</v>
      </c>
      <c r="AF318" s="14">
        <v>440735.42803388776</v>
      </c>
      <c r="AG318" s="14">
        <v>440735.42803388776</v>
      </c>
      <c r="AH318" s="14">
        <v>440735.42803388776</v>
      </c>
      <c r="AI318" s="14">
        <v>440735.42803388776</v>
      </c>
      <c r="AJ318" s="14">
        <v>440735.42803388776</v>
      </c>
      <c r="AK318" s="14">
        <v>440735.42803388776</v>
      </c>
      <c r="AL318" s="14">
        <v>440735.42803388776</v>
      </c>
      <c r="AM318" s="14">
        <v>440735.42803388776</v>
      </c>
      <c r="AN318" s="14">
        <v>440735.42803388776</v>
      </c>
      <c r="AO318" s="14">
        <v>440735.42803388776</v>
      </c>
      <c r="AP318" s="14">
        <v>440735.42803388776</v>
      </c>
      <c r="AQ318" s="14">
        <v>440735.42803388776</v>
      </c>
      <c r="AR318" s="14">
        <v>440735.42803388776</v>
      </c>
      <c r="AS318" s="14">
        <v>440735.42803388776</v>
      </c>
      <c r="AT318" s="14">
        <v>440735.42803388776</v>
      </c>
      <c r="AU318" s="14">
        <v>440735.42803388776</v>
      </c>
      <c r="AV318" s="14">
        <v>440735.42803388776</v>
      </c>
    </row>
    <row r="319" spans="2:48">
      <c r="B319" s="128">
        <v>13</v>
      </c>
      <c r="C319" s="13" t="s">
        <v>55</v>
      </c>
      <c r="D319" s="19">
        <v>0</v>
      </c>
      <c r="E319" s="14">
        <v>0</v>
      </c>
      <c r="F319" s="14">
        <v>0</v>
      </c>
      <c r="G319" s="14">
        <v>0</v>
      </c>
      <c r="H319" s="14">
        <v>0</v>
      </c>
      <c r="I319" s="14">
        <v>0</v>
      </c>
      <c r="J319" s="14">
        <v>0</v>
      </c>
      <c r="K319" s="14">
        <v>0</v>
      </c>
      <c r="L319" s="14">
        <v>0</v>
      </c>
      <c r="M319" s="14">
        <v>0</v>
      </c>
      <c r="N319" s="14">
        <v>0</v>
      </c>
      <c r="O319" s="14">
        <v>0</v>
      </c>
      <c r="P319" s="14">
        <v>0</v>
      </c>
      <c r="Q319" s="14">
        <v>0</v>
      </c>
      <c r="R319" s="14">
        <v>0</v>
      </c>
      <c r="S319" s="14">
        <v>0</v>
      </c>
      <c r="T319" s="14">
        <v>0</v>
      </c>
      <c r="U319" s="14">
        <v>0</v>
      </c>
      <c r="V319" s="14">
        <v>0</v>
      </c>
      <c r="W319" s="14">
        <v>0</v>
      </c>
      <c r="X319" s="14">
        <v>0</v>
      </c>
      <c r="Z319" s="128">
        <v>13</v>
      </c>
      <c r="AA319" s="13" t="s">
        <v>55</v>
      </c>
      <c r="AB319" s="19">
        <v>0</v>
      </c>
      <c r="AC319" s="14">
        <v>0</v>
      </c>
      <c r="AD319" s="14">
        <v>0</v>
      </c>
      <c r="AE319" s="14">
        <v>0</v>
      </c>
      <c r="AF319" s="14">
        <v>0</v>
      </c>
      <c r="AG319" s="14">
        <v>0</v>
      </c>
      <c r="AH319" s="14">
        <v>0</v>
      </c>
      <c r="AI319" s="14">
        <v>0</v>
      </c>
      <c r="AJ319" s="14">
        <v>0</v>
      </c>
      <c r="AK319" s="14">
        <v>0</v>
      </c>
      <c r="AL319" s="14">
        <v>0</v>
      </c>
      <c r="AM319" s="14">
        <v>0</v>
      </c>
      <c r="AN319" s="14">
        <v>0</v>
      </c>
      <c r="AO319" s="14">
        <v>0</v>
      </c>
      <c r="AP319" s="14">
        <v>0</v>
      </c>
      <c r="AQ319" s="14">
        <v>0</v>
      </c>
      <c r="AR319" s="14">
        <v>0</v>
      </c>
      <c r="AS319" s="14">
        <v>0</v>
      </c>
      <c r="AT319" s="14">
        <v>0</v>
      </c>
      <c r="AU319" s="14">
        <v>0</v>
      </c>
      <c r="AV319" s="14">
        <v>0</v>
      </c>
    </row>
    <row r="320" spans="2:48">
      <c r="B320" s="128">
        <v>14</v>
      </c>
      <c r="C320" s="13" t="s">
        <v>56</v>
      </c>
      <c r="D320" s="19">
        <v>0</v>
      </c>
      <c r="E320" s="14">
        <v>0</v>
      </c>
      <c r="F320" s="14">
        <v>0</v>
      </c>
      <c r="G320" s="14">
        <v>0</v>
      </c>
      <c r="H320" s="14">
        <v>0</v>
      </c>
      <c r="I320" s="14">
        <v>0</v>
      </c>
      <c r="J320" s="14">
        <v>0</v>
      </c>
      <c r="K320" s="14">
        <v>0</v>
      </c>
      <c r="L320" s="14">
        <v>0</v>
      </c>
      <c r="M320" s="14">
        <v>0</v>
      </c>
      <c r="N320" s="14">
        <v>0</v>
      </c>
      <c r="O320" s="14">
        <v>0</v>
      </c>
      <c r="P320" s="14">
        <v>0</v>
      </c>
      <c r="Q320" s="14">
        <v>0</v>
      </c>
      <c r="R320" s="14">
        <v>0</v>
      </c>
      <c r="S320" s="14">
        <v>0</v>
      </c>
      <c r="T320" s="14">
        <v>0</v>
      </c>
      <c r="U320" s="14">
        <v>0</v>
      </c>
      <c r="V320" s="14">
        <v>0</v>
      </c>
      <c r="W320" s="14">
        <v>0</v>
      </c>
      <c r="X320" s="14">
        <v>0</v>
      </c>
      <c r="Z320" s="128">
        <v>14</v>
      </c>
      <c r="AA320" s="13" t="s">
        <v>56</v>
      </c>
      <c r="AB320" s="19">
        <v>0</v>
      </c>
      <c r="AC320" s="14">
        <v>0</v>
      </c>
      <c r="AD320" s="14">
        <v>0</v>
      </c>
      <c r="AE320" s="14">
        <v>0</v>
      </c>
      <c r="AF320" s="14">
        <v>0</v>
      </c>
      <c r="AG320" s="14">
        <v>0</v>
      </c>
      <c r="AH320" s="14">
        <v>0</v>
      </c>
      <c r="AI320" s="14">
        <v>0</v>
      </c>
      <c r="AJ320" s="14">
        <v>0</v>
      </c>
      <c r="AK320" s="14">
        <v>0</v>
      </c>
      <c r="AL320" s="14">
        <v>0</v>
      </c>
      <c r="AM320" s="14">
        <v>0</v>
      </c>
      <c r="AN320" s="14">
        <v>0</v>
      </c>
      <c r="AO320" s="14">
        <v>0</v>
      </c>
      <c r="AP320" s="14">
        <v>0</v>
      </c>
      <c r="AQ320" s="14">
        <v>0</v>
      </c>
      <c r="AR320" s="14">
        <v>0</v>
      </c>
      <c r="AS320" s="14">
        <v>0</v>
      </c>
      <c r="AT320" s="14">
        <v>0</v>
      </c>
      <c r="AU320" s="14">
        <v>0</v>
      </c>
      <c r="AV320" s="14">
        <v>0</v>
      </c>
    </row>
    <row r="321" spans="2:48">
      <c r="B321" s="128">
        <v>18</v>
      </c>
      <c r="C321" s="13" t="s">
        <v>58</v>
      </c>
      <c r="D321" s="19">
        <v>30057.681475571429</v>
      </c>
      <c r="E321" s="14">
        <v>39178.529156970078</v>
      </c>
      <c r="F321" s="14">
        <v>40149.70167013508</v>
      </c>
      <c r="G321" s="14">
        <v>41220.400495165668</v>
      </c>
      <c r="H321" s="14">
        <v>42367.63321700698</v>
      </c>
      <c r="I321" s="14">
        <v>43543.832666199</v>
      </c>
      <c r="J321" s="14">
        <v>44751.634202019493</v>
      </c>
      <c r="K321" s="14">
        <v>45990.611459114392</v>
      </c>
      <c r="L321" s="14">
        <v>47262.008409756527</v>
      </c>
      <c r="M321" s="14">
        <v>48566.962420114694</v>
      </c>
      <c r="N321" s="14">
        <v>49906.038773833337</v>
      </c>
      <c r="O321" s="14">
        <v>51280.306844950552</v>
      </c>
      <c r="P321" s="14">
        <v>52690.920562395375</v>
      </c>
      <c r="Q321" s="14">
        <v>54138.3319684007</v>
      </c>
      <c r="R321" s="14">
        <v>55626.287501114348</v>
      </c>
      <c r="S321" s="14">
        <v>57137.213274439069</v>
      </c>
      <c r="T321" s="14">
        <v>58649.872653048369</v>
      </c>
      <c r="U321" s="14">
        <v>60162.532031657836</v>
      </c>
      <c r="V321" s="14">
        <v>61675.191410267347</v>
      </c>
      <c r="W321" s="14">
        <v>63187.850788876895</v>
      </c>
      <c r="X321" s="14">
        <v>64700.510167486471</v>
      </c>
      <c r="Z321" s="128">
        <v>18</v>
      </c>
      <c r="AA321" s="13" t="s">
        <v>58</v>
      </c>
      <c r="AB321" s="19">
        <v>31063.261459282905</v>
      </c>
      <c r="AC321" s="14">
        <v>40499.009364884907</v>
      </c>
      <c r="AD321" s="14">
        <v>41502.742268862421</v>
      </c>
      <c r="AE321" s="14">
        <v>42609.779521614968</v>
      </c>
      <c r="AF321" s="14">
        <v>43796.032009796058</v>
      </c>
      <c r="AG321" s="14">
        <v>45012.259269883798</v>
      </c>
      <c r="AH321" s="14">
        <v>46261.185601101475</v>
      </c>
      <c r="AI321" s="14">
        <v>47542.369656179166</v>
      </c>
      <c r="AJ321" s="14">
        <v>48857.098211948964</v>
      </c>
      <c r="AK321" s="14">
        <v>50206.545826268266</v>
      </c>
      <c r="AL321" s="14">
        <v>51591.300562143995</v>
      </c>
      <c r="AM321" s="14">
        <v>53012.467847884429</v>
      </c>
      <c r="AN321" s="14">
        <v>54471.241691459945</v>
      </c>
      <c r="AO321" s="14">
        <v>55968.089672739188</v>
      </c>
      <c r="AP321" s="14">
        <v>57506.88592685639</v>
      </c>
      <c r="AQ321" s="14">
        <v>59069.447584535395</v>
      </c>
      <c r="AR321" s="14">
        <v>60633.802859396412</v>
      </c>
      <c r="AS321" s="14">
        <v>62198.15813425761</v>
      </c>
      <c r="AT321" s="14">
        <v>63762.513409118823</v>
      </c>
      <c r="AU321" s="14">
        <v>65326.868683980108</v>
      </c>
      <c r="AV321" s="14">
        <v>66891.223958841394</v>
      </c>
    </row>
    <row r="322" spans="2:48">
      <c r="B322" s="128">
        <v>20</v>
      </c>
      <c r="C322" s="13" t="s">
        <v>59</v>
      </c>
      <c r="D322" s="19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Z322" s="128">
        <v>20</v>
      </c>
      <c r="AA322" s="13" t="s">
        <v>59</v>
      </c>
      <c r="AB322" s="19"/>
      <c r="AC322" s="14"/>
      <c r="AD322" s="14"/>
      <c r="AE322" s="14"/>
      <c r="AF322" s="14"/>
      <c r="AG322" s="14"/>
      <c r="AH322" s="14"/>
      <c r="AI322" s="14"/>
      <c r="AJ322" s="14"/>
      <c r="AK322" s="14"/>
      <c r="AL322" s="14"/>
      <c r="AM322" s="14"/>
      <c r="AN322" s="14"/>
      <c r="AO322" s="14"/>
      <c r="AP322" s="14"/>
      <c r="AQ322" s="14"/>
      <c r="AR322" s="14"/>
      <c r="AS322" s="14"/>
      <c r="AT322" s="14"/>
      <c r="AU322" s="14"/>
      <c r="AV322" s="14"/>
    </row>
    <row r="323" spans="2:48">
      <c r="B323" s="128">
        <v>21</v>
      </c>
      <c r="C323" s="13" t="s">
        <v>60</v>
      </c>
      <c r="D323" s="19">
        <v>5174.8019999999997</v>
      </c>
      <c r="E323" s="14">
        <v>5247.2492279999997</v>
      </c>
      <c r="F323" s="14">
        <v>5320.7107171919997</v>
      </c>
      <c r="G323" s="14">
        <v>5395.2006672326879</v>
      </c>
      <c r="H323" s="14">
        <v>5470.733476573947</v>
      </c>
      <c r="I323" s="14">
        <v>5547.3237452459807</v>
      </c>
      <c r="J323" s="14">
        <v>5624.9862776794253</v>
      </c>
      <c r="K323" s="14">
        <v>5703.7360855669376</v>
      </c>
      <c r="L323" s="14">
        <v>5783.5883907648749</v>
      </c>
      <c r="M323" s="14">
        <v>5864.5586282355825</v>
      </c>
      <c r="N323" s="14">
        <v>5946.6624490308823</v>
      </c>
      <c r="O323" s="14">
        <v>6029.9157233173137</v>
      </c>
      <c r="P323" s="14">
        <v>6114.334543443756</v>
      </c>
      <c r="Q323" s="14">
        <v>6199.9352270519685</v>
      </c>
      <c r="R323" s="14">
        <v>6286.7343202306965</v>
      </c>
      <c r="S323" s="14">
        <v>6374.7486007139269</v>
      </c>
      <c r="T323" s="14">
        <v>6463.9950811239214</v>
      </c>
      <c r="U323" s="14">
        <v>6554.4910122596557</v>
      </c>
      <c r="V323" s="14">
        <v>6646.2538864312919</v>
      </c>
      <c r="W323" s="14">
        <v>6739.3014408413301</v>
      </c>
      <c r="X323" s="14">
        <v>6833.6516610131075</v>
      </c>
      <c r="Z323" s="128">
        <v>21</v>
      </c>
      <c r="AA323" s="13" t="s">
        <v>60</v>
      </c>
      <c r="AB323" s="19">
        <v>5347.0711585800009</v>
      </c>
      <c r="AC323" s="14">
        <v>5421.9301548001204</v>
      </c>
      <c r="AD323" s="14">
        <v>5497.8371769673222</v>
      </c>
      <c r="AE323" s="14">
        <v>5574.8068974448652</v>
      </c>
      <c r="AF323" s="14">
        <v>5652.8541940090936</v>
      </c>
      <c r="AG323" s="14">
        <v>5731.9941527252204</v>
      </c>
      <c r="AH323" s="14">
        <v>5812.2420708633736</v>
      </c>
      <c r="AI323" s="14">
        <v>5893.6134598554609</v>
      </c>
      <c r="AJ323" s="14">
        <v>5976.1240482934381</v>
      </c>
      <c r="AK323" s="14">
        <v>6059.7897849695464</v>
      </c>
      <c r="AL323" s="14">
        <v>6144.6268419591179</v>
      </c>
      <c r="AM323" s="14">
        <v>6230.6516177465483</v>
      </c>
      <c r="AN323" s="14">
        <v>6317.8807403949995</v>
      </c>
      <c r="AO323" s="14">
        <v>6406.3310707605287</v>
      </c>
      <c r="AP323" s="14">
        <v>6496.0197057511768</v>
      </c>
      <c r="AQ323" s="14">
        <v>6586.963981631694</v>
      </c>
      <c r="AR323" s="14">
        <v>6679.1814773745364</v>
      </c>
      <c r="AS323" s="14">
        <v>6772.6900180577813</v>
      </c>
      <c r="AT323" s="14">
        <v>6867.5076783105887</v>
      </c>
      <c r="AU323" s="14">
        <v>6963.6527858069376</v>
      </c>
      <c r="AV323" s="14">
        <v>7061.1439248082352</v>
      </c>
    </row>
    <row r="324" spans="2:48">
      <c r="B324" s="128">
        <v>22</v>
      </c>
      <c r="C324" s="13" t="s">
        <v>61</v>
      </c>
      <c r="D324" s="19">
        <v>193.32000000000005</v>
      </c>
      <c r="E324" s="14">
        <v>193.32000000000005</v>
      </c>
      <c r="F324" s="14">
        <v>193.32000000000005</v>
      </c>
      <c r="G324" s="14">
        <v>193.32000000000005</v>
      </c>
      <c r="H324" s="14">
        <v>193.32000000000005</v>
      </c>
      <c r="I324" s="14">
        <v>193.32000000000005</v>
      </c>
      <c r="J324" s="14">
        <v>193.32000000000005</v>
      </c>
      <c r="K324" s="14">
        <v>193.32000000000005</v>
      </c>
      <c r="L324" s="14">
        <v>193.32000000000005</v>
      </c>
      <c r="M324" s="14">
        <v>193.32000000000005</v>
      </c>
      <c r="N324" s="14">
        <v>193.32000000000005</v>
      </c>
      <c r="O324" s="14">
        <v>193.32000000000005</v>
      </c>
      <c r="P324" s="14">
        <v>193.32000000000005</v>
      </c>
      <c r="Q324" s="14">
        <v>193.32000000000005</v>
      </c>
      <c r="R324" s="14">
        <v>193.32000000000005</v>
      </c>
      <c r="S324" s="14">
        <v>193.32000000000005</v>
      </c>
      <c r="T324" s="14">
        <v>193.32000000000005</v>
      </c>
      <c r="U324" s="14">
        <v>193.32000000000005</v>
      </c>
      <c r="V324" s="14">
        <v>193.32000000000005</v>
      </c>
      <c r="W324" s="14">
        <v>193.32000000000005</v>
      </c>
      <c r="X324" s="14">
        <v>193.32000000000005</v>
      </c>
      <c r="Z324" s="128">
        <v>22</v>
      </c>
      <c r="AA324" s="13" t="s">
        <v>61</v>
      </c>
      <c r="AB324" s="19">
        <v>199.7556228</v>
      </c>
      <c r="AC324" s="14">
        <v>199.7556228</v>
      </c>
      <c r="AD324" s="14">
        <v>199.7556228</v>
      </c>
      <c r="AE324" s="14">
        <v>199.7556228</v>
      </c>
      <c r="AF324" s="14">
        <v>199.7556228</v>
      </c>
      <c r="AG324" s="14">
        <v>199.7556228</v>
      </c>
      <c r="AH324" s="14">
        <v>199.7556228</v>
      </c>
      <c r="AI324" s="14">
        <v>199.7556228</v>
      </c>
      <c r="AJ324" s="14">
        <v>199.7556228</v>
      </c>
      <c r="AK324" s="14">
        <v>199.7556228</v>
      </c>
      <c r="AL324" s="14">
        <v>199.7556228</v>
      </c>
      <c r="AM324" s="14">
        <v>199.7556228</v>
      </c>
      <c r="AN324" s="14">
        <v>199.7556228</v>
      </c>
      <c r="AO324" s="14">
        <v>199.7556228</v>
      </c>
      <c r="AP324" s="14">
        <v>199.7556228</v>
      </c>
      <c r="AQ324" s="14">
        <v>199.7556228</v>
      </c>
      <c r="AR324" s="14">
        <v>199.7556228</v>
      </c>
      <c r="AS324" s="14">
        <v>199.7556228</v>
      </c>
      <c r="AT324" s="14">
        <v>199.7556228</v>
      </c>
      <c r="AU324" s="14">
        <v>199.7556228</v>
      </c>
      <c r="AV324" s="14">
        <v>199.7556228</v>
      </c>
    </row>
    <row r="325" spans="2:48">
      <c r="B325" s="128">
        <v>23</v>
      </c>
      <c r="C325" s="13" t="s">
        <v>62</v>
      </c>
      <c r="D325" s="19">
        <v>497.10432000000003</v>
      </c>
      <c r="E325" s="14">
        <v>497.10432000000003</v>
      </c>
      <c r="F325" s="14">
        <v>497.10432000000003</v>
      </c>
      <c r="G325" s="14">
        <v>497.10432000000003</v>
      </c>
      <c r="H325" s="14">
        <v>497.10432000000003</v>
      </c>
      <c r="I325" s="14">
        <v>497.10432000000003</v>
      </c>
      <c r="J325" s="14">
        <v>497.10432000000003</v>
      </c>
      <c r="K325" s="14">
        <v>497.10432000000003</v>
      </c>
      <c r="L325" s="14">
        <v>497.10432000000003</v>
      </c>
      <c r="M325" s="14">
        <v>497.10432000000003</v>
      </c>
      <c r="N325" s="14">
        <v>497.10432000000003</v>
      </c>
      <c r="O325" s="14">
        <v>497.10432000000003</v>
      </c>
      <c r="P325" s="14">
        <v>497.10432000000003</v>
      </c>
      <c r="Q325" s="14">
        <v>497.10432000000003</v>
      </c>
      <c r="R325" s="14">
        <v>497.10432000000003</v>
      </c>
      <c r="S325" s="14">
        <v>497.10432000000003</v>
      </c>
      <c r="T325" s="14">
        <v>497.10432000000003</v>
      </c>
      <c r="U325" s="14">
        <v>497.10432000000003</v>
      </c>
      <c r="V325" s="14">
        <v>497.10432000000003</v>
      </c>
      <c r="W325" s="14">
        <v>497.10432000000003</v>
      </c>
      <c r="X325" s="14">
        <v>497.10432000000003</v>
      </c>
      <c r="Z325" s="128">
        <v>23</v>
      </c>
      <c r="AA325" s="13" t="s">
        <v>62</v>
      </c>
      <c r="AB325" s="19">
        <v>501.92623190400002</v>
      </c>
      <c r="AC325" s="14">
        <v>501.92623190400002</v>
      </c>
      <c r="AD325" s="14">
        <v>501.92623190400002</v>
      </c>
      <c r="AE325" s="14">
        <v>501.92623190400002</v>
      </c>
      <c r="AF325" s="14">
        <v>501.92623190400002</v>
      </c>
      <c r="AG325" s="14">
        <v>501.92623190400002</v>
      </c>
      <c r="AH325" s="14">
        <v>501.92623190400002</v>
      </c>
      <c r="AI325" s="14">
        <v>501.92623190400002</v>
      </c>
      <c r="AJ325" s="14">
        <v>501.92623190400002</v>
      </c>
      <c r="AK325" s="14">
        <v>501.92623190400002</v>
      </c>
      <c r="AL325" s="14">
        <v>501.92623190400002</v>
      </c>
      <c r="AM325" s="14">
        <v>501.92623190400002</v>
      </c>
      <c r="AN325" s="14">
        <v>501.92623190400002</v>
      </c>
      <c r="AO325" s="14">
        <v>501.92623190400002</v>
      </c>
      <c r="AP325" s="14">
        <v>501.92623190400002</v>
      </c>
      <c r="AQ325" s="14">
        <v>501.92623190400002</v>
      </c>
      <c r="AR325" s="14">
        <v>501.92623190400002</v>
      </c>
      <c r="AS325" s="14">
        <v>501.92623190400002</v>
      </c>
      <c r="AT325" s="14">
        <v>501.92623190400002</v>
      </c>
      <c r="AU325" s="14">
        <v>501.92623190400002</v>
      </c>
      <c r="AV325" s="14">
        <v>501.92623190400002</v>
      </c>
    </row>
    <row r="326" spans="2:48">
      <c r="B326" s="128">
        <v>26</v>
      </c>
      <c r="C326" s="13" t="s">
        <v>63</v>
      </c>
      <c r="D326" s="19">
        <v>0</v>
      </c>
      <c r="E326" s="14">
        <v>0</v>
      </c>
      <c r="F326" s="14">
        <v>0</v>
      </c>
      <c r="G326" s="14">
        <v>0</v>
      </c>
      <c r="H326" s="14">
        <v>0</v>
      </c>
      <c r="I326" s="14">
        <v>0</v>
      </c>
      <c r="J326" s="14">
        <v>0</v>
      </c>
      <c r="K326" s="14">
        <v>0</v>
      </c>
      <c r="L326" s="14">
        <v>0</v>
      </c>
      <c r="M326" s="14">
        <v>0</v>
      </c>
      <c r="N326" s="14">
        <v>0</v>
      </c>
      <c r="O326" s="14">
        <v>0</v>
      </c>
      <c r="P326" s="14">
        <v>0</v>
      </c>
      <c r="Q326" s="14">
        <v>0</v>
      </c>
      <c r="R326" s="14">
        <v>0</v>
      </c>
      <c r="S326" s="14">
        <v>0</v>
      </c>
      <c r="T326" s="14">
        <v>0</v>
      </c>
      <c r="U326" s="14">
        <v>0</v>
      </c>
      <c r="V326" s="14">
        <v>0</v>
      </c>
      <c r="W326" s="14">
        <v>0</v>
      </c>
      <c r="X326" s="14">
        <v>0</v>
      </c>
      <c r="Z326" s="128">
        <v>26</v>
      </c>
      <c r="AA326" s="13" t="s">
        <v>63</v>
      </c>
      <c r="AB326" s="19">
        <v>0</v>
      </c>
      <c r="AC326" s="14">
        <v>0</v>
      </c>
      <c r="AD326" s="14">
        <v>0</v>
      </c>
      <c r="AE326" s="14">
        <v>0</v>
      </c>
      <c r="AF326" s="14">
        <v>0</v>
      </c>
      <c r="AG326" s="14">
        <v>0</v>
      </c>
      <c r="AH326" s="14">
        <v>0</v>
      </c>
      <c r="AI326" s="14">
        <v>0</v>
      </c>
      <c r="AJ326" s="14">
        <v>0</v>
      </c>
      <c r="AK326" s="14">
        <v>0</v>
      </c>
      <c r="AL326" s="14">
        <v>0</v>
      </c>
      <c r="AM326" s="14">
        <v>0</v>
      </c>
      <c r="AN326" s="14">
        <v>0</v>
      </c>
      <c r="AO326" s="14">
        <v>0</v>
      </c>
      <c r="AP326" s="14">
        <v>0</v>
      </c>
      <c r="AQ326" s="14">
        <v>0</v>
      </c>
      <c r="AR326" s="14">
        <v>0</v>
      </c>
      <c r="AS326" s="14">
        <v>0</v>
      </c>
      <c r="AT326" s="14">
        <v>0</v>
      </c>
      <c r="AU326" s="14">
        <v>0</v>
      </c>
      <c r="AV326" s="14">
        <v>0</v>
      </c>
    </row>
    <row r="327" spans="2:48">
      <c r="B327" s="128">
        <v>28</v>
      </c>
      <c r="C327" s="13" t="s">
        <v>64</v>
      </c>
      <c r="D327" s="19">
        <v>843.33333333333326</v>
      </c>
      <c r="E327" s="14">
        <v>1265</v>
      </c>
      <c r="F327" s="14">
        <v>1265</v>
      </c>
      <c r="G327" s="14">
        <v>1265</v>
      </c>
      <c r="H327" s="14">
        <v>1265</v>
      </c>
      <c r="I327" s="14">
        <v>1265</v>
      </c>
      <c r="J327" s="14">
        <v>1265</v>
      </c>
      <c r="K327" s="14">
        <v>1265</v>
      </c>
      <c r="L327" s="14">
        <v>1265</v>
      </c>
      <c r="M327" s="14">
        <v>1265</v>
      </c>
      <c r="N327" s="14">
        <v>1265</v>
      </c>
      <c r="O327" s="14">
        <v>1265</v>
      </c>
      <c r="P327" s="14">
        <v>1265</v>
      </c>
      <c r="Q327" s="14">
        <v>1265</v>
      </c>
      <c r="R327" s="14">
        <v>1265</v>
      </c>
      <c r="S327" s="14">
        <v>1265</v>
      </c>
      <c r="T327" s="14">
        <v>1265</v>
      </c>
      <c r="U327" s="14">
        <v>1265</v>
      </c>
      <c r="V327" s="14">
        <v>1265</v>
      </c>
      <c r="W327" s="14">
        <v>1265</v>
      </c>
      <c r="X327" s="14">
        <v>1265</v>
      </c>
      <c r="Z327" s="128">
        <v>28</v>
      </c>
      <c r="AA327" s="13" t="s">
        <v>64</v>
      </c>
      <c r="AB327" s="19">
        <v>854.95446666666635</v>
      </c>
      <c r="AC327" s="14">
        <v>1282.4316999999994</v>
      </c>
      <c r="AD327" s="14">
        <v>1282.4316999999994</v>
      </c>
      <c r="AE327" s="14">
        <v>1282.4316999999994</v>
      </c>
      <c r="AF327" s="14">
        <v>1282.4316999999994</v>
      </c>
      <c r="AG327" s="14">
        <v>1282.4316999999994</v>
      </c>
      <c r="AH327" s="14">
        <v>1282.4316999999994</v>
      </c>
      <c r="AI327" s="14">
        <v>1282.4316999999994</v>
      </c>
      <c r="AJ327" s="14">
        <v>1282.4316999999994</v>
      </c>
      <c r="AK327" s="14">
        <v>1282.4316999999994</v>
      </c>
      <c r="AL327" s="14">
        <v>1282.4316999999994</v>
      </c>
      <c r="AM327" s="14">
        <v>1282.4316999999994</v>
      </c>
      <c r="AN327" s="14">
        <v>1282.4316999999994</v>
      </c>
      <c r="AO327" s="14">
        <v>1282.4316999999994</v>
      </c>
      <c r="AP327" s="14">
        <v>1282.4316999999994</v>
      </c>
      <c r="AQ327" s="14">
        <v>1282.4316999999994</v>
      </c>
      <c r="AR327" s="14">
        <v>1282.4316999999994</v>
      </c>
      <c r="AS327" s="14">
        <v>1282.4316999999994</v>
      </c>
      <c r="AT327" s="14">
        <v>1282.4316999999994</v>
      </c>
      <c r="AU327" s="14">
        <v>1282.4316999999994</v>
      </c>
      <c r="AV327" s="14">
        <v>1282.4316999999994</v>
      </c>
    </row>
    <row r="328" spans="2:48">
      <c r="B328" s="128">
        <v>29</v>
      </c>
      <c r="C328" s="13" t="s">
        <v>65</v>
      </c>
      <c r="D328" s="19">
        <v>0</v>
      </c>
      <c r="E328" s="14">
        <v>0</v>
      </c>
      <c r="F328" s="14">
        <v>0</v>
      </c>
      <c r="G328" s="14">
        <v>0</v>
      </c>
      <c r="H328" s="14">
        <v>0</v>
      </c>
      <c r="I328" s="14">
        <v>0</v>
      </c>
      <c r="J328" s="14">
        <v>0</v>
      </c>
      <c r="K328" s="14">
        <v>0</v>
      </c>
      <c r="L328" s="14">
        <v>0</v>
      </c>
      <c r="M328" s="14">
        <v>0</v>
      </c>
      <c r="N328" s="14">
        <v>0</v>
      </c>
      <c r="O328" s="14">
        <v>0</v>
      </c>
      <c r="P328" s="14">
        <v>0</v>
      </c>
      <c r="Q328" s="14">
        <v>0</v>
      </c>
      <c r="R328" s="14">
        <v>0</v>
      </c>
      <c r="S328" s="14">
        <v>0</v>
      </c>
      <c r="T328" s="14">
        <v>0</v>
      </c>
      <c r="U328" s="14">
        <v>0</v>
      </c>
      <c r="V328" s="14">
        <v>0</v>
      </c>
      <c r="W328" s="14">
        <v>0</v>
      </c>
      <c r="X328" s="14">
        <v>0</v>
      </c>
      <c r="Z328" s="128">
        <v>29</v>
      </c>
      <c r="AA328" s="13" t="s">
        <v>65</v>
      </c>
      <c r="AB328" s="19">
        <v>0</v>
      </c>
      <c r="AC328" s="14">
        <v>0</v>
      </c>
      <c r="AD328" s="14">
        <v>0</v>
      </c>
      <c r="AE328" s="14">
        <v>0</v>
      </c>
      <c r="AF328" s="14">
        <v>0</v>
      </c>
      <c r="AG328" s="14">
        <v>0</v>
      </c>
      <c r="AH328" s="14">
        <v>0</v>
      </c>
      <c r="AI328" s="14">
        <v>0</v>
      </c>
      <c r="AJ328" s="14">
        <v>0</v>
      </c>
      <c r="AK328" s="14">
        <v>0</v>
      </c>
      <c r="AL328" s="14">
        <v>0</v>
      </c>
      <c r="AM328" s="14">
        <v>0</v>
      </c>
      <c r="AN328" s="14">
        <v>0</v>
      </c>
      <c r="AO328" s="14">
        <v>0</v>
      </c>
      <c r="AP328" s="14">
        <v>0</v>
      </c>
      <c r="AQ328" s="14">
        <v>0</v>
      </c>
      <c r="AR328" s="14">
        <v>0</v>
      </c>
      <c r="AS328" s="14">
        <v>0</v>
      </c>
      <c r="AT328" s="14">
        <v>0</v>
      </c>
      <c r="AU328" s="14">
        <v>0</v>
      </c>
      <c r="AV328" s="14">
        <v>0</v>
      </c>
    </row>
    <row r="329" spans="2:48">
      <c r="B329" s="128">
        <v>31</v>
      </c>
      <c r="C329" s="13" t="s">
        <v>66</v>
      </c>
      <c r="D329" s="19">
        <v>241.16000000000003</v>
      </c>
      <c r="E329" s="14">
        <v>361.73999999999995</v>
      </c>
      <c r="F329" s="14">
        <v>361.73999999999995</v>
      </c>
      <c r="G329" s="14">
        <v>361.73999999999995</v>
      </c>
      <c r="H329" s="14">
        <v>361.73999999999995</v>
      </c>
      <c r="I329" s="14">
        <v>361.73999999999995</v>
      </c>
      <c r="J329" s="14">
        <v>361.73999999999995</v>
      </c>
      <c r="K329" s="14">
        <v>361.73999999999995</v>
      </c>
      <c r="L329" s="14">
        <v>361.73999999999995</v>
      </c>
      <c r="M329" s="14">
        <v>361.73999999999995</v>
      </c>
      <c r="N329" s="14">
        <v>361.73999999999995</v>
      </c>
      <c r="O329" s="14">
        <v>361.73999999999995</v>
      </c>
      <c r="P329" s="14">
        <v>361.73999999999995</v>
      </c>
      <c r="Q329" s="14">
        <v>361.73999999999995</v>
      </c>
      <c r="R329" s="14">
        <v>361.73999999999995</v>
      </c>
      <c r="S329" s="14">
        <v>361.73999999999995</v>
      </c>
      <c r="T329" s="14">
        <v>361.73999999999995</v>
      </c>
      <c r="U329" s="14">
        <v>361.73999999999995</v>
      </c>
      <c r="V329" s="14">
        <v>361.73999999999995</v>
      </c>
      <c r="W329" s="14">
        <v>361.73999999999995</v>
      </c>
      <c r="X329" s="14">
        <v>361.73999999999995</v>
      </c>
      <c r="Z329" s="128">
        <v>31</v>
      </c>
      <c r="AA329" s="13" t="s">
        <v>66</v>
      </c>
      <c r="AB329" s="19">
        <v>250.06362719999998</v>
      </c>
      <c r="AC329" s="14">
        <v>375.09544080000006</v>
      </c>
      <c r="AD329" s="14">
        <v>375.09544080000006</v>
      </c>
      <c r="AE329" s="14">
        <v>375.09544080000006</v>
      </c>
      <c r="AF329" s="14">
        <v>375.09544080000006</v>
      </c>
      <c r="AG329" s="14">
        <v>375.09544080000006</v>
      </c>
      <c r="AH329" s="14">
        <v>375.09544080000006</v>
      </c>
      <c r="AI329" s="14">
        <v>375.09544080000006</v>
      </c>
      <c r="AJ329" s="14">
        <v>375.09544080000006</v>
      </c>
      <c r="AK329" s="14">
        <v>375.09544080000006</v>
      </c>
      <c r="AL329" s="14">
        <v>375.09544080000006</v>
      </c>
      <c r="AM329" s="14">
        <v>375.09544080000006</v>
      </c>
      <c r="AN329" s="14">
        <v>375.09544080000006</v>
      </c>
      <c r="AO329" s="14">
        <v>375.09544080000006</v>
      </c>
      <c r="AP329" s="14">
        <v>375.09544080000006</v>
      </c>
      <c r="AQ329" s="14">
        <v>375.09544080000006</v>
      </c>
      <c r="AR329" s="14">
        <v>375.09544080000006</v>
      </c>
      <c r="AS329" s="14">
        <v>375.09544080000006</v>
      </c>
      <c r="AT329" s="14">
        <v>375.09544080000006</v>
      </c>
      <c r="AU329" s="14">
        <v>375.09544080000006</v>
      </c>
      <c r="AV329" s="14">
        <v>375.09544080000006</v>
      </c>
    </row>
    <row r="330" spans="2:48">
      <c r="B330" s="128">
        <v>32</v>
      </c>
      <c r="C330" s="13" t="s">
        <v>67</v>
      </c>
      <c r="D330" s="19">
        <v>380.07000000000011</v>
      </c>
      <c r="E330" s="14">
        <v>380.07000000000011</v>
      </c>
      <c r="F330" s="14">
        <v>380.07000000000011</v>
      </c>
      <c r="G330" s="14">
        <v>380.07000000000011</v>
      </c>
      <c r="H330" s="14">
        <v>380.07000000000011</v>
      </c>
      <c r="I330" s="14">
        <v>380.07000000000011</v>
      </c>
      <c r="J330" s="14">
        <v>380.07000000000011</v>
      </c>
      <c r="K330" s="14">
        <v>380.07000000000011</v>
      </c>
      <c r="L330" s="14">
        <v>380.07000000000011</v>
      </c>
      <c r="M330" s="14">
        <v>380.07000000000011</v>
      </c>
      <c r="N330" s="14">
        <v>380.07000000000011</v>
      </c>
      <c r="O330" s="14">
        <v>380.07000000000011</v>
      </c>
      <c r="P330" s="14">
        <v>380.07000000000011</v>
      </c>
      <c r="Q330" s="14">
        <v>380.07000000000011</v>
      </c>
      <c r="R330" s="14">
        <v>380.07000000000011</v>
      </c>
      <c r="S330" s="14">
        <v>380.07000000000011</v>
      </c>
      <c r="T330" s="14">
        <v>380.07000000000011</v>
      </c>
      <c r="U330" s="14">
        <v>380.07000000000011</v>
      </c>
      <c r="V330" s="14">
        <v>380.07000000000011</v>
      </c>
      <c r="W330" s="14">
        <v>380.07000000000011</v>
      </c>
      <c r="X330" s="14">
        <v>380.07000000000011</v>
      </c>
      <c r="Z330" s="128">
        <v>32</v>
      </c>
      <c r="AA330" s="13" t="s">
        <v>67</v>
      </c>
      <c r="AB330" s="19">
        <v>394.10218440000011</v>
      </c>
      <c r="AC330" s="14">
        <v>394.10218440000011</v>
      </c>
      <c r="AD330" s="14">
        <v>394.10218440000011</v>
      </c>
      <c r="AE330" s="14">
        <v>394.10218440000011</v>
      </c>
      <c r="AF330" s="14">
        <v>394.10218440000011</v>
      </c>
      <c r="AG330" s="14">
        <v>394.10218440000011</v>
      </c>
      <c r="AH330" s="14">
        <v>394.10218440000011</v>
      </c>
      <c r="AI330" s="14">
        <v>394.10218440000011</v>
      </c>
      <c r="AJ330" s="14">
        <v>394.10218440000011</v>
      </c>
      <c r="AK330" s="14">
        <v>394.10218440000011</v>
      </c>
      <c r="AL330" s="14">
        <v>394.10218440000011</v>
      </c>
      <c r="AM330" s="14">
        <v>394.10218440000011</v>
      </c>
      <c r="AN330" s="14">
        <v>394.10218440000011</v>
      </c>
      <c r="AO330" s="14">
        <v>394.10218440000011</v>
      </c>
      <c r="AP330" s="14">
        <v>394.10218440000011</v>
      </c>
      <c r="AQ330" s="14">
        <v>394.10218440000011</v>
      </c>
      <c r="AR330" s="14">
        <v>394.10218440000011</v>
      </c>
      <c r="AS330" s="14">
        <v>394.10218440000011</v>
      </c>
      <c r="AT330" s="14">
        <v>394.10218440000011</v>
      </c>
      <c r="AU330" s="14">
        <v>394.10218440000011</v>
      </c>
      <c r="AV330" s="14">
        <v>394.10218440000011</v>
      </c>
    </row>
    <row r="331" spans="2:48">
      <c r="B331" s="128">
        <v>33</v>
      </c>
      <c r="C331" s="13" t="s">
        <v>68</v>
      </c>
      <c r="D331" s="19">
        <v>0</v>
      </c>
      <c r="E331" s="14">
        <v>0</v>
      </c>
      <c r="F331" s="14">
        <v>0</v>
      </c>
      <c r="G331" s="14">
        <v>0</v>
      </c>
      <c r="H331" s="14">
        <v>0</v>
      </c>
      <c r="I331" s="14">
        <v>0</v>
      </c>
      <c r="J331" s="14">
        <v>0</v>
      </c>
      <c r="K331" s="14">
        <v>0</v>
      </c>
      <c r="L331" s="14">
        <v>0</v>
      </c>
      <c r="M331" s="14">
        <v>0</v>
      </c>
      <c r="N331" s="14">
        <v>0</v>
      </c>
      <c r="O331" s="14">
        <v>0</v>
      </c>
      <c r="P331" s="14">
        <v>0</v>
      </c>
      <c r="Q331" s="14">
        <v>0</v>
      </c>
      <c r="R331" s="14">
        <v>0</v>
      </c>
      <c r="S331" s="14">
        <v>0</v>
      </c>
      <c r="T331" s="14">
        <v>0</v>
      </c>
      <c r="U331" s="14">
        <v>0</v>
      </c>
      <c r="V331" s="14">
        <v>0</v>
      </c>
      <c r="W331" s="14">
        <v>0</v>
      </c>
      <c r="X331" s="14">
        <v>0</v>
      </c>
      <c r="Z331" s="128">
        <v>33</v>
      </c>
      <c r="AA331" s="13" t="s">
        <v>68</v>
      </c>
      <c r="AB331" s="19">
        <v>0</v>
      </c>
      <c r="AC331" s="14">
        <v>0</v>
      </c>
      <c r="AD331" s="14">
        <v>0</v>
      </c>
      <c r="AE331" s="14">
        <v>0</v>
      </c>
      <c r="AF331" s="14">
        <v>0</v>
      </c>
      <c r="AG331" s="14">
        <v>0</v>
      </c>
      <c r="AH331" s="14">
        <v>0</v>
      </c>
      <c r="AI331" s="14">
        <v>0</v>
      </c>
      <c r="AJ331" s="14">
        <v>0</v>
      </c>
      <c r="AK331" s="14">
        <v>0</v>
      </c>
      <c r="AL331" s="14">
        <v>0</v>
      </c>
      <c r="AM331" s="14">
        <v>0</v>
      </c>
      <c r="AN331" s="14">
        <v>0</v>
      </c>
      <c r="AO331" s="14">
        <v>0</v>
      </c>
      <c r="AP331" s="14">
        <v>0</v>
      </c>
      <c r="AQ331" s="14">
        <v>0</v>
      </c>
      <c r="AR331" s="14">
        <v>0</v>
      </c>
      <c r="AS331" s="14">
        <v>0</v>
      </c>
      <c r="AT331" s="14">
        <v>0</v>
      </c>
      <c r="AU331" s="14">
        <v>0</v>
      </c>
      <c r="AV331" s="14">
        <v>0</v>
      </c>
    </row>
    <row r="332" spans="2:48">
      <c r="B332" s="128">
        <v>34</v>
      </c>
      <c r="C332" s="13" t="s">
        <v>69</v>
      </c>
      <c r="D332" s="19">
        <v>0</v>
      </c>
      <c r="E332" s="14">
        <v>0</v>
      </c>
      <c r="F332" s="14">
        <v>0</v>
      </c>
      <c r="G332" s="14">
        <v>0</v>
      </c>
      <c r="H332" s="14">
        <v>0</v>
      </c>
      <c r="I332" s="14">
        <v>0</v>
      </c>
      <c r="J332" s="14">
        <v>0</v>
      </c>
      <c r="K332" s="14">
        <v>0</v>
      </c>
      <c r="L332" s="14">
        <v>0</v>
      </c>
      <c r="M332" s="14">
        <v>0</v>
      </c>
      <c r="N332" s="14">
        <v>0</v>
      </c>
      <c r="O332" s="14">
        <v>0</v>
      </c>
      <c r="P332" s="14">
        <v>0</v>
      </c>
      <c r="Q332" s="14">
        <v>0</v>
      </c>
      <c r="R332" s="14">
        <v>0</v>
      </c>
      <c r="S332" s="14">
        <v>0</v>
      </c>
      <c r="T332" s="14">
        <v>0</v>
      </c>
      <c r="U332" s="14">
        <v>0</v>
      </c>
      <c r="V332" s="14">
        <v>0</v>
      </c>
      <c r="W332" s="14">
        <v>0</v>
      </c>
      <c r="X332" s="14">
        <v>0</v>
      </c>
      <c r="Z332" s="128">
        <v>34</v>
      </c>
      <c r="AA332" s="13" t="s">
        <v>69</v>
      </c>
      <c r="AB332" s="19">
        <v>0</v>
      </c>
      <c r="AC332" s="14">
        <v>0</v>
      </c>
      <c r="AD332" s="14">
        <v>0</v>
      </c>
      <c r="AE332" s="14">
        <v>0</v>
      </c>
      <c r="AF332" s="14">
        <v>0</v>
      </c>
      <c r="AG332" s="14">
        <v>0</v>
      </c>
      <c r="AH332" s="14">
        <v>0</v>
      </c>
      <c r="AI332" s="14">
        <v>0</v>
      </c>
      <c r="AJ332" s="14">
        <v>0</v>
      </c>
      <c r="AK332" s="14">
        <v>0</v>
      </c>
      <c r="AL332" s="14">
        <v>0</v>
      </c>
      <c r="AM332" s="14">
        <v>0</v>
      </c>
      <c r="AN332" s="14">
        <v>0</v>
      </c>
      <c r="AO332" s="14">
        <v>0</v>
      </c>
      <c r="AP332" s="14">
        <v>0</v>
      </c>
      <c r="AQ332" s="14">
        <v>0</v>
      </c>
      <c r="AR332" s="14">
        <v>0</v>
      </c>
      <c r="AS332" s="14">
        <v>0</v>
      </c>
      <c r="AT332" s="14">
        <v>0</v>
      </c>
      <c r="AU332" s="14">
        <v>0</v>
      </c>
      <c r="AV332" s="14">
        <v>0</v>
      </c>
    </row>
    <row r="333" spans="2:48">
      <c r="B333" s="128">
        <v>35</v>
      </c>
      <c r="C333" s="3" t="s">
        <v>70</v>
      </c>
      <c r="D333" s="19">
        <v>0</v>
      </c>
      <c r="E333" s="14">
        <v>0</v>
      </c>
      <c r="F333" s="14">
        <v>0</v>
      </c>
      <c r="G333" s="14">
        <v>0</v>
      </c>
      <c r="H333" s="14">
        <v>0</v>
      </c>
      <c r="I333" s="14">
        <v>0</v>
      </c>
      <c r="J333" s="14">
        <v>0</v>
      </c>
      <c r="K333" s="14">
        <v>0</v>
      </c>
      <c r="L333" s="14">
        <v>0</v>
      </c>
      <c r="M333" s="14">
        <v>0</v>
      </c>
      <c r="N333" s="14">
        <v>0</v>
      </c>
      <c r="O333" s="14">
        <v>0</v>
      </c>
      <c r="P333" s="14">
        <v>0</v>
      </c>
      <c r="Q333" s="14">
        <v>0</v>
      </c>
      <c r="R333" s="14">
        <v>0</v>
      </c>
      <c r="S333" s="14">
        <v>0</v>
      </c>
      <c r="T333" s="14">
        <v>0</v>
      </c>
      <c r="U333" s="14">
        <v>0</v>
      </c>
      <c r="V333" s="14">
        <v>0</v>
      </c>
      <c r="W333" s="14">
        <v>0</v>
      </c>
      <c r="X333" s="14">
        <v>0</v>
      </c>
      <c r="Z333" s="128">
        <v>35</v>
      </c>
      <c r="AA333" s="3" t="s">
        <v>70</v>
      </c>
      <c r="AB333" s="19">
        <v>0</v>
      </c>
      <c r="AC333" s="14">
        <v>0</v>
      </c>
      <c r="AD333" s="14">
        <v>0</v>
      </c>
      <c r="AE333" s="14">
        <v>0</v>
      </c>
      <c r="AF333" s="14">
        <v>0</v>
      </c>
      <c r="AG333" s="14">
        <v>0</v>
      </c>
      <c r="AH333" s="14">
        <v>0</v>
      </c>
      <c r="AI333" s="14">
        <v>0</v>
      </c>
      <c r="AJ333" s="14">
        <v>0</v>
      </c>
      <c r="AK333" s="14">
        <v>0</v>
      </c>
      <c r="AL333" s="14">
        <v>0</v>
      </c>
      <c r="AM333" s="14">
        <v>0</v>
      </c>
      <c r="AN333" s="14">
        <v>0</v>
      </c>
      <c r="AO333" s="14">
        <v>0</v>
      </c>
      <c r="AP333" s="14">
        <v>0</v>
      </c>
      <c r="AQ333" s="14">
        <v>0</v>
      </c>
      <c r="AR333" s="14">
        <v>0</v>
      </c>
      <c r="AS333" s="14">
        <v>0</v>
      </c>
      <c r="AT333" s="14">
        <v>0</v>
      </c>
      <c r="AU333" s="14">
        <v>0</v>
      </c>
      <c r="AV333" s="14">
        <v>0</v>
      </c>
    </row>
    <row r="334" spans="2:48">
      <c r="B334" s="128">
        <v>36</v>
      </c>
      <c r="C334" s="13" t="s">
        <v>71</v>
      </c>
      <c r="D334" s="19">
        <v>3281.5145000000007</v>
      </c>
      <c r="E334" s="14">
        <v>3609.6659500000001</v>
      </c>
      <c r="F334" s="14">
        <v>3970.6325449999999</v>
      </c>
      <c r="G334" s="14">
        <v>4367.6957995000002</v>
      </c>
      <c r="H334" s="14">
        <v>4804.46537945</v>
      </c>
      <c r="I334" s="14">
        <v>5284.9119173950003</v>
      </c>
      <c r="J334" s="14">
        <v>5813.4031091345005</v>
      </c>
      <c r="K334" s="14">
        <v>6394.7434200479493</v>
      </c>
      <c r="L334" s="14">
        <v>7034.2177620527455</v>
      </c>
      <c r="M334" s="14">
        <v>7737.6395382580195</v>
      </c>
      <c r="N334" s="14">
        <v>8511.4034920838203</v>
      </c>
      <c r="O334" s="14">
        <v>9362.5438412922031</v>
      </c>
      <c r="P334" s="14">
        <v>10298.798225421424</v>
      </c>
      <c r="Q334" s="14">
        <v>11328.678047963567</v>
      </c>
      <c r="R334" s="14">
        <v>12461.545852759926</v>
      </c>
      <c r="S334" s="14">
        <v>13707.700438035916</v>
      </c>
      <c r="T334" s="14">
        <v>15078.470481839508</v>
      </c>
      <c r="U334" s="14">
        <v>16586.317530023458</v>
      </c>
      <c r="V334" s="14">
        <v>18244.949283025802</v>
      </c>
      <c r="W334" s="14">
        <v>20069.444211328384</v>
      </c>
      <c r="X334" s="14">
        <v>22076.388632461229</v>
      </c>
      <c r="Z334" s="128">
        <v>36</v>
      </c>
      <c r="AA334" s="13" t="s">
        <v>71</v>
      </c>
      <c r="AB334" s="19">
        <v>3347.7829315814138</v>
      </c>
      <c r="AC334" s="14">
        <v>3682.5612247395547</v>
      </c>
      <c r="AD334" s="14">
        <v>4050.8173472135099</v>
      </c>
      <c r="AE334" s="14">
        <v>4455.8990819348619</v>
      </c>
      <c r="AF334" s="14">
        <v>4901.4889901283468</v>
      </c>
      <c r="AG334" s="14">
        <v>5391.6378891411823</v>
      </c>
      <c r="AH334" s="14">
        <v>5930.8016780552989</v>
      </c>
      <c r="AI334" s="14">
        <v>6523.8818458608303</v>
      </c>
      <c r="AJ334" s="14">
        <v>7176.2700304469117</v>
      </c>
      <c r="AK334" s="14">
        <v>7893.8970334916048</v>
      </c>
      <c r="AL334" s="14">
        <v>8683.286736840766</v>
      </c>
      <c r="AM334" s="14">
        <v>9551.6154105248406</v>
      </c>
      <c r="AN334" s="14">
        <v>10506.776951577325</v>
      </c>
      <c r="AO334" s="14">
        <v>11557.454646735057</v>
      </c>
      <c r="AP334" s="14">
        <v>12713.200111408565</v>
      </c>
      <c r="AQ334" s="14">
        <v>13984.52012254942</v>
      </c>
      <c r="AR334" s="14">
        <v>15382.972134804362</v>
      </c>
      <c r="AS334" s="14">
        <v>16921.269348284801</v>
      </c>
      <c r="AT334" s="14">
        <v>18613.396283113278</v>
      </c>
      <c r="AU334" s="14">
        <v>20474.735911424606</v>
      </c>
      <c r="AV334" s="14">
        <v>22522.209502567068</v>
      </c>
    </row>
    <row r="335" spans="2:48">
      <c r="B335" s="128">
        <v>39</v>
      </c>
      <c r="C335" s="13" t="s">
        <v>72</v>
      </c>
      <c r="D335" s="19">
        <v>0</v>
      </c>
      <c r="E335" s="14">
        <v>0</v>
      </c>
      <c r="F335" s="14">
        <v>0</v>
      </c>
      <c r="G335" s="14">
        <v>0</v>
      </c>
      <c r="H335" s="14">
        <v>0</v>
      </c>
      <c r="I335" s="14">
        <v>0</v>
      </c>
      <c r="J335" s="14">
        <v>0</v>
      </c>
      <c r="K335" s="14">
        <v>0</v>
      </c>
      <c r="L335" s="14">
        <v>0</v>
      </c>
      <c r="M335" s="14">
        <v>0</v>
      </c>
      <c r="N335" s="14">
        <v>0</v>
      </c>
      <c r="O335" s="14">
        <v>0</v>
      </c>
      <c r="P335" s="14">
        <v>0</v>
      </c>
      <c r="Q335" s="14">
        <v>0</v>
      </c>
      <c r="R335" s="14">
        <v>0</v>
      </c>
      <c r="S335" s="14">
        <v>0</v>
      </c>
      <c r="T335" s="14">
        <v>0</v>
      </c>
      <c r="U335" s="14">
        <v>0</v>
      </c>
      <c r="V335" s="14">
        <v>0</v>
      </c>
      <c r="W335" s="14">
        <v>0</v>
      </c>
      <c r="X335" s="14">
        <v>0</v>
      </c>
      <c r="Z335" s="128">
        <v>39</v>
      </c>
      <c r="AA335" s="13" t="s">
        <v>72</v>
      </c>
      <c r="AB335" s="19">
        <v>0</v>
      </c>
      <c r="AC335" s="14">
        <v>0</v>
      </c>
      <c r="AD335" s="14">
        <v>0</v>
      </c>
      <c r="AE335" s="14">
        <v>0</v>
      </c>
      <c r="AF335" s="14">
        <v>0</v>
      </c>
      <c r="AG335" s="14">
        <v>0</v>
      </c>
      <c r="AH335" s="14">
        <v>0</v>
      </c>
      <c r="AI335" s="14">
        <v>0</v>
      </c>
      <c r="AJ335" s="14">
        <v>0</v>
      </c>
      <c r="AK335" s="14">
        <v>0</v>
      </c>
      <c r="AL335" s="14">
        <v>0</v>
      </c>
      <c r="AM335" s="14">
        <v>0</v>
      </c>
      <c r="AN335" s="14">
        <v>0</v>
      </c>
      <c r="AO335" s="14">
        <v>0</v>
      </c>
      <c r="AP335" s="14">
        <v>0</v>
      </c>
      <c r="AQ335" s="14">
        <v>0</v>
      </c>
      <c r="AR335" s="14">
        <v>0</v>
      </c>
      <c r="AS335" s="14">
        <v>0</v>
      </c>
      <c r="AT335" s="14">
        <v>0</v>
      </c>
      <c r="AU335" s="14">
        <v>0</v>
      </c>
      <c r="AV335" s="14">
        <v>0</v>
      </c>
    </row>
    <row r="336" spans="2:48">
      <c r="B336" s="128">
        <v>40</v>
      </c>
      <c r="C336" s="13" t="s">
        <v>73</v>
      </c>
      <c r="D336" s="19">
        <v>0</v>
      </c>
      <c r="E336" s="14">
        <v>0</v>
      </c>
      <c r="F336" s="14">
        <v>0</v>
      </c>
      <c r="G336" s="14">
        <v>0</v>
      </c>
      <c r="H336" s="14">
        <v>0</v>
      </c>
      <c r="I336" s="14">
        <v>0</v>
      </c>
      <c r="J336" s="14">
        <v>0</v>
      </c>
      <c r="K336" s="14">
        <v>0</v>
      </c>
      <c r="L336" s="14">
        <v>0</v>
      </c>
      <c r="M336" s="14">
        <v>0</v>
      </c>
      <c r="N336" s="14">
        <v>0</v>
      </c>
      <c r="O336" s="14">
        <v>0</v>
      </c>
      <c r="P336" s="14">
        <v>0</v>
      </c>
      <c r="Q336" s="14">
        <v>0</v>
      </c>
      <c r="R336" s="14">
        <v>0</v>
      </c>
      <c r="S336" s="14">
        <v>0</v>
      </c>
      <c r="T336" s="14">
        <v>0</v>
      </c>
      <c r="U336" s="14">
        <v>0</v>
      </c>
      <c r="V336" s="14">
        <v>0</v>
      </c>
      <c r="W336" s="14">
        <v>0</v>
      </c>
      <c r="X336" s="14">
        <v>0</v>
      </c>
      <c r="Z336" s="128">
        <v>40</v>
      </c>
      <c r="AA336" s="13" t="s">
        <v>73</v>
      </c>
      <c r="AB336" s="19">
        <v>0</v>
      </c>
      <c r="AC336" s="14">
        <v>0</v>
      </c>
      <c r="AD336" s="14">
        <v>0</v>
      </c>
      <c r="AE336" s="14">
        <v>0</v>
      </c>
      <c r="AF336" s="14">
        <v>0</v>
      </c>
      <c r="AG336" s="14">
        <v>0</v>
      </c>
      <c r="AH336" s="14">
        <v>0</v>
      </c>
      <c r="AI336" s="14">
        <v>0</v>
      </c>
      <c r="AJ336" s="14">
        <v>0</v>
      </c>
      <c r="AK336" s="14">
        <v>0</v>
      </c>
      <c r="AL336" s="14">
        <v>0</v>
      </c>
      <c r="AM336" s="14">
        <v>0</v>
      </c>
      <c r="AN336" s="14">
        <v>0</v>
      </c>
      <c r="AO336" s="14">
        <v>0</v>
      </c>
      <c r="AP336" s="14">
        <v>0</v>
      </c>
      <c r="AQ336" s="14">
        <v>0</v>
      </c>
      <c r="AR336" s="14">
        <v>0</v>
      </c>
      <c r="AS336" s="14">
        <v>0</v>
      </c>
      <c r="AT336" s="14">
        <v>0</v>
      </c>
      <c r="AU336" s="14">
        <v>0</v>
      </c>
      <c r="AV336" s="14">
        <v>0</v>
      </c>
    </row>
    <row r="337" spans="2:48">
      <c r="B337" s="128">
        <v>45</v>
      </c>
      <c r="C337" s="13" t="s">
        <v>74</v>
      </c>
      <c r="D337" s="19"/>
      <c r="E337" s="14"/>
      <c r="F337" s="14"/>
      <c r="G337" s="14"/>
      <c r="H337" s="14"/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4"/>
      <c r="Z337" s="128">
        <v>45</v>
      </c>
      <c r="AA337" s="13" t="s">
        <v>74</v>
      </c>
      <c r="AB337" s="19"/>
      <c r="AC337" s="14"/>
      <c r="AD337" s="14"/>
      <c r="AE337" s="14"/>
      <c r="AF337" s="14"/>
      <c r="AG337" s="14"/>
      <c r="AH337" s="14"/>
      <c r="AI337" s="14"/>
      <c r="AJ337" s="14"/>
      <c r="AK337" s="14"/>
      <c r="AL337" s="14"/>
      <c r="AM337" s="14"/>
      <c r="AN337" s="14"/>
      <c r="AO337" s="14"/>
      <c r="AP337" s="14"/>
      <c r="AQ337" s="14"/>
      <c r="AR337" s="14"/>
      <c r="AS337" s="14"/>
      <c r="AT337" s="14"/>
      <c r="AU337" s="14"/>
      <c r="AV337" s="14"/>
    </row>
    <row r="338" spans="2:48" ht="13.5" thickBot="1">
      <c r="B338" s="128">
        <v>46</v>
      </c>
      <c r="C338" s="21" t="s">
        <v>89</v>
      </c>
      <c r="D338" s="19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Z338" s="128">
        <v>46</v>
      </c>
      <c r="AA338" s="21" t="s">
        <v>89</v>
      </c>
      <c r="AB338" s="19"/>
      <c r="AC338" s="14"/>
      <c r="AD338" s="14"/>
      <c r="AE338" s="14"/>
      <c r="AF338" s="14"/>
      <c r="AG338" s="14"/>
      <c r="AH338" s="14"/>
      <c r="AI338" s="14"/>
      <c r="AJ338" s="14"/>
      <c r="AK338" s="14"/>
      <c r="AL338" s="14"/>
      <c r="AM338" s="14"/>
      <c r="AN338" s="14"/>
      <c r="AO338" s="14"/>
      <c r="AP338" s="14"/>
      <c r="AQ338" s="14"/>
      <c r="AR338" s="14"/>
      <c r="AS338" s="14"/>
      <c r="AT338" s="14"/>
      <c r="AU338" s="14"/>
      <c r="AV338" s="14"/>
    </row>
    <row r="339" spans="2:48" ht="13.5" thickBot="1">
      <c r="B339" s="22"/>
      <c r="C339" s="23" t="s">
        <v>75</v>
      </c>
      <c r="D339" s="24">
        <f>+SUM(D315:D337)</f>
        <v>486471.34029557148</v>
      </c>
      <c r="E339" s="24">
        <f t="shared" ref="E339:X339" si="58">+SUM(E315:E337)</f>
        <v>500484.24665497016</v>
      </c>
      <c r="F339" s="24">
        <f t="shared" si="58"/>
        <v>501889.84725232713</v>
      </c>
      <c r="G339" s="24">
        <f t="shared" si="58"/>
        <v>503432.09928189841</v>
      </c>
      <c r="H339" s="24">
        <f t="shared" si="58"/>
        <v>505091.63439303101</v>
      </c>
      <c r="I339" s="24">
        <f t="shared" si="58"/>
        <v>506824.87064884009</v>
      </c>
      <c r="J339" s="24">
        <f t="shared" si="58"/>
        <v>508638.82590883353</v>
      </c>
      <c r="K339" s="24">
        <f t="shared" si="58"/>
        <v>510537.89328472939</v>
      </c>
      <c r="L339" s="24">
        <f t="shared" si="58"/>
        <v>512528.61688257422</v>
      </c>
      <c r="M339" s="24">
        <f t="shared" si="58"/>
        <v>514617.96290660836</v>
      </c>
      <c r="N339" s="24">
        <f t="shared" si="58"/>
        <v>516812.90703494812</v>
      </c>
      <c r="O339" s="24">
        <f t="shared" si="58"/>
        <v>519121.56872956012</v>
      </c>
      <c r="P339" s="24">
        <f t="shared" si="58"/>
        <v>521552.85565126059</v>
      </c>
      <c r="Q339" s="24">
        <f t="shared" si="58"/>
        <v>524115.74756341631</v>
      </c>
      <c r="R339" s="24">
        <f t="shared" si="58"/>
        <v>526823.36999410507</v>
      </c>
      <c r="S339" s="24">
        <f t="shared" si="58"/>
        <v>529668.46463318903</v>
      </c>
      <c r="T339" s="24">
        <f t="shared" si="58"/>
        <v>532641.1405360119</v>
      </c>
      <c r="U339" s="24">
        <f t="shared" si="58"/>
        <v>535752.14289394103</v>
      </c>
      <c r="V339" s="24">
        <f t="shared" si="58"/>
        <v>539015.19689972454</v>
      </c>
      <c r="W339" s="24">
        <f t="shared" si="58"/>
        <v>542445.3987610467</v>
      </c>
      <c r="X339" s="24">
        <f t="shared" si="58"/>
        <v>546059.35278096097</v>
      </c>
      <c r="Z339" s="22"/>
      <c r="AA339" s="23" t="s">
        <v>75</v>
      </c>
      <c r="AB339" s="24">
        <f>+SUM(AB315:AB337)</f>
        <v>492298.71360419615</v>
      </c>
      <c r="AC339" s="24">
        <f t="shared" ref="AC339:AV339" si="59">+SUM(AC315:AC337)</f>
        <v>506700.24133917637</v>
      </c>
      <c r="AD339" s="24">
        <f t="shared" si="59"/>
        <v>508148.13738779502</v>
      </c>
      <c r="AE339" s="24">
        <f t="shared" si="59"/>
        <v>509737.2260957465</v>
      </c>
      <c r="AF339" s="24">
        <f t="shared" si="59"/>
        <v>511447.11578868527</v>
      </c>
      <c r="AG339" s="24">
        <f t="shared" si="59"/>
        <v>513232.63190650195</v>
      </c>
      <c r="AH339" s="24">
        <f t="shared" si="59"/>
        <v>515100.96994477196</v>
      </c>
      <c r="AI339" s="24">
        <f t="shared" si="59"/>
        <v>517056.60555664724</v>
      </c>
      <c r="AJ339" s="24">
        <f t="shared" si="59"/>
        <v>519106.23288544116</v>
      </c>
      <c r="AK339" s="24">
        <f t="shared" si="59"/>
        <v>521256.97323948116</v>
      </c>
      <c r="AL339" s="24">
        <f t="shared" si="59"/>
        <v>523515.95473569573</v>
      </c>
      <c r="AM339" s="24">
        <f t="shared" si="59"/>
        <v>525891.47547090764</v>
      </c>
      <c r="AN339" s="24">
        <f t="shared" si="59"/>
        <v>528392.63997818402</v>
      </c>
      <c r="AO339" s="24">
        <f t="shared" si="59"/>
        <v>531028.61598498665</v>
      </c>
      <c r="AP339" s="24">
        <f t="shared" si="59"/>
        <v>533812.84633876791</v>
      </c>
      <c r="AQ339" s="24">
        <f t="shared" si="59"/>
        <v>536737.6722834683</v>
      </c>
      <c r="AR339" s="24">
        <f t="shared" si="59"/>
        <v>539792.69706632709</v>
      </c>
      <c r="AS339" s="24">
        <f t="shared" si="59"/>
        <v>542988.85809535184</v>
      </c>
      <c r="AT339" s="24">
        <f t="shared" si="59"/>
        <v>546340.1579652942</v>
      </c>
      <c r="AU339" s="24">
        <f t="shared" si="59"/>
        <v>549861.99797596317</v>
      </c>
      <c r="AV339" s="24">
        <f t="shared" si="59"/>
        <v>553571.31798096828</v>
      </c>
    </row>
    <row r="340" spans="2:48">
      <c r="D340" s="126"/>
      <c r="E340" s="126"/>
      <c r="F340" s="126"/>
      <c r="G340" s="126"/>
      <c r="H340" s="126"/>
      <c r="I340" s="126"/>
      <c r="J340" s="126"/>
      <c r="K340" s="126"/>
      <c r="L340" s="126"/>
      <c r="M340" s="126"/>
      <c r="N340" s="126"/>
      <c r="O340" s="126"/>
      <c r="P340" s="126"/>
      <c r="Q340" s="126"/>
      <c r="R340" s="126"/>
      <c r="S340" s="126"/>
      <c r="T340" s="126"/>
      <c r="U340" s="126"/>
      <c r="V340" s="126"/>
      <c r="W340" s="126"/>
      <c r="X340" s="126"/>
      <c r="AB340" s="126"/>
      <c r="AC340" s="126"/>
      <c r="AD340" s="126"/>
      <c r="AE340" s="126"/>
      <c r="AF340" s="126"/>
      <c r="AG340" s="126"/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</row>
    <row r="341" spans="2:48">
      <c r="D341" s="126"/>
      <c r="E341" s="126"/>
      <c r="F341" s="126"/>
      <c r="G341" s="126"/>
      <c r="H341" s="126"/>
      <c r="I341" s="126"/>
      <c r="J341" s="126"/>
      <c r="K341" s="126"/>
      <c r="L341" s="126"/>
      <c r="M341" s="126"/>
      <c r="N341" s="126"/>
      <c r="O341" s="126"/>
      <c r="P341" s="126"/>
      <c r="Q341" s="126"/>
      <c r="R341" s="126"/>
      <c r="S341" s="126"/>
      <c r="T341" s="126"/>
      <c r="U341" s="126"/>
      <c r="V341" s="126"/>
      <c r="W341" s="126"/>
      <c r="X341" s="126"/>
      <c r="AB341" s="126"/>
      <c r="AC341" s="126"/>
      <c r="AD341" s="126"/>
      <c r="AE341" s="126"/>
      <c r="AF341" s="126"/>
      <c r="AG341" s="126"/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</row>
    <row r="342" spans="2:48">
      <c r="D342" s="126"/>
      <c r="E342" s="126"/>
      <c r="F342" s="126"/>
      <c r="G342" s="126"/>
      <c r="H342" s="126"/>
      <c r="I342" s="126"/>
      <c r="J342" s="126"/>
      <c r="K342" s="126"/>
      <c r="L342" s="126"/>
      <c r="M342" s="126"/>
      <c r="N342" s="126"/>
      <c r="O342" s="126"/>
      <c r="P342" s="126"/>
      <c r="Q342" s="126"/>
      <c r="R342" s="126"/>
      <c r="S342" s="126"/>
      <c r="T342" s="126"/>
      <c r="U342" s="126"/>
      <c r="V342" s="126"/>
      <c r="W342" s="126"/>
      <c r="X342" s="126"/>
      <c r="AB342" s="126"/>
      <c r="AC342" s="126"/>
      <c r="AD342" s="126"/>
      <c r="AE342" s="126"/>
      <c r="AF342" s="126"/>
      <c r="AG342" s="126"/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</row>
    <row r="343" spans="2:48">
      <c r="D343" s="126"/>
      <c r="E343" s="126"/>
      <c r="F343" s="126"/>
      <c r="G343" s="126"/>
      <c r="H343" s="126"/>
      <c r="I343" s="126"/>
      <c r="J343" s="126"/>
      <c r="K343" s="126"/>
      <c r="L343" s="126"/>
      <c r="M343" s="126"/>
      <c r="N343" s="126"/>
      <c r="O343" s="126"/>
      <c r="P343" s="126"/>
      <c r="Q343" s="126"/>
      <c r="R343" s="126"/>
      <c r="S343" s="126"/>
      <c r="T343" s="126"/>
      <c r="U343" s="126"/>
      <c r="V343" s="126"/>
      <c r="W343" s="126"/>
      <c r="X343" s="126"/>
      <c r="AB343" s="126"/>
      <c r="AC343" s="126"/>
      <c r="AD343" s="126"/>
      <c r="AE343" s="126"/>
      <c r="AF343" s="126"/>
      <c r="AG343" s="126"/>
      <c r="AH343" s="126"/>
      <c r="AI343" s="126"/>
      <c r="AJ343" s="126"/>
      <c r="AK343" s="126"/>
      <c r="AL343" s="126"/>
      <c r="AM343" s="126"/>
      <c r="AN343" s="126"/>
      <c r="AO343" s="126"/>
      <c r="AP343" s="126"/>
      <c r="AQ343" s="126"/>
      <c r="AR343" s="126"/>
      <c r="AS343" s="126"/>
      <c r="AT343" s="126"/>
      <c r="AU343" s="126"/>
      <c r="AV343" s="126"/>
    </row>
    <row r="344" spans="2:48">
      <c r="B344" s="12" t="s">
        <v>111</v>
      </c>
      <c r="Z344" s="12" t="s">
        <v>112</v>
      </c>
    </row>
    <row r="345" spans="2:48" ht="13.5" thickBot="1"/>
    <row r="346" spans="2:48" ht="13.5" thickBot="1">
      <c r="B346" s="121" t="s">
        <v>40</v>
      </c>
      <c r="C346" s="122" t="s">
        <v>41</v>
      </c>
      <c r="D346" s="123">
        <f t="shared" ref="D346:X346" si="60">+D314</f>
        <v>2022</v>
      </c>
      <c r="E346" s="124">
        <f t="shared" si="60"/>
        <v>2023</v>
      </c>
      <c r="F346" s="124">
        <f t="shared" si="60"/>
        <v>2024</v>
      </c>
      <c r="G346" s="124">
        <f t="shared" si="60"/>
        <v>2025</v>
      </c>
      <c r="H346" s="124">
        <f t="shared" si="60"/>
        <v>2026</v>
      </c>
      <c r="I346" s="124">
        <f t="shared" si="60"/>
        <v>2027</v>
      </c>
      <c r="J346" s="124">
        <f t="shared" si="60"/>
        <v>2028</v>
      </c>
      <c r="K346" s="124">
        <f t="shared" si="60"/>
        <v>2029</v>
      </c>
      <c r="L346" s="124">
        <f t="shared" si="60"/>
        <v>2030</v>
      </c>
      <c r="M346" s="124">
        <f t="shared" si="60"/>
        <v>2031</v>
      </c>
      <c r="N346" s="124">
        <f t="shared" si="60"/>
        <v>2032</v>
      </c>
      <c r="O346" s="124">
        <f t="shared" si="60"/>
        <v>2033</v>
      </c>
      <c r="P346" s="124">
        <f t="shared" si="60"/>
        <v>2034</v>
      </c>
      <c r="Q346" s="124">
        <f t="shared" si="60"/>
        <v>2035</v>
      </c>
      <c r="R346" s="124">
        <f t="shared" si="60"/>
        <v>2036</v>
      </c>
      <c r="S346" s="124">
        <f t="shared" si="60"/>
        <v>2037</v>
      </c>
      <c r="T346" s="124">
        <f t="shared" si="60"/>
        <v>2038</v>
      </c>
      <c r="U346" s="124">
        <f t="shared" si="60"/>
        <v>2039</v>
      </c>
      <c r="V346" s="124">
        <f t="shared" si="60"/>
        <v>2040</v>
      </c>
      <c r="W346" s="124">
        <f t="shared" si="60"/>
        <v>2041</v>
      </c>
      <c r="X346" s="124">
        <f t="shared" si="60"/>
        <v>2042</v>
      </c>
      <c r="Z346" s="121" t="s">
        <v>40</v>
      </c>
      <c r="AA346" s="122" t="s">
        <v>41</v>
      </c>
      <c r="AB346" s="123">
        <f t="shared" ref="AB346:AV346" si="61">+D346</f>
        <v>2022</v>
      </c>
      <c r="AC346" s="124">
        <f t="shared" si="61"/>
        <v>2023</v>
      </c>
      <c r="AD346" s="124">
        <f t="shared" si="61"/>
        <v>2024</v>
      </c>
      <c r="AE346" s="124">
        <f t="shared" si="61"/>
        <v>2025</v>
      </c>
      <c r="AF346" s="124">
        <f t="shared" si="61"/>
        <v>2026</v>
      </c>
      <c r="AG346" s="124">
        <f t="shared" si="61"/>
        <v>2027</v>
      </c>
      <c r="AH346" s="124">
        <f t="shared" si="61"/>
        <v>2028</v>
      </c>
      <c r="AI346" s="124">
        <f t="shared" si="61"/>
        <v>2029</v>
      </c>
      <c r="AJ346" s="124">
        <f t="shared" si="61"/>
        <v>2030</v>
      </c>
      <c r="AK346" s="124">
        <f t="shared" si="61"/>
        <v>2031</v>
      </c>
      <c r="AL346" s="124">
        <f t="shared" si="61"/>
        <v>2032</v>
      </c>
      <c r="AM346" s="124">
        <f t="shared" si="61"/>
        <v>2033</v>
      </c>
      <c r="AN346" s="124">
        <f t="shared" si="61"/>
        <v>2034</v>
      </c>
      <c r="AO346" s="124">
        <f t="shared" si="61"/>
        <v>2035</v>
      </c>
      <c r="AP346" s="124">
        <f t="shared" si="61"/>
        <v>2036</v>
      </c>
      <c r="AQ346" s="124">
        <f t="shared" si="61"/>
        <v>2037</v>
      </c>
      <c r="AR346" s="124">
        <f t="shared" si="61"/>
        <v>2038</v>
      </c>
      <c r="AS346" s="124">
        <f t="shared" si="61"/>
        <v>2039</v>
      </c>
      <c r="AT346" s="124">
        <f t="shared" si="61"/>
        <v>2040</v>
      </c>
      <c r="AU346" s="124">
        <f t="shared" si="61"/>
        <v>2041</v>
      </c>
      <c r="AV346" s="124">
        <f t="shared" si="61"/>
        <v>2042</v>
      </c>
    </row>
    <row r="347" spans="2:48">
      <c r="B347" s="128">
        <v>6</v>
      </c>
      <c r="C347" s="227" t="s">
        <v>49</v>
      </c>
      <c r="D347" s="19">
        <v>524.40000000000066</v>
      </c>
      <c r="E347" s="14">
        <v>524.40000000000066</v>
      </c>
      <c r="F347" s="14">
        <v>524.40000000000066</v>
      </c>
      <c r="G347" s="14">
        <v>524.40000000000066</v>
      </c>
      <c r="H347" s="14">
        <v>524.40000000000066</v>
      </c>
      <c r="I347" s="14">
        <v>524.40000000000066</v>
      </c>
      <c r="J347" s="14">
        <v>524.40000000000066</v>
      </c>
      <c r="K347" s="14">
        <v>524.40000000000066</v>
      </c>
      <c r="L347" s="14">
        <v>524.40000000000066</v>
      </c>
      <c r="M347" s="14">
        <v>524.40000000000066</v>
      </c>
      <c r="N347" s="14">
        <v>524.40000000000066</v>
      </c>
      <c r="O347" s="14">
        <v>524.40000000000066</v>
      </c>
      <c r="P347" s="14">
        <v>524.40000000000066</v>
      </c>
      <c r="Q347" s="14">
        <v>524.40000000000066</v>
      </c>
      <c r="R347" s="14">
        <v>524.40000000000066</v>
      </c>
      <c r="S347" s="14">
        <v>524.40000000000066</v>
      </c>
      <c r="T347" s="14">
        <v>524.40000000000066</v>
      </c>
      <c r="U347" s="14">
        <v>524.40000000000066</v>
      </c>
      <c r="V347" s="14">
        <v>524.40000000000066</v>
      </c>
      <c r="W347" s="14">
        <v>524.40000000000066</v>
      </c>
      <c r="X347" s="14">
        <v>524.40000000000066</v>
      </c>
      <c r="Z347" s="128">
        <v>6</v>
      </c>
      <c r="AA347" s="227" t="s">
        <v>49</v>
      </c>
      <c r="AB347" s="19">
        <v>531.62623199999928</v>
      </c>
      <c r="AC347" s="14">
        <v>531.62623199999928</v>
      </c>
      <c r="AD347" s="14">
        <v>531.62623199999928</v>
      </c>
      <c r="AE347" s="14">
        <v>531.62623199999928</v>
      </c>
      <c r="AF347" s="14">
        <v>531.62623199999928</v>
      </c>
      <c r="AG347" s="14">
        <v>531.62623199999928</v>
      </c>
      <c r="AH347" s="14">
        <v>531.62623199999928</v>
      </c>
      <c r="AI347" s="14">
        <v>531.62623199999928</v>
      </c>
      <c r="AJ347" s="14">
        <v>531.62623199999928</v>
      </c>
      <c r="AK347" s="14">
        <v>531.62623199999928</v>
      </c>
      <c r="AL347" s="14">
        <v>531.62623199999928</v>
      </c>
      <c r="AM347" s="14">
        <v>531.62623199999928</v>
      </c>
      <c r="AN347" s="14">
        <v>531.62623199999928</v>
      </c>
      <c r="AO347" s="14">
        <v>531.62623199999928</v>
      </c>
      <c r="AP347" s="14">
        <v>531.62623199999928</v>
      </c>
      <c r="AQ347" s="14">
        <v>531.62623199999928</v>
      </c>
      <c r="AR347" s="14">
        <v>531.62623199999928</v>
      </c>
      <c r="AS347" s="14">
        <v>531.62623199999928</v>
      </c>
      <c r="AT347" s="14">
        <v>531.62623199999928</v>
      </c>
      <c r="AU347" s="14">
        <v>531.62623199999928</v>
      </c>
      <c r="AV347" s="14">
        <v>531.62623199999928</v>
      </c>
    </row>
    <row r="348" spans="2:48">
      <c r="B348" s="128">
        <v>8</v>
      </c>
      <c r="C348" s="3" t="s">
        <v>51</v>
      </c>
      <c r="D348" s="19">
        <v>0</v>
      </c>
      <c r="E348" s="14">
        <v>0</v>
      </c>
      <c r="F348" s="14">
        <v>0</v>
      </c>
      <c r="G348" s="14">
        <v>0</v>
      </c>
      <c r="H348" s="14">
        <v>0</v>
      </c>
      <c r="I348" s="14">
        <v>0</v>
      </c>
      <c r="J348" s="14">
        <v>0</v>
      </c>
      <c r="K348" s="14">
        <v>0</v>
      </c>
      <c r="L348" s="14">
        <v>0</v>
      </c>
      <c r="M348" s="14">
        <v>0</v>
      </c>
      <c r="N348" s="14">
        <v>0</v>
      </c>
      <c r="O348" s="14">
        <v>0</v>
      </c>
      <c r="P348" s="14">
        <v>0</v>
      </c>
      <c r="Q348" s="14">
        <v>0</v>
      </c>
      <c r="R348" s="14">
        <v>0</v>
      </c>
      <c r="S348" s="14">
        <v>0</v>
      </c>
      <c r="T348" s="14">
        <v>0</v>
      </c>
      <c r="U348" s="14">
        <v>0</v>
      </c>
      <c r="V348" s="14">
        <v>0</v>
      </c>
      <c r="W348" s="14">
        <v>0</v>
      </c>
      <c r="X348" s="14">
        <v>0</v>
      </c>
      <c r="Z348" s="128">
        <v>8</v>
      </c>
      <c r="AA348" s="3" t="s">
        <v>51</v>
      </c>
      <c r="AB348" s="19">
        <v>0</v>
      </c>
      <c r="AC348" s="14">
        <v>0</v>
      </c>
      <c r="AD348" s="14">
        <v>0</v>
      </c>
      <c r="AE348" s="14">
        <v>0</v>
      </c>
      <c r="AF348" s="14">
        <v>0</v>
      </c>
      <c r="AG348" s="14">
        <v>0</v>
      </c>
      <c r="AH348" s="14">
        <v>0</v>
      </c>
      <c r="AI348" s="14">
        <v>0</v>
      </c>
      <c r="AJ348" s="14">
        <v>0</v>
      </c>
      <c r="AK348" s="14">
        <v>0</v>
      </c>
      <c r="AL348" s="14">
        <v>0</v>
      </c>
      <c r="AM348" s="14">
        <v>0</v>
      </c>
      <c r="AN348" s="14">
        <v>0</v>
      </c>
      <c r="AO348" s="14">
        <v>0</v>
      </c>
      <c r="AP348" s="14">
        <v>0</v>
      </c>
      <c r="AQ348" s="14">
        <v>0</v>
      </c>
      <c r="AR348" s="14">
        <v>0</v>
      </c>
      <c r="AS348" s="14">
        <v>0</v>
      </c>
      <c r="AT348" s="14">
        <v>0</v>
      </c>
      <c r="AU348" s="14">
        <v>0</v>
      </c>
      <c r="AV348" s="14">
        <v>0</v>
      </c>
    </row>
    <row r="349" spans="2:48">
      <c r="B349" s="128">
        <v>9</v>
      </c>
      <c r="C349" s="13" t="s">
        <v>52</v>
      </c>
      <c r="D349" s="19">
        <v>0</v>
      </c>
      <c r="E349" s="14">
        <v>0</v>
      </c>
      <c r="F349" s="14">
        <v>0</v>
      </c>
      <c r="G349" s="14">
        <v>0</v>
      </c>
      <c r="H349" s="14">
        <v>0</v>
      </c>
      <c r="I349" s="14">
        <v>0</v>
      </c>
      <c r="J349" s="14">
        <v>0</v>
      </c>
      <c r="K349" s="14">
        <v>0</v>
      </c>
      <c r="L349" s="14">
        <v>0</v>
      </c>
      <c r="M349" s="14">
        <v>0</v>
      </c>
      <c r="N349" s="14">
        <v>0</v>
      </c>
      <c r="O349" s="14">
        <v>0</v>
      </c>
      <c r="P349" s="14">
        <v>0</v>
      </c>
      <c r="Q349" s="14">
        <v>0</v>
      </c>
      <c r="R349" s="14">
        <v>0</v>
      </c>
      <c r="S349" s="14">
        <v>0</v>
      </c>
      <c r="T349" s="14">
        <v>0</v>
      </c>
      <c r="U349" s="14">
        <v>0</v>
      </c>
      <c r="V349" s="14">
        <v>0</v>
      </c>
      <c r="W349" s="14">
        <v>0</v>
      </c>
      <c r="X349" s="14">
        <v>0</v>
      </c>
      <c r="Z349" s="128">
        <v>9</v>
      </c>
      <c r="AA349" s="13" t="s">
        <v>52</v>
      </c>
      <c r="AB349" s="19">
        <v>0</v>
      </c>
      <c r="AC349" s="14">
        <v>0</v>
      </c>
      <c r="AD349" s="14">
        <v>0</v>
      </c>
      <c r="AE349" s="14">
        <v>0</v>
      </c>
      <c r="AF349" s="14">
        <v>0</v>
      </c>
      <c r="AG349" s="14">
        <v>0</v>
      </c>
      <c r="AH349" s="14">
        <v>0</v>
      </c>
      <c r="AI349" s="14">
        <v>0</v>
      </c>
      <c r="AJ349" s="14">
        <v>0</v>
      </c>
      <c r="AK349" s="14">
        <v>0</v>
      </c>
      <c r="AL349" s="14">
        <v>0</v>
      </c>
      <c r="AM349" s="14">
        <v>0</v>
      </c>
      <c r="AN349" s="14">
        <v>0</v>
      </c>
      <c r="AO349" s="14">
        <v>0</v>
      </c>
      <c r="AP349" s="14">
        <v>0</v>
      </c>
      <c r="AQ349" s="14">
        <v>0</v>
      </c>
      <c r="AR349" s="14">
        <v>0</v>
      </c>
      <c r="AS349" s="14">
        <v>0</v>
      </c>
      <c r="AT349" s="14">
        <v>0</v>
      </c>
      <c r="AU349" s="14">
        <v>0</v>
      </c>
      <c r="AV349" s="14">
        <v>0</v>
      </c>
    </row>
    <row r="350" spans="2:48">
      <c r="B350" s="128">
        <v>10</v>
      </c>
      <c r="C350" s="13" t="s">
        <v>53</v>
      </c>
      <c r="D350" s="19">
        <v>0</v>
      </c>
      <c r="E350" s="14">
        <v>0</v>
      </c>
      <c r="F350" s="14">
        <v>0</v>
      </c>
      <c r="G350" s="14">
        <v>0</v>
      </c>
      <c r="H350" s="14">
        <v>0</v>
      </c>
      <c r="I350" s="14">
        <v>0</v>
      </c>
      <c r="J350" s="14">
        <v>0</v>
      </c>
      <c r="K350" s="14">
        <v>0</v>
      </c>
      <c r="L350" s="14">
        <v>0</v>
      </c>
      <c r="M350" s="14">
        <v>0</v>
      </c>
      <c r="N350" s="14">
        <v>0</v>
      </c>
      <c r="O350" s="14">
        <v>0</v>
      </c>
      <c r="P350" s="14">
        <v>0</v>
      </c>
      <c r="Q350" s="14">
        <v>0</v>
      </c>
      <c r="R350" s="14">
        <v>0</v>
      </c>
      <c r="S350" s="14">
        <v>0</v>
      </c>
      <c r="T350" s="14">
        <v>0</v>
      </c>
      <c r="U350" s="14">
        <v>0</v>
      </c>
      <c r="V350" s="14">
        <v>0</v>
      </c>
      <c r="W350" s="14">
        <v>0</v>
      </c>
      <c r="X350" s="14">
        <v>0</v>
      </c>
      <c r="Z350" s="128">
        <v>10</v>
      </c>
      <c r="AA350" s="13" t="s">
        <v>53</v>
      </c>
      <c r="AB350" s="19">
        <v>0</v>
      </c>
      <c r="AC350" s="14">
        <v>0</v>
      </c>
      <c r="AD350" s="14">
        <v>0</v>
      </c>
      <c r="AE350" s="14">
        <v>0</v>
      </c>
      <c r="AF350" s="14">
        <v>0</v>
      </c>
      <c r="AG350" s="14">
        <v>0</v>
      </c>
      <c r="AH350" s="14">
        <v>0</v>
      </c>
      <c r="AI350" s="14">
        <v>0</v>
      </c>
      <c r="AJ350" s="14">
        <v>0</v>
      </c>
      <c r="AK350" s="14">
        <v>0</v>
      </c>
      <c r="AL350" s="14">
        <v>0</v>
      </c>
      <c r="AM350" s="14">
        <v>0</v>
      </c>
      <c r="AN350" s="14">
        <v>0</v>
      </c>
      <c r="AO350" s="14">
        <v>0</v>
      </c>
      <c r="AP350" s="14">
        <v>0</v>
      </c>
      <c r="AQ350" s="14">
        <v>0</v>
      </c>
      <c r="AR350" s="14">
        <v>0</v>
      </c>
      <c r="AS350" s="14">
        <v>0</v>
      </c>
      <c r="AT350" s="14">
        <v>0</v>
      </c>
      <c r="AU350" s="14">
        <v>0</v>
      </c>
      <c r="AV350" s="14">
        <v>0</v>
      </c>
    </row>
    <row r="351" spans="2:48">
      <c r="B351" s="128">
        <v>13</v>
      </c>
      <c r="C351" s="13" t="s">
        <v>55</v>
      </c>
      <c r="D351" s="19">
        <v>0</v>
      </c>
      <c r="E351" s="14">
        <v>0</v>
      </c>
      <c r="F351" s="14">
        <v>0</v>
      </c>
      <c r="G351" s="14">
        <v>0</v>
      </c>
      <c r="H351" s="14">
        <v>0</v>
      </c>
      <c r="I351" s="14">
        <v>0</v>
      </c>
      <c r="J351" s="14">
        <v>0</v>
      </c>
      <c r="K351" s="14">
        <v>0</v>
      </c>
      <c r="L351" s="14">
        <v>0</v>
      </c>
      <c r="M351" s="14">
        <v>0</v>
      </c>
      <c r="N351" s="14">
        <v>0</v>
      </c>
      <c r="O351" s="14">
        <v>0</v>
      </c>
      <c r="P351" s="14">
        <v>0</v>
      </c>
      <c r="Q351" s="14">
        <v>0</v>
      </c>
      <c r="R351" s="14">
        <v>0</v>
      </c>
      <c r="S351" s="14">
        <v>0</v>
      </c>
      <c r="T351" s="14">
        <v>0</v>
      </c>
      <c r="U351" s="14">
        <v>0</v>
      </c>
      <c r="V351" s="14">
        <v>0</v>
      </c>
      <c r="W351" s="14">
        <v>0</v>
      </c>
      <c r="X351" s="14">
        <v>0</v>
      </c>
      <c r="Z351" s="128">
        <v>13</v>
      </c>
      <c r="AA351" s="13" t="s">
        <v>55</v>
      </c>
      <c r="AB351" s="19">
        <v>0</v>
      </c>
      <c r="AC351" s="14">
        <v>0</v>
      </c>
      <c r="AD351" s="14">
        <v>0</v>
      </c>
      <c r="AE351" s="14">
        <v>0</v>
      </c>
      <c r="AF351" s="14">
        <v>0</v>
      </c>
      <c r="AG351" s="14">
        <v>0</v>
      </c>
      <c r="AH351" s="14">
        <v>0</v>
      </c>
      <c r="AI351" s="14">
        <v>0</v>
      </c>
      <c r="AJ351" s="14">
        <v>0</v>
      </c>
      <c r="AK351" s="14">
        <v>0</v>
      </c>
      <c r="AL351" s="14">
        <v>0</v>
      </c>
      <c r="AM351" s="14">
        <v>0</v>
      </c>
      <c r="AN351" s="14">
        <v>0</v>
      </c>
      <c r="AO351" s="14">
        <v>0</v>
      </c>
      <c r="AP351" s="14">
        <v>0</v>
      </c>
      <c r="AQ351" s="14">
        <v>0</v>
      </c>
      <c r="AR351" s="14">
        <v>0</v>
      </c>
      <c r="AS351" s="14">
        <v>0</v>
      </c>
      <c r="AT351" s="14">
        <v>0</v>
      </c>
      <c r="AU351" s="14">
        <v>0</v>
      </c>
      <c r="AV351" s="14">
        <v>0</v>
      </c>
    </row>
    <row r="352" spans="2:48">
      <c r="B352" s="128">
        <v>14</v>
      </c>
      <c r="C352" s="13" t="s">
        <v>56</v>
      </c>
      <c r="D352" s="19">
        <v>15.21745485082873</v>
      </c>
      <c r="E352" s="14">
        <v>22.826182276243092</v>
      </c>
      <c r="F352" s="14">
        <v>30.43490970165746</v>
      </c>
      <c r="G352" s="14">
        <v>38.043637127071825</v>
      </c>
      <c r="H352" s="14">
        <v>45.652364552486183</v>
      </c>
      <c r="I352" s="14">
        <v>53.261091977900563</v>
      </c>
      <c r="J352" s="14">
        <v>60.869819403314921</v>
      </c>
      <c r="K352" s="14">
        <v>68.478546828729293</v>
      </c>
      <c r="L352" s="14">
        <v>76.087274254143651</v>
      </c>
      <c r="M352" s="14">
        <v>83.696001679558009</v>
      </c>
      <c r="N352" s="14">
        <v>91.304729104972367</v>
      </c>
      <c r="O352" s="14">
        <v>98.913456530386725</v>
      </c>
      <c r="P352" s="14">
        <v>106.52218395580113</v>
      </c>
      <c r="Q352" s="14">
        <v>114.13091138121548</v>
      </c>
      <c r="R352" s="14">
        <v>121.73963880662984</v>
      </c>
      <c r="S352" s="14">
        <v>129.34836623204421</v>
      </c>
      <c r="T352" s="14">
        <v>136.95709365745859</v>
      </c>
      <c r="U352" s="14">
        <v>144.5658210828729</v>
      </c>
      <c r="V352" s="14">
        <v>152.17454850828724</v>
      </c>
      <c r="W352" s="14">
        <v>159.78327593370167</v>
      </c>
      <c r="X352" s="14">
        <v>167.39200335911602</v>
      </c>
      <c r="Z352" s="128">
        <v>14</v>
      </c>
      <c r="AA352" s="13" t="s">
        <v>56</v>
      </c>
      <c r="AB352" s="19">
        <v>15.685391587491713</v>
      </c>
      <c r="AC352" s="14">
        <v>23.528087381237569</v>
      </c>
      <c r="AD352" s="14">
        <v>31.370783174983426</v>
      </c>
      <c r="AE352" s="14">
        <v>39.213478968729284</v>
      </c>
      <c r="AF352" s="14">
        <v>47.056174762475138</v>
      </c>
      <c r="AG352" s="14">
        <v>54.898870556220984</v>
      </c>
      <c r="AH352" s="14">
        <v>62.741566349966853</v>
      </c>
      <c r="AI352" s="14">
        <v>70.584262143712706</v>
      </c>
      <c r="AJ352" s="14">
        <v>78.426957937458567</v>
      </c>
      <c r="AK352" s="14">
        <v>86.269653731204443</v>
      </c>
      <c r="AL352" s="14">
        <v>94.112349524950275</v>
      </c>
      <c r="AM352" s="14">
        <v>101.95504531869614</v>
      </c>
      <c r="AN352" s="14">
        <v>109.79774111244197</v>
      </c>
      <c r="AO352" s="14">
        <v>117.64043690618787</v>
      </c>
      <c r="AP352" s="14">
        <v>125.48313269993371</v>
      </c>
      <c r="AQ352" s="14">
        <v>133.32582849367955</v>
      </c>
      <c r="AR352" s="14">
        <v>141.16852428742541</v>
      </c>
      <c r="AS352" s="14">
        <v>149.01122008117127</v>
      </c>
      <c r="AT352" s="14">
        <v>156.85391587491711</v>
      </c>
      <c r="AU352" s="14">
        <v>164.69661166866297</v>
      </c>
      <c r="AV352" s="14">
        <v>172.53930746240889</v>
      </c>
    </row>
    <row r="353" spans="2:48">
      <c r="B353" s="128">
        <v>18</v>
      </c>
      <c r="C353" s="13" t="s">
        <v>58</v>
      </c>
      <c r="D353" s="19">
        <v>6875.4094915784381</v>
      </c>
      <c r="E353" s="14">
        <v>9053.9731456960817</v>
      </c>
      <c r="F353" s="14">
        <v>10174.882592754904</v>
      </c>
      <c r="G353" s="14">
        <v>10849.972328049025</v>
      </c>
      <c r="H353" s="14">
        <v>10988.92385746079</v>
      </c>
      <c r="I353" s="14">
        <v>10988.92385746079</v>
      </c>
      <c r="J353" s="14">
        <v>10988.92385746079</v>
      </c>
      <c r="K353" s="14">
        <v>10988.92385746079</v>
      </c>
      <c r="L353" s="14">
        <v>10988.92385746079</v>
      </c>
      <c r="M353" s="14">
        <v>10988.92385746079</v>
      </c>
      <c r="N353" s="14">
        <v>10988.92385746079</v>
      </c>
      <c r="O353" s="14">
        <v>10988.92385746079</v>
      </c>
      <c r="P353" s="14">
        <v>10988.92385746079</v>
      </c>
      <c r="Q353" s="14">
        <v>10988.92385746079</v>
      </c>
      <c r="R353" s="14">
        <v>10988.92385746079</v>
      </c>
      <c r="S353" s="14">
        <v>10988.92385746079</v>
      </c>
      <c r="T353" s="14">
        <v>10988.92385746079</v>
      </c>
      <c r="U353" s="14">
        <v>10988.92385746079</v>
      </c>
      <c r="V353" s="14">
        <v>10988.92385746079</v>
      </c>
      <c r="W353" s="14">
        <v>10988.92385746079</v>
      </c>
      <c r="X353" s="14">
        <v>10988.92385746079</v>
      </c>
      <c r="Z353" s="128">
        <v>18</v>
      </c>
      <c r="AA353" s="13" t="s">
        <v>58</v>
      </c>
      <c r="AB353" s="19">
        <v>7105.8707031010417</v>
      </c>
      <c r="AC353" s="14">
        <v>9349.2030546555925</v>
      </c>
      <c r="AD353" s="14">
        <v>10501.761011800771</v>
      </c>
      <c r="AE353" s="14">
        <v>11199.190561674886</v>
      </c>
      <c r="AF353" s="14">
        <v>11343.272181552533</v>
      </c>
      <c r="AG353" s="14">
        <v>11343.272181552533</v>
      </c>
      <c r="AH353" s="14">
        <v>11343.272181552533</v>
      </c>
      <c r="AI353" s="14">
        <v>11343.272181552533</v>
      </c>
      <c r="AJ353" s="14">
        <v>11343.272181552533</v>
      </c>
      <c r="AK353" s="14">
        <v>11343.272181552533</v>
      </c>
      <c r="AL353" s="14">
        <v>11343.272181552533</v>
      </c>
      <c r="AM353" s="14">
        <v>11343.272181552533</v>
      </c>
      <c r="AN353" s="14">
        <v>11343.272181552533</v>
      </c>
      <c r="AO353" s="14">
        <v>11343.272181552533</v>
      </c>
      <c r="AP353" s="14">
        <v>11343.272181552533</v>
      </c>
      <c r="AQ353" s="14">
        <v>11343.272181552533</v>
      </c>
      <c r="AR353" s="14">
        <v>11343.272181552533</v>
      </c>
      <c r="AS353" s="14">
        <v>11343.272181552533</v>
      </c>
      <c r="AT353" s="14">
        <v>11343.272181552533</v>
      </c>
      <c r="AU353" s="14">
        <v>11343.272181552533</v>
      </c>
      <c r="AV353" s="14">
        <v>11343.272181552533</v>
      </c>
    </row>
    <row r="354" spans="2:48">
      <c r="B354" s="128">
        <v>20</v>
      </c>
      <c r="C354" s="13" t="s">
        <v>59</v>
      </c>
      <c r="D354" s="19">
        <v>0</v>
      </c>
      <c r="E354" s="14">
        <v>0</v>
      </c>
      <c r="F354" s="14">
        <v>0</v>
      </c>
      <c r="G354" s="14">
        <v>0</v>
      </c>
      <c r="H354" s="14">
        <v>0</v>
      </c>
      <c r="I354" s="14">
        <v>0</v>
      </c>
      <c r="J354" s="14">
        <v>0</v>
      </c>
      <c r="K354" s="14">
        <v>0</v>
      </c>
      <c r="L354" s="14">
        <v>0</v>
      </c>
      <c r="M354" s="14">
        <v>0</v>
      </c>
      <c r="N354" s="14">
        <v>0</v>
      </c>
      <c r="O354" s="14">
        <v>0</v>
      </c>
      <c r="P354" s="14">
        <v>0</v>
      </c>
      <c r="Q354" s="14">
        <v>0</v>
      </c>
      <c r="R354" s="14">
        <v>0</v>
      </c>
      <c r="S354" s="14">
        <v>0</v>
      </c>
      <c r="T354" s="14">
        <v>0</v>
      </c>
      <c r="U354" s="14">
        <v>0</v>
      </c>
      <c r="V354" s="14">
        <v>0</v>
      </c>
      <c r="W354" s="14">
        <v>0</v>
      </c>
      <c r="X354" s="14">
        <v>0</v>
      </c>
      <c r="Z354" s="128">
        <v>20</v>
      </c>
      <c r="AA354" s="13" t="s">
        <v>59</v>
      </c>
      <c r="AB354" s="19">
        <v>0</v>
      </c>
      <c r="AC354" s="14">
        <v>0</v>
      </c>
      <c r="AD354" s="14">
        <v>0</v>
      </c>
      <c r="AE354" s="14">
        <v>0</v>
      </c>
      <c r="AF354" s="14">
        <v>0</v>
      </c>
      <c r="AG354" s="14">
        <v>0</v>
      </c>
      <c r="AH354" s="14">
        <v>0</v>
      </c>
      <c r="AI354" s="14">
        <v>0</v>
      </c>
      <c r="AJ354" s="14">
        <v>0</v>
      </c>
      <c r="AK354" s="14">
        <v>0</v>
      </c>
      <c r="AL354" s="14">
        <v>0</v>
      </c>
      <c r="AM354" s="14">
        <v>0</v>
      </c>
      <c r="AN354" s="14">
        <v>0</v>
      </c>
      <c r="AO354" s="14">
        <v>0</v>
      </c>
      <c r="AP354" s="14">
        <v>0</v>
      </c>
      <c r="AQ354" s="14">
        <v>0</v>
      </c>
      <c r="AR354" s="14">
        <v>0</v>
      </c>
      <c r="AS354" s="14">
        <v>0</v>
      </c>
      <c r="AT354" s="14">
        <v>0</v>
      </c>
      <c r="AU354" s="14">
        <v>0</v>
      </c>
      <c r="AV354" s="14">
        <v>0</v>
      </c>
    </row>
    <row r="355" spans="2:48">
      <c r="B355" s="128">
        <v>21</v>
      </c>
      <c r="C355" s="13" t="s">
        <v>60</v>
      </c>
      <c r="D355" s="19">
        <v>0</v>
      </c>
      <c r="E355" s="14">
        <v>0</v>
      </c>
      <c r="F355" s="14">
        <v>0</v>
      </c>
      <c r="G355" s="14">
        <v>0</v>
      </c>
      <c r="H355" s="14">
        <v>0</v>
      </c>
      <c r="I355" s="14">
        <v>0</v>
      </c>
      <c r="J355" s="14">
        <v>0</v>
      </c>
      <c r="K355" s="14">
        <v>0</v>
      </c>
      <c r="L355" s="14">
        <v>0</v>
      </c>
      <c r="M355" s="14">
        <v>0</v>
      </c>
      <c r="N355" s="14">
        <v>0</v>
      </c>
      <c r="O355" s="14">
        <v>0</v>
      </c>
      <c r="P355" s="14">
        <v>0</v>
      </c>
      <c r="Q355" s="14">
        <v>0</v>
      </c>
      <c r="R355" s="14">
        <v>0</v>
      </c>
      <c r="S355" s="14">
        <v>0</v>
      </c>
      <c r="T355" s="14">
        <v>0</v>
      </c>
      <c r="U355" s="14">
        <v>0</v>
      </c>
      <c r="V355" s="14">
        <v>0</v>
      </c>
      <c r="W355" s="14">
        <v>0</v>
      </c>
      <c r="X355" s="14">
        <v>0</v>
      </c>
      <c r="Z355" s="128">
        <v>21</v>
      </c>
      <c r="AA355" s="13" t="s">
        <v>60</v>
      </c>
      <c r="AB355" s="19">
        <v>0</v>
      </c>
      <c r="AC355" s="14">
        <v>0</v>
      </c>
      <c r="AD355" s="14">
        <v>0</v>
      </c>
      <c r="AE355" s="14">
        <v>0</v>
      </c>
      <c r="AF355" s="14">
        <v>0</v>
      </c>
      <c r="AG355" s="14">
        <v>0</v>
      </c>
      <c r="AH355" s="14">
        <v>0</v>
      </c>
      <c r="AI355" s="14">
        <v>0</v>
      </c>
      <c r="AJ355" s="14">
        <v>0</v>
      </c>
      <c r="AK355" s="14">
        <v>0</v>
      </c>
      <c r="AL355" s="14">
        <v>0</v>
      </c>
      <c r="AM355" s="14">
        <v>0</v>
      </c>
      <c r="AN355" s="14">
        <v>0</v>
      </c>
      <c r="AO355" s="14">
        <v>0</v>
      </c>
      <c r="AP355" s="14">
        <v>0</v>
      </c>
      <c r="AQ355" s="14">
        <v>0</v>
      </c>
      <c r="AR355" s="14">
        <v>0</v>
      </c>
      <c r="AS355" s="14">
        <v>0</v>
      </c>
      <c r="AT355" s="14">
        <v>0</v>
      </c>
      <c r="AU355" s="14">
        <v>0</v>
      </c>
      <c r="AV355" s="14">
        <v>0</v>
      </c>
    </row>
    <row r="356" spans="2:48">
      <c r="B356" s="128">
        <v>22</v>
      </c>
      <c r="C356" s="13" t="s">
        <v>61</v>
      </c>
      <c r="D356" s="19">
        <v>745.63486320274114</v>
      </c>
      <c r="E356" s="14">
        <v>1010.0929265794161</v>
      </c>
      <c r="F356" s="14">
        <v>1215.4725599304234</v>
      </c>
      <c r="G356" s="14">
        <v>1603.0680926754851</v>
      </c>
      <c r="H356" s="14">
        <v>5230.0767248544153</v>
      </c>
      <c r="I356" s="14">
        <v>8806.0906049633868</v>
      </c>
      <c r="J356" s="14">
        <v>12331.867856039758</v>
      </c>
      <c r="K356" s="14">
        <v>15808.156587778938</v>
      </c>
      <c r="L356" s="14">
        <v>19235.69502049981</v>
      </c>
      <c r="M356" s="14">
        <v>22615.211607637164</v>
      </c>
      <c r="N356" s="14">
        <v>25947.425156777845</v>
      </c>
      <c r="O356" s="14">
        <v>29233.044949257637</v>
      </c>
      <c r="P356" s="14">
        <v>32472.77085833548</v>
      </c>
      <c r="Q356" s="14">
        <v>35667.293465961448</v>
      </c>
      <c r="R356" s="14">
        <v>63443.237368670118</v>
      </c>
      <c r="S356" s="14">
        <v>66926.857675499385</v>
      </c>
      <c r="T356" s="14">
        <v>70424.208695668174</v>
      </c>
      <c r="U356" s="14">
        <v>73938.19911947177</v>
      </c>
      <c r="V356" s="14">
        <v>77471.818181818177</v>
      </c>
      <c r="W356" s="14">
        <v>79150.522052205226</v>
      </c>
      <c r="X356" s="14">
        <v>80895.709244191792</v>
      </c>
      <c r="Z356" s="128">
        <v>22</v>
      </c>
      <c r="AA356" s="13" t="s">
        <v>61</v>
      </c>
      <c r="AB356" s="19">
        <v>745.63486320274114</v>
      </c>
      <c r="AC356" s="14">
        <v>1010.0929265794161</v>
      </c>
      <c r="AD356" s="14">
        <v>1215.4725599304234</v>
      </c>
      <c r="AE356" s="14">
        <v>1603.0680926754851</v>
      </c>
      <c r="AF356" s="14">
        <v>5230.0767248544153</v>
      </c>
      <c r="AG356" s="14">
        <v>8806.0906049633868</v>
      </c>
      <c r="AH356" s="14">
        <v>12331.867856039758</v>
      </c>
      <c r="AI356" s="14">
        <v>15808.156587778938</v>
      </c>
      <c r="AJ356" s="14">
        <v>19235.69502049981</v>
      </c>
      <c r="AK356" s="14">
        <v>22615.211607637164</v>
      </c>
      <c r="AL356" s="14">
        <v>25947.425156777845</v>
      </c>
      <c r="AM356" s="14">
        <v>29233.044949257637</v>
      </c>
      <c r="AN356" s="14">
        <v>32472.77085833548</v>
      </c>
      <c r="AO356" s="14">
        <v>35667.293465961448</v>
      </c>
      <c r="AP356" s="14">
        <v>63443.237368670118</v>
      </c>
      <c r="AQ356" s="14">
        <v>66926.857675499385</v>
      </c>
      <c r="AR356" s="14">
        <v>70424.208695668174</v>
      </c>
      <c r="AS356" s="14">
        <v>73938.19911947177</v>
      </c>
      <c r="AT356" s="14">
        <v>77471.818181818177</v>
      </c>
      <c r="AU356" s="14">
        <v>79150.522052205226</v>
      </c>
      <c r="AV356" s="14">
        <v>80895.709244191792</v>
      </c>
    </row>
    <row r="357" spans="2:48">
      <c r="B357" s="128">
        <v>23</v>
      </c>
      <c r="C357" s="13" t="s">
        <v>62</v>
      </c>
      <c r="D357" s="19">
        <v>1857.226014607317</v>
      </c>
      <c r="E357" s="14">
        <v>2515.3341620820515</v>
      </c>
      <c r="F357" s="14">
        <v>3026.4446374493782</v>
      </c>
      <c r="G357" s="14">
        <v>3990.9531637936871</v>
      </c>
      <c r="H357" s="14">
        <v>13421.702306871222</v>
      </c>
      <c r="I357" s="14">
        <v>22725.564817145038</v>
      </c>
      <c r="J357" s="14">
        <v>31904.427078518529</v>
      </c>
      <c r="K357" s="14">
        <v>40960.150559404865</v>
      </c>
      <c r="L357" s="14">
        <v>49894.572121181569</v>
      </c>
      <c r="M357" s="14">
        <v>58709.504322979541</v>
      </c>
      <c r="N357" s="14">
        <v>67406.735722848942</v>
      </c>
      <c r="O357" s="14">
        <v>75988.031175343465</v>
      </c>
      <c r="P357" s="14">
        <v>84455.132125565084</v>
      </c>
      <c r="Q357" s="14">
        <v>92809.756899709435</v>
      </c>
      <c r="R357" s="14">
        <v>171761.77213848507</v>
      </c>
      <c r="S357" s="14">
        <v>180980.33106296405</v>
      </c>
      <c r="T357" s="14">
        <v>190254.85764647616</v>
      </c>
      <c r="U357" s="14">
        <v>199593.45284245902</v>
      </c>
      <c r="V357" s="14">
        <v>209004.45221445218</v>
      </c>
      <c r="W357" s="14">
        <v>213824.49421865272</v>
      </c>
      <c r="X357" s="14">
        <v>218835.42897549478</v>
      </c>
      <c r="Z357" s="128">
        <v>23</v>
      </c>
      <c r="AA357" s="13" t="s">
        <v>62</v>
      </c>
      <c r="AB357" s="19">
        <v>1857.226014607317</v>
      </c>
      <c r="AC357" s="14">
        <v>2515.3341620820515</v>
      </c>
      <c r="AD357" s="14">
        <v>3026.4446374493782</v>
      </c>
      <c r="AE357" s="14">
        <v>3990.9531637936871</v>
      </c>
      <c r="AF357" s="14">
        <v>13421.702306871222</v>
      </c>
      <c r="AG357" s="14">
        <v>22725.564817145038</v>
      </c>
      <c r="AH357" s="14">
        <v>31904.427078518529</v>
      </c>
      <c r="AI357" s="14">
        <v>40960.150559404865</v>
      </c>
      <c r="AJ357" s="14">
        <v>49894.572121181569</v>
      </c>
      <c r="AK357" s="14">
        <v>58709.504322979541</v>
      </c>
      <c r="AL357" s="14">
        <v>67406.735722848942</v>
      </c>
      <c r="AM357" s="14">
        <v>75988.031175343465</v>
      </c>
      <c r="AN357" s="14">
        <v>84455.132125565084</v>
      </c>
      <c r="AO357" s="14">
        <v>92809.756899709435</v>
      </c>
      <c r="AP357" s="14">
        <v>171761.77213848507</v>
      </c>
      <c r="AQ357" s="14">
        <v>180980.33106296405</v>
      </c>
      <c r="AR357" s="14">
        <v>190254.85764647616</v>
      </c>
      <c r="AS357" s="14">
        <v>199593.45284245902</v>
      </c>
      <c r="AT357" s="14">
        <v>209004.45221445218</v>
      </c>
      <c r="AU357" s="14">
        <v>213824.49421865272</v>
      </c>
      <c r="AV357" s="14">
        <v>218835.42897549478</v>
      </c>
    </row>
    <row r="358" spans="2:48">
      <c r="B358" s="128">
        <v>26</v>
      </c>
      <c r="C358" s="13" t="s">
        <v>63</v>
      </c>
      <c r="D358" s="19">
        <v>0</v>
      </c>
      <c r="E358" s="14">
        <v>0</v>
      </c>
      <c r="F358" s="14">
        <v>0</v>
      </c>
      <c r="G358" s="14">
        <v>0</v>
      </c>
      <c r="H358" s="14">
        <v>0</v>
      </c>
      <c r="I358" s="14">
        <v>0</v>
      </c>
      <c r="J358" s="14">
        <v>0</v>
      </c>
      <c r="K358" s="14">
        <v>0</v>
      </c>
      <c r="L358" s="14">
        <v>0</v>
      </c>
      <c r="M358" s="14">
        <v>0</v>
      </c>
      <c r="N358" s="14">
        <v>0</v>
      </c>
      <c r="O358" s="14">
        <v>0</v>
      </c>
      <c r="P358" s="14">
        <v>0</v>
      </c>
      <c r="Q358" s="14">
        <v>0</v>
      </c>
      <c r="R358" s="14">
        <v>0</v>
      </c>
      <c r="S358" s="14">
        <v>0</v>
      </c>
      <c r="T358" s="14">
        <v>0</v>
      </c>
      <c r="U358" s="14">
        <v>0</v>
      </c>
      <c r="V358" s="14">
        <v>0</v>
      </c>
      <c r="W358" s="14">
        <v>0</v>
      </c>
      <c r="X358" s="14">
        <v>0</v>
      </c>
      <c r="Z358" s="128">
        <v>26</v>
      </c>
      <c r="AA358" s="13" t="s">
        <v>63</v>
      </c>
      <c r="AB358" s="19">
        <v>0</v>
      </c>
      <c r="AC358" s="14">
        <v>0</v>
      </c>
      <c r="AD358" s="14">
        <v>0</v>
      </c>
      <c r="AE358" s="14">
        <v>0</v>
      </c>
      <c r="AF358" s="14">
        <v>0</v>
      </c>
      <c r="AG358" s="14">
        <v>0</v>
      </c>
      <c r="AH358" s="14">
        <v>0</v>
      </c>
      <c r="AI358" s="14">
        <v>0</v>
      </c>
      <c r="AJ358" s="14">
        <v>0</v>
      </c>
      <c r="AK358" s="14">
        <v>0</v>
      </c>
      <c r="AL358" s="14">
        <v>0</v>
      </c>
      <c r="AM358" s="14">
        <v>0</v>
      </c>
      <c r="AN358" s="14">
        <v>0</v>
      </c>
      <c r="AO358" s="14">
        <v>0</v>
      </c>
      <c r="AP358" s="14">
        <v>0</v>
      </c>
      <c r="AQ358" s="14">
        <v>0</v>
      </c>
      <c r="AR358" s="14">
        <v>0</v>
      </c>
      <c r="AS358" s="14">
        <v>0</v>
      </c>
      <c r="AT358" s="14">
        <v>0</v>
      </c>
      <c r="AU358" s="14">
        <v>0</v>
      </c>
      <c r="AV358" s="14">
        <v>0</v>
      </c>
    </row>
    <row r="359" spans="2:48">
      <c r="B359" s="128">
        <v>28</v>
      </c>
      <c r="C359" s="13" t="s">
        <v>64</v>
      </c>
      <c r="D359" s="19">
        <v>0</v>
      </c>
      <c r="E359" s="14">
        <v>0</v>
      </c>
      <c r="F359" s="14">
        <v>0</v>
      </c>
      <c r="G359" s="14">
        <v>0</v>
      </c>
      <c r="H359" s="14">
        <v>0</v>
      </c>
      <c r="I359" s="14">
        <v>0</v>
      </c>
      <c r="J359" s="14">
        <v>0</v>
      </c>
      <c r="K359" s="14">
        <v>0</v>
      </c>
      <c r="L359" s="14">
        <v>0</v>
      </c>
      <c r="M359" s="14">
        <v>0</v>
      </c>
      <c r="N359" s="14">
        <v>0</v>
      </c>
      <c r="O359" s="14">
        <v>0</v>
      </c>
      <c r="P359" s="14">
        <v>0</v>
      </c>
      <c r="Q359" s="14">
        <v>0</v>
      </c>
      <c r="R359" s="14">
        <v>0</v>
      </c>
      <c r="S359" s="14">
        <v>0</v>
      </c>
      <c r="T359" s="14">
        <v>0</v>
      </c>
      <c r="U359" s="14">
        <v>0</v>
      </c>
      <c r="V359" s="14">
        <v>0</v>
      </c>
      <c r="W359" s="14">
        <v>0</v>
      </c>
      <c r="X359" s="14">
        <v>0</v>
      </c>
      <c r="Z359" s="128">
        <v>28</v>
      </c>
      <c r="AA359" s="13" t="s">
        <v>64</v>
      </c>
      <c r="AB359" s="19">
        <v>0</v>
      </c>
      <c r="AC359" s="14">
        <v>0</v>
      </c>
      <c r="AD359" s="14">
        <v>0</v>
      </c>
      <c r="AE359" s="14">
        <v>0</v>
      </c>
      <c r="AF359" s="14">
        <v>0</v>
      </c>
      <c r="AG359" s="14">
        <v>0</v>
      </c>
      <c r="AH359" s="14">
        <v>0</v>
      </c>
      <c r="AI359" s="14">
        <v>0</v>
      </c>
      <c r="AJ359" s="14">
        <v>0</v>
      </c>
      <c r="AK359" s="14">
        <v>0</v>
      </c>
      <c r="AL359" s="14">
        <v>0</v>
      </c>
      <c r="AM359" s="14">
        <v>0</v>
      </c>
      <c r="AN359" s="14">
        <v>0</v>
      </c>
      <c r="AO359" s="14">
        <v>0</v>
      </c>
      <c r="AP359" s="14">
        <v>0</v>
      </c>
      <c r="AQ359" s="14">
        <v>0</v>
      </c>
      <c r="AR359" s="14">
        <v>0</v>
      </c>
      <c r="AS359" s="14">
        <v>0</v>
      </c>
      <c r="AT359" s="14">
        <v>0</v>
      </c>
      <c r="AU359" s="14">
        <v>0</v>
      </c>
      <c r="AV359" s="14">
        <v>0</v>
      </c>
    </row>
    <row r="360" spans="2:48">
      <c r="B360" s="128">
        <v>29</v>
      </c>
      <c r="C360" s="13" t="s">
        <v>65</v>
      </c>
      <c r="D360" s="19">
        <v>0</v>
      </c>
      <c r="E360" s="14">
        <v>0</v>
      </c>
      <c r="F360" s="14">
        <v>0</v>
      </c>
      <c r="G360" s="14">
        <v>0</v>
      </c>
      <c r="H360" s="14">
        <v>0</v>
      </c>
      <c r="I360" s="14">
        <v>0</v>
      </c>
      <c r="J360" s="14">
        <v>0</v>
      </c>
      <c r="K360" s="14">
        <v>0</v>
      </c>
      <c r="L360" s="14">
        <v>0</v>
      </c>
      <c r="M360" s="14">
        <v>0</v>
      </c>
      <c r="N360" s="14">
        <v>0</v>
      </c>
      <c r="O360" s="14">
        <v>0</v>
      </c>
      <c r="P360" s="14">
        <v>0</v>
      </c>
      <c r="Q360" s="14">
        <v>0</v>
      </c>
      <c r="R360" s="14">
        <v>0</v>
      </c>
      <c r="S360" s="14">
        <v>0</v>
      </c>
      <c r="T360" s="14">
        <v>0</v>
      </c>
      <c r="U360" s="14">
        <v>0</v>
      </c>
      <c r="V360" s="14">
        <v>0</v>
      </c>
      <c r="W360" s="14">
        <v>0</v>
      </c>
      <c r="X360" s="14">
        <v>0</v>
      </c>
      <c r="Z360" s="128">
        <v>29</v>
      </c>
      <c r="AA360" s="13" t="s">
        <v>65</v>
      </c>
      <c r="AB360" s="19">
        <v>0</v>
      </c>
      <c r="AC360" s="14">
        <v>0</v>
      </c>
      <c r="AD360" s="14">
        <v>0</v>
      </c>
      <c r="AE360" s="14">
        <v>0</v>
      </c>
      <c r="AF360" s="14">
        <v>0</v>
      </c>
      <c r="AG360" s="14">
        <v>0</v>
      </c>
      <c r="AH360" s="14">
        <v>0</v>
      </c>
      <c r="AI360" s="14">
        <v>0</v>
      </c>
      <c r="AJ360" s="14">
        <v>0</v>
      </c>
      <c r="AK360" s="14">
        <v>0</v>
      </c>
      <c r="AL360" s="14">
        <v>0</v>
      </c>
      <c r="AM360" s="14">
        <v>0</v>
      </c>
      <c r="AN360" s="14">
        <v>0</v>
      </c>
      <c r="AO360" s="14">
        <v>0</v>
      </c>
      <c r="AP360" s="14">
        <v>0</v>
      </c>
      <c r="AQ360" s="14">
        <v>0</v>
      </c>
      <c r="AR360" s="14">
        <v>0</v>
      </c>
      <c r="AS360" s="14">
        <v>0</v>
      </c>
      <c r="AT360" s="14">
        <v>0</v>
      </c>
      <c r="AU360" s="14">
        <v>0</v>
      </c>
      <c r="AV360" s="14">
        <v>0</v>
      </c>
    </row>
    <row r="361" spans="2:48">
      <c r="B361" s="128">
        <v>31</v>
      </c>
      <c r="C361" s="13" t="s">
        <v>66</v>
      </c>
      <c r="D361" s="19">
        <v>0</v>
      </c>
      <c r="E361" s="14">
        <v>0</v>
      </c>
      <c r="F361" s="14">
        <v>0</v>
      </c>
      <c r="G361" s="14">
        <v>0</v>
      </c>
      <c r="H361" s="14">
        <v>0</v>
      </c>
      <c r="I361" s="14">
        <v>0</v>
      </c>
      <c r="J361" s="14">
        <v>0</v>
      </c>
      <c r="K361" s="14">
        <v>0</v>
      </c>
      <c r="L361" s="14">
        <v>0</v>
      </c>
      <c r="M361" s="14">
        <v>0</v>
      </c>
      <c r="N361" s="14">
        <v>0</v>
      </c>
      <c r="O361" s="14">
        <v>0</v>
      </c>
      <c r="P361" s="14">
        <v>0</v>
      </c>
      <c r="Q361" s="14">
        <v>0</v>
      </c>
      <c r="R361" s="14">
        <v>0</v>
      </c>
      <c r="S361" s="14">
        <v>0</v>
      </c>
      <c r="T361" s="14">
        <v>0</v>
      </c>
      <c r="U361" s="14">
        <v>0</v>
      </c>
      <c r="V361" s="14">
        <v>0</v>
      </c>
      <c r="W361" s="14">
        <v>0</v>
      </c>
      <c r="X361" s="14">
        <v>0</v>
      </c>
      <c r="Z361" s="128">
        <v>31</v>
      </c>
      <c r="AA361" s="13" t="s">
        <v>66</v>
      </c>
      <c r="AB361" s="19">
        <v>0</v>
      </c>
      <c r="AC361" s="14">
        <v>0</v>
      </c>
      <c r="AD361" s="14">
        <v>0</v>
      </c>
      <c r="AE361" s="14">
        <v>0</v>
      </c>
      <c r="AF361" s="14">
        <v>0</v>
      </c>
      <c r="AG361" s="14">
        <v>0</v>
      </c>
      <c r="AH361" s="14">
        <v>0</v>
      </c>
      <c r="AI361" s="14">
        <v>0</v>
      </c>
      <c r="AJ361" s="14">
        <v>0</v>
      </c>
      <c r="AK361" s="14">
        <v>0</v>
      </c>
      <c r="AL361" s="14">
        <v>0</v>
      </c>
      <c r="AM361" s="14">
        <v>0</v>
      </c>
      <c r="AN361" s="14">
        <v>0</v>
      </c>
      <c r="AO361" s="14">
        <v>0</v>
      </c>
      <c r="AP361" s="14">
        <v>0</v>
      </c>
      <c r="AQ361" s="14">
        <v>0</v>
      </c>
      <c r="AR361" s="14">
        <v>0</v>
      </c>
      <c r="AS361" s="14">
        <v>0</v>
      </c>
      <c r="AT361" s="14">
        <v>0</v>
      </c>
      <c r="AU361" s="14">
        <v>0</v>
      </c>
      <c r="AV361" s="14">
        <v>0</v>
      </c>
    </row>
    <row r="362" spans="2:48">
      <c r="B362" s="128">
        <v>32</v>
      </c>
      <c r="C362" s="13" t="s">
        <v>67</v>
      </c>
      <c r="D362" s="19">
        <v>0</v>
      </c>
      <c r="E362" s="14">
        <v>0</v>
      </c>
      <c r="F362" s="14">
        <v>0</v>
      </c>
      <c r="G362" s="14">
        <v>0</v>
      </c>
      <c r="H362" s="14">
        <v>0</v>
      </c>
      <c r="I362" s="14">
        <v>0</v>
      </c>
      <c r="J362" s="14">
        <v>0</v>
      </c>
      <c r="K362" s="14">
        <v>0</v>
      </c>
      <c r="L362" s="14">
        <v>0</v>
      </c>
      <c r="M362" s="14">
        <v>0</v>
      </c>
      <c r="N362" s="14">
        <v>0</v>
      </c>
      <c r="O362" s="14">
        <v>0</v>
      </c>
      <c r="P362" s="14">
        <v>0</v>
      </c>
      <c r="Q362" s="14">
        <v>0</v>
      </c>
      <c r="R362" s="14">
        <v>0</v>
      </c>
      <c r="S362" s="14">
        <v>0</v>
      </c>
      <c r="T362" s="14">
        <v>0</v>
      </c>
      <c r="U362" s="14">
        <v>0</v>
      </c>
      <c r="V362" s="14">
        <v>0</v>
      </c>
      <c r="W362" s="14">
        <v>0</v>
      </c>
      <c r="X362" s="14">
        <v>0</v>
      </c>
      <c r="Z362" s="128">
        <v>32</v>
      </c>
      <c r="AA362" s="13" t="s">
        <v>67</v>
      </c>
      <c r="AB362" s="19">
        <v>0</v>
      </c>
      <c r="AC362" s="14">
        <v>0</v>
      </c>
      <c r="AD362" s="14">
        <v>0</v>
      </c>
      <c r="AE362" s="14">
        <v>0</v>
      </c>
      <c r="AF362" s="14">
        <v>0</v>
      </c>
      <c r="AG362" s="14">
        <v>0</v>
      </c>
      <c r="AH362" s="14">
        <v>0</v>
      </c>
      <c r="AI362" s="14">
        <v>0</v>
      </c>
      <c r="AJ362" s="14">
        <v>0</v>
      </c>
      <c r="AK362" s="14">
        <v>0</v>
      </c>
      <c r="AL362" s="14">
        <v>0</v>
      </c>
      <c r="AM362" s="14">
        <v>0</v>
      </c>
      <c r="AN362" s="14">
        <v>0</v>
      </c>
      <c r="AO362" s="14">
        <v>0</v>
      </c>
      <c r="AP362" s="14">
        <v>0</v>
      </c>
      <c r="AQ362" s="14">
        <v>0</v>
      </c>
      <c r="AR362" s="14">
        <v>0</v>
      </c>
      <c r="AS362" s="14">
        <v>0</v>
      </c>
      <c r="AT362" s="14">
        <v>0</v>
      </c>
      <c r="AU362" s="14">
        <v>0</v>
      </c>
      <c r="AV362" s="14">
        <v>0</v>
      </c>
    </row>
    <row r="363" spans="2:48">
      <c r="B363" s="128">
        <v>33</v>
      </c>
      <c r="C363" s="13" t="s">
        <v>68</v>
      </c>
      <c r="D363" s="19">
        <v>0</v>
      </c>
      <c r="E363" s="14">
        <v>0</v>
      </c>
      <c r="F363" s="14">
        <v>568.73249999999996</v>
      </c>
      <c r="G363" s="14">
        <v>3450.3104999999987</v>
      </c>
      <c r="H363" s="14">
        <v>4246.5359999999991</v>
      </c>
      <c r="I363" s="14">
        <v>4511.9444999999996</v>
      </c>
      <c r="J363" s="14">
        <v>4777.3530000000028</v>
      </c>
      <c r="K363" s="14">
        <v>5042.7614999999987</v>
      </c>
      <c r="L363" s="14">
        <v>9858.0300000000043</v>
      </c>
      <c r="M363" s="14">
        <v>10995.495000000003</v>
      </c>
      <c r="N363" s="14">
        <v>11602.143000000002</v>
      </c>
      <c r="O363" s="14">
        <v>12208.790999999994</v>
      </c>
      <c r="P363" s="14">
        <v>12739.608000000002</v>
      </c>
      <c r="Q363" s="14">
        <v>13308.340499999995</v>
      </c>
      <c r="R363" s="14">
        <v>14256.227999999996</v>
      </c>
      <c r="S363" s="14">
        <v>14635.383000000005</v>
      </c>
      <c r="T363" s="14">
        <v>15014.538</v>
      </c>
      <c r="U363" s="14">
        <v>15393.693000000003</v>
      </c>
      <c r="V363" s="14">
        <v>19185.243000000009</v>
      </c>
      <c r="W363" s="14">
        <v>19526.482500000006</v>
      </c>
      <c r="X363" s="14">
        <v>19829.806500000006</v>
      </c>
      <c r="Z363" s="128">
        <v>33</v>
      </c>
      <c r="AA363" s="13" t="s">
        <v>68</v>
      </c>
      <c r="AB363" s="19">
        <v>0</v>
      </c>
      <c r="AC363" s="14">
        <v>0</v>
      </c>
      <c r="AD363" s="14">
        <v>587.66560492500003</v>
      </c>
      <c r="AE363" s="14">
        <v>3565.1713365450009</v>
      </c>
      <c r="AF363" s="14">
        <v>4387.9031834399984</v>
      </c>
      <c r="AG363" s="14">
        <v>4662.1471324049999</v>
      </c>
      <c r="AH363" s="14">
        <v>4936.3910813700004</v>
      </c>
      <c r="AI363" s="14">
        <v>5210.6350303349964</v>
      </c>
      <c r="AJ363" s="14">
        <v>10186.203818700007</v>
      </c>
      <c r="AK363" s="14">
        <v>11361.535028550006</v>
      </c>
      <c r="AL363" s="14">
        <v>11988.378340470001</v>
      </c>
      <c r="AM363" s="14">
        <v>12615.221652390006</v>
      </c>
      <c r="AN363" s="14">
        <v>13163.709550319989</v>
      </c>
      <c r="AO363" s="14">
        <v>13751.375155244994</v>
      </c>
      <c r="AP363" s="14">
        <v>14730.817830119999</v>
      </c>
      <c r="AQ363" s="14">
        <v>15122.594900070006</v>
      </c>
      <c r="AR363" s="14">
        <v>15514.371970020013</v>
      </c>
      <c r="AS363" s="14">
        <v>15906.14903997</v>
      </c>
      <c r="AT363" s="14">
        <v>19823.91973947001</v>
      </c>
      <c r="AU363" s="14">
        <v>20176.519102425031</v>
      </c>
      <c r="AV363" s="14">
        <v>20489.940758385015</v>
      </c>
    </row>
    <row r="364" spans="2:48">
      <c r="B364" s="128">
        <v>34</v>
      </c>
      <c r="C364" s="13" t="s">
        <v>69</v>
      </c>
      <c r="D364" s="19">
        <v>0</v>
      </c>
      <c r="E364" s="14">
        <v>0</v>
      </c>
      <c r="F364" s="14">
        <v>0</v>
      </c>
      <c r="G364" s="14">
        <v>0</v>
      </c>
      <c r="H364" s="14">
        <v>0</v>
      </c>
      <c r="I364" s="14">
        <v>0</v>
      </c>
      <c r="J364" s="14">
        <v>0</v>
      </c>
      <c r="K364" s="14">
        <v>0</v>
      </c>
      <c r="L364" s="14">
        <v>0</v>
      </c>
      <c r="M364" s="14">
        <v>0</v>
      </c>
      <c r="N364" s="14">
        <v>0</v>
      </c>
      <c r="O364" s="14">
        <v>0</v>
      </c>
      <c r="P364" s="14">
        <v>0</v>
      </c>
      <c r="Q364" s="14">
        <v>0</v>
      </c>
      <c r="R364" s="14">
        <v>0</v>
      </c>
      <c r="S364" s="14">
        <v>0</v>
      </c>
      <c r="T364" s="14">
        <v>0</v>
      </c>
      <c r="U364" s="14">
        <v>0</v>
      </c>
      <c r="V364" s="14">
        <v>0</v>
      </c>
      <c r="W364" s="14">
        <v>0</v>
      </c>
      <c r="X364" s="14">
        <v>0</v>
      </c>
      <c r="Z364" s="128">
        <v>34</v>
      </c>
      <c r="AA364" s="13" t="s">
        <v>69</v>
      </c>
      <c r="AB364" s="19">
        <v>0</v>
      </c>
      <c r="AC364" s="14">
        <v>0</v>
      </c>
      <c r="AD364" s="14">
        <v>0</v>
      </c>
      <c r="AE364" s="14">
        <v>0</v>
      </c>
      <c r="AF364" s="14">
        <v>0</v>
      </c>
      <c r="AG364" s="14">
        <v>0</v>
      </c>
      <c r="AH364" s="14">
        <v>0</v>
      </c>
      <c r="AI364" s="14">
        <v>0</v>
      </c>
      <c r="AJ364" s="14">
        <v>0</v>
      </c>
      <c r="AK364" s="14">
        <v>0</v>
      </c>
      <c r="AL364" s="14">
        <v>0</v>
      </c>
      <c r="AM364" s="14">
        <v>0</v>
      </c>
      <c r="AN364" s="14">
        <v>0</v>
      </c>
      <c r="AO364" s="14">
        <v>0</v>
      </c>
      <c r="AP364" s="14">
        <v>0</v>
      </c>
      <c r="AQ364" s="14">
        <v>0</v>
      </c>
      <c r="AR364" s="14">
        <v>0</v>
      </c>
      <c r="AS364" s="14">
        <v>0</v>
      </c>
      <c r="AT364" s="14">
        <v>0</v>
      </c>
      <c r="AU364" s="14">
        <v>0</v>
      </c>
      <c r="AV364" s="14">
        <v>0</v>
      </c>
    </row>
    <row r="365" spans="2:48">
      <c r="B365" s="128">
        <v>35</v>
      </c>
      <c r="C365" s="3" t="s">
        <v>70</v>
      </c>
      <c r="D365" s="19">
        <v>0</v>
      </c>
      <c r="E365" s="14">
        <v>0</v>
      </c>
      <c r="F365" s="14">
        <v>0</v>
      </c>
      <c r="G365" s="14">
        <v>0</v>
      </c>
      <c r="H365" s="14">
        <v>0</v>
      </c>
      <c r="I365" s="14">
        <v>0</v>
      </c>
      <c r="J365" s="14">
        <v>0</v>
      </c>
      <c r="K365" s="14">
        <v>0</v>
      </c>
      <c r="L365" s="14">
        <v>0</v>
      </c>
      <c r="M365" s="14">
        <v>0</v>
      </c>
      <c r="N365" s="14">
        <v>0</v>
      </c>
      <c r="O365" s="14">
        <v>0</v>
      </c>
      <c r="P365" s="14">
        <v>0</v>
      </c>
      <c r="Q365" s="14">
        <v>0</v>
      </c>
      <c r="R365" s="14">
        <v>0</v>
      </c>
      <c r="S365" s="14">
        <v>0</v>
      </c>
      <c r="T365" s="14">
        <v>0</v>
      </c>
      <c r="U365" s="14">
        <v>0</v>
      </c>
      <c r="V365" s="14">
        <v>0</v>
      </c>
      <c r="W365" s="14">
        <v>0</v>
      </c>
      <c r="X365" s="14">
        <v>0</v>
      </c>
      <c r="Z365" s="128">
        <v>35</v>
      </c>
      <c r="AA365" s="3" t="s">
        <v>70</v>
      </c>
      <c r="AB365" s="19">
        <v>0</v>
      </c>
      <c r="AC365" s="14">
        <v>0</v>
      </c>
      <c r="AD365" s="14">
        <v>0</v>
      </c>
      <c r="AE365" s="14">
        <v>0</v>
      </c>
      <c r="AF365" s="14">
        <v>0</v>
      </c>
      <c r="AG365" s="14">
        <v>0</v>
      </c>
      <c r="AH365" s="14">
        <v>0</v>
      </c>
      <c r="AI365" s="14">
        <v>0</v>
      </c>
      <c r="AJ365" s="14">
        <v>0</v>
      </c>
      <c r="AK365" s="14">
        <v>0</v>
      </c>
      <c r="AL365" s="14">
        <v>0</v>
      </c>
      <c r="AM365" s="14">
        <v>0</v>
      </c>
      <c r="AN365" s="14">
        <v>0</v>
      </c>
      <c r="AO365" s="14">
        <v>0</v>
      </c>
      <c r="AP365" s="14">
        <v>0</v>
      </c>
      <c r="AQ365" s="14">
        <v>0</v>
      </c>
      <c r="AR365" s="14">
        <v>0</v>
      </c>
      <c r="AS365" s="14">
        <v>0</v>
      </c>
      <c r="AT365" s="14">
        <v>0</v>
      </c>
      <c r="AU365" s="14">
        <v>0</v>
      </c>
      <c r="AV365" s="14">
        <v>0</v>
      </c>
    </row>
    <row r="366" spans="2:48">
      <c r="B366" s="128">
        <v>36</v>
      </c>
      <c r="C366" s="13" t="s">
        <v>71</v>
      </c>
      <c r="D366" s="19">
        <v>0</v>
      </c>
      <c r="E366" s="14">
        <v>0</v>
      </c>
      <c r="F366" s="14">
        <v>0</v>
      </c>
      <c r="G366" s="14">
        <v>0</v>
      </c>
      <c r="H366" s="14">
        <v>0</v>
      </c>
      <c r="I366" s="14">
        <v>0</v>
      </c>
      <c r="J366" s="14">
        <v>0</v>
      </c>
      <c r="K366" s="14">
        <v>0</v>
      </c>
      <c r="L366" s="14">
        <v>0</v>
      </c>
      <c r="M366" s="14">
        <v>0</v>
      </c>
      <c r="N366" s="14">
        <v>0</v>
      </c>
      <c r="O366" s="14">
        <v>0</v>
      </c>
      <c r="P366" s="14">
        <v>0</v>
      </c>
      <c r="Q366" s="14">
        <v>0</v>
      </c>
      <c r="R366" s="14">
        <v>0</v>
      </c>
      <c r="S366" s="14">
        <v>0</v>
      </c>
      <c r="T366" s="14">
        <v>0</v>
      </c>
      <c r="U366" s="14">
        <v>0</v>
      </c>
      <c r="V366" s="14">
        <v>0</v>
      </c>
      <c r="W366" s="14">
        <v>0</v>
      </c>
      <c r="X366" s="14">
        <v>0</v>
      </c>
      <c r="Z366" s="128">
        <v>36</v>
      </c>
      <c r="AA366" s="13" t="s">
        <v>71</v>
      </c>
      <c r="AB366" s="19">
        <v>0</v>
      </c>
      <c r="AC366" s="14">
        <v>0</v>
      </c>
      <c r="AD366" s="14">
        <v>0</v>
      </c>
      <c r="AE366" s="14">
        <v>0</v>
      </c>
      <c r="AF366" s="14">
        <v>0</v>
      </c>
      <c r="AG366" s="14">
        <v>0</v>
      </c>
      <c r="AH366" s="14">
        <v>0</v>
      </c>
      <c r="AI366" s="14">
        <v>0</v>
      </c>
      <c r="AJ366" s="14">
        <v>0</v>
      </c>
      <c r="AK366" s="14">
        <v>0</v>
      </c>
      <c r="AL366" s="14">
        <v>0</v>
      </c>
      <c r="AM366" s="14">
        <v>0</v>
      </c>
      <c r="AN366" s="14">
        <v>0</v>
      </c>
      <c r="AO366" s="14">
        <v>0</v>
      </c>
      <c r="AP366" s="14">
        <v>0</v>
      </c>
      <c r="AQ366" s="14">
        <v>0</v>
      </c>
      <c r="AR366" s="14">
        <v>0</v>
      </c>
      <c r="AS366" s="14">
        <v>0</v>
      </c>
      <c r="AT366" s="14">
        <v>0</v>
      </c>
      <c r="AU366" s="14">
        <v>0</v>
      </c>
      <c r="AV366" s="14">
        <v>0</v>
      </c>
    </row>
    <row r="367" spans="2:48">
      <c r="B367" s="128">
        <v>39</v>
      </c>
      <c r="C367" s="13" t="s">
        <v>72</v>
      </c>
      <c r="D367" s="19">
        <v>0</v>
      </c>
      <c r="E367" s="14">
        <v>0</v>
      </c>
      <c r="F367" s="14">
        <v>0</v>
      </c>
      <c r="G367" s="14">
        <v>0</v>
      </c>
      <c r="H367" s="14">
        <v>0</v>
      </c>
      <c r="I367" s="14">
        <v>0</v>
      </c>
      <c r="J367" s="14">
        <v>0</v>
      </c>
      <c r="K367" s="14">
        <v>0</v>
      </c>
      <c r="L367" s="14">
        <v>0</v>
      </c>
      <c r="M367" s="14">
        <v>0</v>
      </c>
      <c r="N367" s="14">
        <v>0</v>
      </c>
      <c r="O367" s="14">
        <v>0</v>
      </c>
      <c r="P367" s="14">
        <v>0</v>
      </c>
      <c r="Q367" s="14">
        <v>0</v>
      </c>
      <c r="R367" s="14">
        <v>0</v>
      </c>
      <c r="S367" s="14">
        <v>0</v>
      </c>
      <c r="T367" s="14">
        <v>0</v>
      </c>
      <c r="U367" s="14">
        <v>0</v>
      </c>
      <c r="V367" s="14">
        <v>0</v>
      </c>
      <c r="W367" s="14">
        <v>0</v>
      </c>
      <c r="X367" s="14">
        <v>0</v>
      </c>
      <c r="Z367" s="128">
        <v>39</v>
      </c>
      <c r="AA367" s="13" t="s">
        <v>72</v>
      </c>
      <c r="AB367" s="19">
        <v>0</v>
      </c>
      <c r="AC367" s="14">
        <v>0</v>
      </c>
      <c r="AD367" s="14">
        <v>0</v>
      </c>
      <c r="AE367" s="14">
        <v>0</v>
      </c>
      <c r="AF367" s="14">
        <v>0</v>
      </c>
      <c r="AG367" s="14">
        <v>0</v>
      </c>
      <c r="AH367" s="14">
        <v>0</v>
      </c>
      <c r="AI367" s="14">
        <v>0</v>
      </c>
      <c r="AJ367" s="14">
        <v>0</v>
      </c>
      <c r="AK367" s="14">
        <v>0</v>
      </c>
      <c r="AL367" s="14">
        <v>0</v>
      </c>
      <c r="AM367" s="14">
        <v>0</v>
      </c>
      <c r="AN367" s="14">
        <v>0</v>
      </c>
      <c r="AO367" s="14">
        <v>0</v>
      </c>
      <c r="AP367" s="14">
        <v>0</v>
      </c>
      <c r="AQ367" s="14">
        <v>0</v>
      </c>
      <c r="AR367" s="14">
        <v>0</v>
      </c>
      <c r="AS367" s="14">
        <v>0</v>
      </c>
      <c r="AT367" s="14">
        <v>0</v>
      </c>
      <c r="AU367" s="14">
        <v>0</v>
      </c>
      <c r="AV367" s="14">
        <v>0</v>
      </c>
    </row>
    <row r="368" spans="2:48">
      <c r="B368" s="128">
        <v>40</v>
      </c>
      <c r="C368" s="13" t="s">
        <v>73</v>
      </c>
      <c r="D368" s="19">
        <v>0</v>
      </c>
      <c r="E368" s="14">
        <v>0</v>
      </c>
      <c r="F368" s="14">
        <v>0</v>
      </c>
      <c r="G368" s="14">
        <v>0</v>
      </c>
      <c r="H368" s="14">
        <v>0</v>
      </c>
      <c r="I368" s="14">
        <v>0</v>
      </c>
      <c r="J368" s="14">
        <v>0</v>
      </c>
      <c r="K368" s="14">
        <v>0</v>
      </c>
      <c r="L368" s="14">
        <v>0</v>
      </c>
      <c r="M368" s="14">
        <v>0</v>
      </c>
      <c r="N368" s="14">
        <v>0</v>
      </c>
      <c r="O368" s="14">
        <v>0</v>
      </c>
      <c r="P368" s="14">
        <v>0</v>
      </c>
      <c r="Q368" s="14">
        <v>0</v>
      </c>
      <c r="R368" s="14">
        <v>0</v>
      </c>
      <c r="S368" s="14">
        <v>0</v>
      </c>
      <c r="T368" s="14">
        <v>0</v>
      </c>
      <c r="U368" s="14">
        <v>0</v>
      </c>
      <c r="V368" s="14">
        <v>0</v>
      </c>
      <c r="W368" s="14">
        <v>0</v>
      </c>
      <c r="X368" s="14">
        <v>0</v>
      </c>
      <c r="Z368" s="128">
        <v>40</v>
      </c>
      <c r="AA368" s="13" t="s">
        <v>73</v>
      </c>
      <c r="AB368" s="19">
        <v>0</v>
      </c>
      <c r="AC368" s="14">
        <v>0</v>
      </c>
      <c r="AD368" s="14">
        <v>0</v>
      </c>
      <c r="AE368" s="14">
        <v>0</v>
      </c>
      <c r="AF368" s="14">
        <v>0</v>
      </c>
      <c r="AG368" s="14">
        <v>0</v>
      </c>
      <c r="AH368" s="14">
        <v>0</v>
      </c>
      <c r="AI368" s="14">
        <v>0</v>
      </c>
      <c r="AJ368" s="14">
        <v>0</v>
      </c>
      <c r="AK368" s="14">
        <v>0</v>
      </c>
      <c r="AL368" s="14">
        <v>0</v>
      </c>
      <c r="AM368" s="14">
        <v>0</v>
      </c>
      <c r="AN368" s="14">
        <v>0</v>
      </c>
      <c r="AO368" s="14">
        <v>0</v>
      </c>
      <c r="AP368" s="14">
        <v>0</v>
      </c>
      <c r="AQ368" s="14">
        <v>0</v>
      </c>
      <c r="AR368" s="14">
        <v>0</v>
      </c>
      <c r="AS368" s="14">
        <v>0</v>
      </c>
      <c r="AT368" s="14">
        <v>0</v>
      </c>
      <c r="AU368" s="14">
        <v>0</v>
      </c>
      <c r="AV368" s="14">
        <v>0</v>
      </c>
    </row>
    <row r="369" spans="2:48">
      <c r="B369" s="128">
        <v>45</v>
      </c>
      <c r="C369" s="13" t="s">
        <v>74</v>
      </c>
      <c r="D369" s="19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4"/>
      <c r="Z369" s="128">
        <v>45</v>
      </c>
      <c r="AA369" s="13" t="s">
        <v>74</v>
      </c>
      <c r="AB369" s="19"/>
      <c r="AC369" s="14"/>
      <c r="AD369" s="14"/>
      <c r="AE369" s="14"/>
      <c r="AF369" s="14"/>
      <c r="AG369" s="14"/>
      <c r="AH369" s="14"/>
      <c r="AI369" s="14"/>
      <c r="AJ369" s="14"/>
      <c r="AK369" s="14"/>
      <c r="AL369" s="14"/>
      <c r="AM369" s="14"/>
      <c r="AN369" s="14"/>
      <c r="AO369" s="14"/>
      <c r="AP369" s="14"/>
      <c r="AQ369" s="14"/>
      <c r="AR369" s="14"/>
      <c r="AS369" s="14"/>
      <c r="AT369" s="14"/>
      <c r="AU369" s="14"/>
      <c r="AV369" s="14"/>
    </row>
    <row r="370" spans="2:48" ht="13.5" thickBot="1">
      <c r="B370" s="128">
        <v>46</v>
      </c>
      <c r="C370" s="21" t="s">
        <v>89</v>
      </c>
      <c r="D370" s="19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Z370" s="128">
        <v>46</v>
      </c>
      <c r="AA370" s="21" t="s">
        <v>89</v>
      </c>
      <c r="AB370" s="19"/>
      <c r="AC370" s="14"/>
      <c r="AD370" s="14"/>
      <c r="AE370" s="14"/>
      <c r="AF370" s="14"/>
      <c r="AG370" s="14"/>
      <c r="AH370" s="14"/>
      <c r="AI370" s="14"/>
      <c r="AJ370" s="14"/>
      <c r="AK370" s="14"/>
      <c r="AL370" s="14"/>
      <c r="AM370" s="14"/>
      <c r="AN370" s="14"/>
      <c r="AO370" s="14"/>
      <c r="AP370" s="14"/>
      <c r="AQ370" s="14"/>
      <c r="AR370" s="14"/>
      <c r="AS370" s="14"/>
      <c r="AT370" s="14"/>
      <c r="AU370" s="14"/>
      <c r="AV370" s="14"/>
    </row>
    <row r="371" spans="2:48" ht="13.5" thickBot="1">
      <c r="B371" s="22"/>
      <c r="C371" s="23" t="s">
        <v>75</v>
      </c>
      <c r="D371" s="24">
        <f>+SUM(D347:D369)</f>
        <v>10017.887824239326</v>
      </c>
      <c r="E371" s="24">
        <f t="shared" ref="E371:X371" si="62">+SUM(E347:E369)</f>
        <v>13126.626416633793</v>
      </c>
      <c r="F371" s="24">
        <f t="shared" si="62"/>
        <v>15540.367199836364</v>
      </c>
      <c r="G371" s="24">
        <f t="shared" si="62"/>
        <v>20456.747721645268</v>
      </c>
      <c r="H371" s="24">
        <f t="shared" si="62"/>
        <v>34457.291253738913</v>
      </c>
      <c r="I371" s="24">
        <f t="shared" si="62"/>
        <v>47610.184871547113</v>
      </c>
      <c r="J371" s="24">
        <f t="shared" si="62"/>
        <v>60587.841611422395</v>
      </c>
      <c r="K371" s="24">
        <f t="shared" si="62"/>
        <v>73392.87105147331</v>
      </c>
      <c r="L371" s="24">
        <f t="shared" si="62"/>
        <v>90577.708273396303</v>
      </c>
      <c r="M371" s="24">
        <f t="shared" si="62"/>
        <v>103917.23078975704</v>
      </c>
      <c r="N371" s="24">
        <f t="shared" si="62"/>
        <v>116560.93246619255</v>
      </c>
      <c r="O371" s="24">
        <f t="shared" si="62"/>
        <v>129042.10443859227</v>
      </c>
      <c r="P371" s="24">
        <f t="shared" si="62"/>
        <v>141287.35702531715</v>
      </c>
      <c r="Q371" s="24">
        <f t="shared" si="62"/>
        <v>153412.84563451289</v>
      </c>
      <c r="R371" s="24">
        <f t="shared" si="62"/>
        <v>261096.30100342262</v>
      </c>
      <c r="S371" s="24">
        <f t="shared" si="62"/>
        <v>274185.2439621563</v>
      </c>
      <c r="T371" s="24">
        <f t="shared" si="62"/>
        <v>287343.8852932626</v>
      </c>
      <c r="U371" s="24">
        <f t="shared" si="62"/>
        <v>300583.23464047449</v>
      </c>
      <c r="V371" s="24">
        <f t="shared" si="62"/>
        <v>317327.01180223946</v>
      </c>
      <c r="W371" s="24">
        <f t="shared" si="62"/>
        <v>324174.60590425244</v>
      </c>
      <c r="X371" s="24">
        <f t="shared" si="62"/>
        <v>331241.66058050649</v>
      </c>
      <c r="Z371" s="22"/>
      <c r="AA371" s="23" t="s">
        <v>75</v>
      </c>
      <c r="AB371" s="24">
        <f>+SUM(AB347:AB369)</f>
        <v>10256.04320449859</v>
      </c>
      <c r="AC371" s="24">
        <f t="shared" ref="AC371:AV371" si="63">+SUM(AC347:AC369)</f>
        <v>13429.784462698299</v>
      </c>
      <c r="AD371" s="24">
        <f t="shared" si="63"/>
        <v>15894.340829280554</v>
      </c>
      <c r="AE371" s="24">
        <f t="shared" si="63"/>
        <v>20929.22286565779</v>
      </c>
      <c r="AF371" s="24">
        <f t="shared" si="63"/>
        <v>34961.636803480644</v>
      </c>
      <c r="AG371" s="24">
        <f t="shared" si="63"/>
        <v>48123.599838622176</v>
      </c>
      <c r="AH371" s="24">
        <f t="shared" si="63"/>
        <v>61110.325995830783</v>
      </c>
      <c r="AI371" s="24">
        <f t="shared" si="63"/>
        <v>73924.424853215038</v>
      </c>
      <c r="AJ371" s="24">
        <f t="shared" si="63"/>
        <v>91269.796331871388</v>
      </c>
      <c r="AK371" s="24">
        <f t="shared" si="63"/>
        <v>104647.41902645044</v>
      </c>
      <c r="AL371" s="24">
        <f t="shared" si="63"/>
        <v>117311.54998317428</v>
      </c>
      <c r="AM371" s="24">
        <f t="shared" si="63"/>
        <v>129813.15123586234</v>
      </c>
      <c r="AN371" s="24">
        <f t="shared" si="63"/>
        <v>142076.30868888553</v>
      </c>
      <c r="AO371" s="24">
        <f t="shared" si="63"/>
        <v>154220.9643713746</v>
      </c>
      <c r="AP371" s="24">
        <f t="shared" si="63"/>
        <v>261936.20888352767</v>
      </c>
      <c r="AQ371" s="24">
        <f t="shared" si="63"/>
        <v>275038.00788057962</v>
      </c>
      <c r="AR371" s="24">
        <f t="shared" si="63"/>
        <v>288209.50525000429</v>
      </c>
      <c r="AS371" s="24">
        <f t="shared" si="63"/>
        <v>301461.71063553449</v>
      </c>
      <c r="AT371" s="24">
        <f t="shared" si="63"/>
        <v>318331.94246516778</v>
      </c>
      <c r="AU371" s="24">
        <f t="shared" si="63"/>
        <v>325191.13039850414</v>
      </c>
      <c r="AV371" s="24">
        <f t="shared" si="63"/>
        <v>332268.51669908653</v>
      </c>
    </row>
    <row r="372" spans="2:48">
      <c r="D372" s="126"/>
      <c r="E372" s="126"/>
      <c r="F372" s="126"/>
      <c r="G372" s="126"/>
      <c r="H372" s="126"/>
      <c r="I372" s="126"/>
      <c r="J372" s="126"/>
      <c r="K372" s="126"/>
      <c r="L372" s="126"/>
      <c r="M372" s="126"/>
      <c r="N372" s="126"/>
      <c r="O372" s="126"/>
      <c r="P372" s="126"/>
      <c r="Q372" s="126"/>
      <c r="R372" s="126"/>
      <c r="S372" s="126"/>
      <c r="T372" s="126"/>
      <c r="U372" s="126"/>
      <c r="V372" s="126"/>
      <c r="W372" s="126"/>
      <c r="X372" s="126"/>
      <c r="AB372" s="126"/>
      <c r="AC372" s="126"/>
      <c r="AD372" s="126"/>
      <c r="AE372" s="126"/>
      <c r="AF372" s="126"/>
      <c r="AG372" s="126"/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</row>
    <row r="373" spans="2:48">
      <c r="D373" s="126"/>
      <c r="E373" s="126"/>
      <c r="F373" s="126"/>
      <c r="G373" s="126"/>
      <c r="H373" s="126"/>
      <c r="I373" s="126"/>
      <c r="J373" s="126"/>
      <c r="K373" s="126"/>
      <c r="L373" s="126"/>
      <c r="M373" s="126"/>
      <c r="N373" s="126"/>
      <c r="O373" s="126"/>
      <c r="P373" s="126"/>
      <c r="Q373" s="126"/>
      <c r="R373" s="126"/>
      <c r="S373" s="126"/>
      <c r="T373" s="126"/>
      <c r="U373" s="126"/>
      <c r="V373" s="126"/>
      <c r="W373" s="126"/>
      <c r="X373" s="126"/>
      <c r="AB373" s="126"/>
      <c r="AC373" s="126"/>
      <c r="AD373" s="126"/>
      <c r="AE373" s="126"/>
      <c r="AF373" s="126"/>
      <c r="AG373" s="126"/>
      <c r="AH373" s="126"/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</row>
    <row r="374" spans="2:48">
      <c r="D374" s="126"/>
      <c r="E374" s="126"/>
      <c r="F374" s="126"/>
      <c r="G374" s="126"/>
      <c r="H374" s="126"/>
      <c r="I374" s="126"/>
      <c r="J374" s="126"/>
      <c r="K374" s="126"/>
      <c r="L374" s="126"/>
      <c r="M374" s="126"/>
      <c r="N374" s="126"/>
      <c r="O374" s="126"/>
      <c r="P374" s="126"/>
      <c r="Q374" s="126"/>
      <c r="R374" s="126"/>
      <c r="S374" s="126"/>
      <c r="T374" s="126"/>
      <c r="U374" s="126"/>
      <c r="V374" s="126"/>
      <c r="W374" s="126"/>
      <c r="X374" s="126"/>
      <c r="AB374" s="126"/>
      <c r="AC374" s="126"/>
      <c r="AD374" s="126"/>
      <c r="AE374" s="126"/>
      <c r="AF374" s="126"/>
      <c r="AG374" s="126"/>
      <c r="AH374" s="126"/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</row>
    <row r="375" spans="2:48">
      <c r="B375" s="12" t="s">
        <v>113</v>
      </c>
      <c r="Z375" s="12" t="s">
        <v>114</v>
      </c>
    </row>
    <row r="376" spans="2:48" ht="13.5" thickBot="1"/>
    <row r="377" spans="2:48" ht="13.5" thickBot="1">
      <c r="B377" s="121" t="s">
        <v>40</v>
      </c>
      <c r="C377" s="122" t="s">
        <v>41</v>
      </c>
      <c r="D377" s="123">
        <f t="shared" ref="D377:X377" si="64">+D346</f>
        <v>2022</v>
      </c>
      <c r="E377" s="124">
        <f t="shared" si="64"/>
        <v>2023</v>
      </c>
      <c r="F377" s="124">
        <f t="shared" si="64"/>
        <v>2024</v>
      </c>
      <c r="G377" s="124">
        <f t="shared" si="64"/>
        <v>2025</v>
      </c>
      <c r="H377" s="124">
        <f t="shared" si="64"/>
        <v>2026</v>
      </c>
      <c r="I377" s="124">
        <f t="shared" si="64"/>
        <v>2027</v>
      </c>
      <c r="J377" s="124">
        <f t="shared" si="64"/>
        <v>2028</v>
      </c>
      <c r="K377" s="124">
        <f t="shared" si="64"/>
        <v>2029</v>
      </c>
      <c r="L377" s="124">
        <f t="shared" si="64"/>
        <v>2030</v>
      </c>
      <c r="M377" s="124">
        <f t="shared" si="64"/>
        <v>2031</v>
      </c>
      <c r="N377" s="124">
        <f t="shared" si="64"/>
        <v>2032</v>
      </c>
      <c r="O377" s="124">
        <f t="shared" si="64"/>
        <v>2033</v>
      </c>
      <c r="P377" s="124">
        <f t="shared" si="64"/>
        <v>2034</v>
      </c>
      <c r="Q377" s="124">
        <f t="shared" si="64"/>
        <v>2035</v>
      </c>
      <c r="R377" s="124">
        <f t="shared" si="64"/>
        <v>2036</v>
      </c>
      <c r="S377" s="124">
        <f t="shared" si="64"/>
        <v>2037</v>
      </c>
      <c r="T377" s="124">
        <f t="shared" si="64"/>
        <v>2038</v>
      </c>
      <c r="U377" s="124">
        <f t="shared" si="64"/>
        <v>2039</v>
      </c>
      <c r="V377" s="124">
        <f t="shared" si="64"/>
        <v>2040</v>
      </c>
      <c r="W377" s="124">
        <f t="shared" si="64"/>
        <v>2041</v>
      </c>
      <c r="X377" s="124">
        <f t="shared" si="64"/>
        <v>2042</v>
      </c>
      <c r="Z377" s="121" t="s">
        <v>40</v>
      </c>
      <c r="AA377" s="122" t="s">
        <v>41</v>
      </c>
      <c r="AB377" s="123">
        <f t="shared" ref="AB377:AV377" si="65">+D377</f>
        <v>2022</v>
      </c>
      <c r="AC377" s="124">
        <f t="shared" si="65"/>
        <v>2023</v>
      </c>
      <c r="AD377" s="124">
        <f t="shared" si="65"/>
        <v>2024</v>
      </c>
      <c r="AE377" s="124">
        <f t="shared" si="65"/>
        <v>2025</v>
      </c>
      <c r="AF377" s="124">
        <f t="shared" si="65"/>
        <v>2026</v>
      </c>
      <c r="AG377" s="124">
        <f t="shared" si="65"/>
        <v>2027</v>
      </c>
      <c r="AH377" s="124">
        <f t="shared" si="65"/>
        <v>2028</v>
      </c>
      <c r="AI377" s="124">
        <f t="shared" si="65"/>
        <v>2029</v>
      </c>
      <c r="AJ377" s="124">
        <f t="shared" si="65"/>
        <v>2030</v>
      </c>
      <c r="AK377" s="124">
        <f t="shared" si="65"/>
        <v>2031</v>
      </c>
      <c r="AL377" s="124">
        <f t="shared" si="65"/>
        <v>2032</v>
      </c>
      <c r="AM377" s="124">
        <f t="shared" si="65"/>
        <v>2033</v>
      </c>
      <c r="AN377" s="124">
        <f t="shared" si="65"/>
        <v>2034</v>
      </c>
      <c r="AO377" s="124">
        <f t="shared" si="65"/>
        <v>2035</v>
      </c>
      <c r="AP377" s="124">
        <f t="shared" si="65"/>
        <v>2036</v>
      </c>
      <c r="AQ377" s="124">
        <f t="shared" si="65"/>
        <v>2037</v>
      </c>
      <c r="AR377" s="124">
        <f t="shared" si="65"/>
        <v>2038</v>
      </c>
      <c r="AS377" s="124">
        <f t="shared" si="65"/>
        <v>2039</v>
      </c>
      <c r="AT377" s="124">
        <f t="shared" si="65"/>
        <v>2040</v>
      </c>
      <c r="AU377" s="124">
        <f t="shared" si="65"/>
        <v>2041</v>
      </c>
      <c r="AV377" s="124">
        <f t="shared" si="65"/>
        <v>2042</v>
      </c>
    </row>
    <row r="378" spans="2:48">
      <c r="B378" s="128">
        <v>6</v>
      </c>
      <c r="C378" s="227" t="s">
        <v>49</v>
      </c>
      <c r="D378" s="19">
        <v>12503.513884004336</v>
      </c>
      <c r="E378" s="14">
        <v>12503.513884004336</v>
      </c>
      <c r="F378" s="14">
        <v>12503.513884004336</v>
      </c>
      <c r="G378" s="14">
        <v>12503.513884004336</v>
      </c>
      <c r="H378" s="14">
        <v>12503.513884004336</v>
      </c>
      <c r="I378" s="14">
        <v>12503.513884004336</v>
      </c>
      <c r="J378" s="14">
        <v>12503.513884004336</v>
      </c>
      <c r="K378" s="14">
        <v>12503.513884004336</v>
      </c>
      <c r="L378" s="14">
        <v>12503.513884004336</v>
      </c>
      <c r="M378" s="14">
        <v>12503.513884004336</v>
      </c>
      <c r="N378" s="14">
        <v>12503.513884004336</v>
      </c>
      <c r="O378" s="14">
        <v>12503.513884004336</v>
      </c>
      <c r="P378" s="14">
        <v>12503.513884004336</v>
      </c>
      <c r="Q378" s="14">
        <v>12503.513884004336</v>
      </c>
      <c r="R378" s="14">
        <v>12503.513884004336</v>
      </c>
      <c r="S378" s="14">
        <v>12503.513884004336</v>
      </c>
      <c r="T378" s="14">
        <v>12503.513884004336</v>
      </c>
      <c r="U378" s="14">
        <v>12503.513884004336</v>
      </c>
      <c r="V378" s="14">
        <v>12503.513884004336</v>
      </c>
      <c r="W378" s="14">
        <v>12503.513884004336</v>
      </c>
      <c r="X378" s="14">
        <v>12503.513884004336</v>
      </c>
      <c r="Z378" s="128">
        <v>6</v>
      </c>
      <c r="AA378" s="227" t="s">
        <v>49</v>
      </c>
      <c r="AB378" s="19">
        <v>12675.812305325913</v>
      </c>
      <c r="AC378" s="14">
        <v>12675.812305325913</v>
      </c>
      <c r="AD378" s="14">
        <v>12675.812305325913</v>
      </c>
      <c r="AE378" s="14">
        <v>12675.812305325913</v>
      </c>
      <c r="AF378" s="14">
        <v>12675.812305325913</v>
      </c>
      <c r="AG378" s="14">
        <v>12675.812305325913</v>
      </c>
      <c r="AH378" s="14">
        <v>12675.812305325913</v>
      </c>
      <c r="AI378" s="14">
        <v>12675.812305325913</v>
      </c>
      <c r="AJ378" s="14">
        <v>12675.812305325913</v>
      </c>
      <c r="AK378" s="14">
        <v>12675.812305325913</v>
      </c>
      <c r="AL378" s="14">
        <v>12675.812305325913</v>
      </c>
      <c r="AM378" s="14">
        <v>12675.812305325913</v>
      </c>
      <c r="AN378" s="14">
        <v>12675.812305325913</v>
      </c>
      <c r="AO378" s="14">
        <v>12675.812305325913</v>
      </c>
      <c r="AP378" s="14">
        <v>12675.812305325913</v>
      </c>
      <c r="AQ378" s="14">
        <v>12675.812305325913</v>
      </c>
      <c r="AR378" s="14">
        <v>12675.812305325913</v>
      </c>
      <c r="AS378" s="14">
        <v>12675.812305325913</v>
      </c>
      <c r="AT378" s="14">
        <v>12675.812305325913</v>
      </c>
      <c r="AU378" s="14">
        <v>12675.812305325913</v>
      </c>
      <c r="AV378" s="14">
        <v>12675.812305325913</v>
      </c>
    </row>
    <row r="379" spans="2:48">
      <c r="B379" s="128">
        <v>8</v>
      </c>
      <c r="C379" s="3" t="s">
        <v>51</v>
      </c>
      <c r="D379" s="19">
        <v>241.71600000000009</v>
      </c>
      <c r="E379" s="14">
        <v>356.91600000000017</v>
      </c>
      <c r="F379" s="14">
        <v>472.11599999999999</v>
      </c>
      <c r="G379" s="14">
        <v>587.31599999999969</v>
      </c>
      <c r="H379" s="14">
        <v>702.51599999999917</v>
      </c>
      <c r="I379" s="14">
        <v>817.71599999999876</v>
      </c>
      <c r="J379" s="14">
        <v>932.91599999999835</v>
      </c>
      <c r="K379" s="14">
        <v>1048.1159999999979</v>
      </c>
      <c r="L379" s="14">
        <v>1163.3159999999975</v>
      </c>
      <c r="M379" s="14">
        <v>1278.5159999999973</v>
      </c>
      <c r="N379" s="14">
        <v>1393.7159999999967</v>
      </c>
      <c r="O379" s="14">
        <v>1508.9159999999963</v>
      </c>
      <c r="P379" s="14">
        <v>1624.1159999999975</v>
      </c>
      <c r="Q379" s="14">
        <v>1739.3159999999991</v>
      </c>
      <c r="R379" s="14">
        <v>1854.5160000000008</v>
      </c>
      <c r="S379" s="14">
        <v>1969.7160000000024</v>
      </c>
      <c r="T379" s="14">
        <v>2084.9160000000038</v>
      </c>
      <c r="U379" s="14">
        <v>2200.1160000000054</v>
      </c>
      <c r="V379" s="14">
        <v>2315.3160000000075</v>
      </c>
      <c r="W379" s="14">
        <v>2430.5160000000087</v>
      </c>
      <c r="X379" s="14">
        <v>2430.5160000000087</v>
      </c>
      <c r="Z379" s="128">
        <v>8</v>
      </c>
      <c r="AA379" s="3" t="s">
        <v>51</v>
      </c>
      <c r="AB379" s="19">
        <v>245.37281127137399</v>
      </c>
      <c r="AC379" s="14">
        <v>362.31561960206909</v>
      </c>
      <c r="AD379" s="14">
        <v>479.25842793276377</v>
      </c>
      <c r="AE379" s="14">
        <v>596.20123626345821</v>
      </c>
      <c r="AF379" s="14">
        <v>713.14404459415289</v>
      </c>
      <c r="AG379" s="14">
        <v>830.08685292484756</v>
      </c>
      <c r="AH379" s="14">
        <v>947.02966125554212</v>
      </c>
      <c r="AI379" s="14">
        <v>1063.9724695862365</v>
      </c>
      <c r="AJ379" s="14">
        <v>1180.9152779169312</v>
      </c>
      <c r="AK379" s="14">
        <v>1297.8580862476258</v>
      </c>
      <c r="AL379" s="14">
        <v>1414.8008945783204</v>
      </c>
      <c r="AM379" s="14">
        <v>1531.7437029090149</v>
      </c>
      <c r="AN379" s="14">
        <v>1648.6865112397109</v>
      </c>
      <c r="AO379" s="14">
        <v>1765.6293195704079</v>
      </c>
      <c r="AP379" s="14">
        <v>1882.5721279011043</v>
      </c>
      <c r="AQ379" s="14">
        <v>1999.5149362318011</v>
      </c>
      <c r="AR379" s="14">
        <v>2116.4577445624977</v>
      </c>
      <c r="AS379" s="14">
        <v>2233.4005528931943</v>
      </c>
      <c r="AT379" s="14">
        <v>2350.3433612238914</v>
      </c>
      <c r="AU379" s="14">
        <v>2467.2861695545876</v>
      </c>
      <c r="AV379" s="14">
        <v>2467.2861695545876</v>
      </c>
    </row>
    <row r="380" spans="2:48">
      <c r="B380" s="128">
        <v>9</v>
      </c>
      <c r="C380" s="13" t="s">
        <v>52</v>
      </c>
      <c r="D380" s="19">
        <v>167.9984177489178</v>
      </c>
      <c r="E380" s="14">
        <v>167.9984177489178</v>
      </c>
      <c r="F380" s="14">
        <v>167.9984177489178</v>
      </c>
      <c r="G380" s="14">
        <v>167.9984177489178</v>
      </c>
      <c r="H380" s="14">
        <v>167.9984177489178</v>
      </c>
      <c r="I380" s="14">
        <v>167.9984177489178</v>
      </c>
      <c r="J380" s="14">
        <v>167.9984177489178</v>
      </c>
      <c r="K380" s="14">
        <v>167.9984177489178</v>
      </c>
      <c r="L380" s="14">
        <v>167.9984177489178</v>
      </c>
      <c r="M380" s="14">
        <v>167.9984177489178</v>
      </c>
      <c r="N380" s="14">
        <v>167.9984177489178</v>
      </c>
      <c r="O380" s="14">
        <v>167.9984177489178</v>
      </c>
      <c r="P380" s="14">
        <v>167.9984177489178</v>
      </c>
      <c r="Q380" s="14">
        <v>167.9984177489178</v>
      </c>
      <c r="R380" s="14">
        <v>167.9984177489178</v>
      </c>
      <c r="S380" s="14">
        <v>167.9984177489178</v>
      </c>
      <c r="T380" s="14">
        <v>167.9984177489178</v>
      </c>
      <c r="U380" s="14">
        <v>167.9984177489178</v>
      </c>
      <c r="V380" s="14">
        <v>167.9984177489178</v>
      </c>
      <c r="W380" s="14">
        <v>167.9984177489178</v>
      </c>
      <c r="X380" s="14">
        <v>167.9984177489178</v>
      </c>
      <c r="Z380" s="128">
        <v>9</v>
      </c>
      <c r="AA380" s="13" t="s">
        <v>52</v>
      </c>
      <c r="AB380" s="19">
        <v>170.31343594549784</v>
      </c>
      <c r="AC380" s="14">
        <v>170.31343594549784</v>
      </c>
      <c r="AD380" s="14">
        <v>170.31343594549784</v>
      </c>
      <c r="AE380" s="14">
        <v>170.31343594549784</v>
      </c>
      <c r="AF380" s="14">
        <v>170.31343594549784</v>
      </c>
      <c r="AG380" s="14">
        <v>170.31343594549784</v>
      </c>
      <c r="AH380" s="14">
        <v>170.31343594549784</v>
      </c>
      <c r="AI380" s="14">
        <v>170.31343594549784</v>
      </c>
      <c r="AJ380" s="14">
        <v>170.31343594549784</v>
      </c>
      <c r="AK380" s="14">
        <v>170.31343594549784</v>
      </c>
      <c r="AL380" s="14">
        <v>170.31343594549784</v>
      </c>
      <c r="AM380" s="14">
        <v>170.31343594549784</v>
      </c>
      <c r="AN380" s="14">
        <v>170.31343594549784</v>
      </c>
      <c r="AO380" s="14">
        <v>170.31343594549784</v>
      </c>
      <c r="AP380" s="14">
        <v>170.31343594549784</v>
      </c>
      <c r="AQ380" s="14">
        <v>170.31343594549784</v>
      </c>
      <c r="AR380" s="14">
        <v>170.31343594549784</v>
      </c>
      <c r="AS380" s="14">
        <v>170.31343594549784</v>
      </c>
      <c r="AT380" s="14">
        <v>170.31343594549784</v>
      </c>
      <c r="AU380" s="14">
        <v>170.31343594549784</v>
      </c>
      <c r="AV380" s="14">
        <v>170.31343594549784</v>
      </c>
    </row>
    <row r="381" spans="2:48">
      <c r="B381" s="128">
        <v>10</v>
      </c>
      <c r="C381" s="13" t="s">
        <v>53</v>
      </c>
      <c r="D381" s="19">
        <v>4160.3519999999999</v>
      </c>
      <c r="E381" s="14">
        <v>4160.3519999999999</v>
      </c>
      <c r="F381" s="14">
        <v>4160.3519999999999</v>
      </c>
      <c r="G381" s="14">
        <v>4160.3519999999999</v>
      </c>
      <c r="H381" s="14">
        <v>4160.3519999999999</v>
      </c>
      <c r="I381" s="14">
        <v>4160.3519999999999</v>
      </c>
      <c r="J381" s="14">
        <v>4160.3519999999999</v>
      </c>
      <c r="K381" s="14">
        <v>4160.3519999999999</v>
      </c>
      <c r="L381" s="14">
        <v>4160.3519999999999</v>
      </c>
      <c r="M381" s="14">
        <v>4160.3519999999999</v>
      </c>
      <c r="N381" s="14">
        <v>4160.3519999999999</v>
      </c>
      <c r="O381" s="14">
        <v>4160.3519999999999</v>
      </c>
      <c r="P381" s="14">
        <v>4160.3519999999999</v>
      </c>
      <c r="Q381" s="14">
        <v>4160.3519999999999</v>
      </c>
      <c r="R381" s="14">
        <v>4160.3519999999999</v>
      </c>
      <c r="S381" s="14">
        <v>4160.3519999999999</v>
      </c>
      <c r="T381" s="14">
        <v>4160.3519999999999</v>
      </c>
      <c r="U381" s="14">
        <v>4160.3519999999999</v>
      </c>
      <c r="V381" s="14">
        <v>4160.3519999999999</v>
      </c>
      <c r="W381" s="14">
        <v>4160.3519999999999</v>
      </c>
      <c r="X381" s="14">
        <v>4160.3519999999999</v>
      </c>
      <c r="Z381" s="128">
        <v>10</v>
      </c>
      <c r="AA381" s="13" t="s">
        <v>53</v>
      </c>
      <c r="AB381" s="19">
        <v>4202.4289367191595</v>
      </c>
      <c r="AC381" s="14">
        <v>4202.4289367191595</v>
      </c>
      <c r="AD381" s="14">
        <v>4202.4289367191595</v>
      </c>
      <c r="AE381" s="14">
        <v>4202.4289367191595</v>
      </c>
      <c r="AF381" s="14">
        <v>4202.4289367191595</v>
      </c>
      <c r="AG381" s="14">
        <v>4202.4289367191595</v>
      </c>
      <c r="AH381" s="14">
        <v>4202.4289367191595</v>
      </c>
      <c r="AI381" s="14">
        <v>4202.4289367191595</v>
      </c>
      <c r="AJ381" s="14">
        <v>4202.4289367191595</v>
      </c>
      <c r="AK381" s="14">
        <v>4202.4289367191595</v>
      </c>
      <c r="AL381" s="14">
        <v>4202.4289367191595</v>
      </c>
      <c r="AM381" s="14">
        <v>4202.4289367191595</v>
      </c>
      <c r="AN381" s="14">
        <v>4202.4289367191595</v>
      </c>
      <c r="AO381" s="14">
        <v>4202.4289367191595</v>
      </c>
      <c r="AP381" s="14">
        <v>4202.4289367191595</v>
      </c>
      <c r="AQ381" s="14">
        <v>4202.4289367191595</v>
      </c>
      <c r="AR381" s="14">
        <v>4202.4289367191595</v>
      </c>
      <c r="AS381" s="14">
        <v>4202.4289367191595</v>
      </c>
      <c r="AT381" s="14">
        <v>4202.4289367191595</v>
      </c>
      <c r="AU381" s="14">
        <v>4202.4289367191595</v>
      </c>
      <c r="AV381" s="14">
        <v>4202.4289367191595</v>
      </c>
    </row>
    <row r="382" spans="2:48">
      <c r="B382" s="128">
        <v>13</v>
      </c>
      <c r="C382" s="13" t="s">
        <v>55</v>
      </c>
      <c r="D382" s="19">
        <v>0</v>
      </c>
      <c r="E382" s="14">
        <v>0</v>
      </c>
      <c r="F382" s="14">
        <v>0</v>
      </c>
      <c r="G382" s="14">
        <v>0</v>
      </c>
      <c r="H382" s="14">
        <v>0</v>
      </c>
      <c r="I382" s="14">
        <v>0</v>
      </c>
      <c r="J382" s="14">
        <v>0</v>
      </c>
      <c r="K382" s="14">
        <v>0</v>
      </c>
      <c r="L382" s="14">
        <v>0</v>
      </c>
      <c r="M382" s="14">
        <v>0</v>
      </c>
      <c r="N382" s="14">
        <v>0</v>
      </c>
      <c r="O382" s="14">
        <v>0</v>
      </c>
      <c r="P382" s="14">
        <v>0</v>
      </c>
      <c r="Q382" s="14">
        <v>0</v>
      </c>
      <c r="R382" s="14">
        <v>0</v>
      </c>
      <c r="S382" s="14">
        <v>0</v>
      </c>
      <c r="T382" s="14">
        <v>0</v>
      </c>
      <c r="U382" s="14">
        <v>0</v>
      </c>
      <c r="V382" s="14">
        <v>0</v>
      </c>
      <c r="W382" s="14">
        <v>0</v>
      </c>
      <c r="X382" s="14">
        <v>0</v>
      </c>
      <c r="Z382" s="128">
        <v>13</v>
      </c>
      <c r="AA382" s="13" t="s">
        <v>55</v>
      </c>
      <c r="AB382" s="19">
        <v>0</v>
      </c>
      <c r="AC382" s="14">
        <v>0</v>
      </c>
      <c r="AD382" s="14">
        <v>0</v>
      </c>
      <c r="AE382" s="14">
        <v>0</v>
      </c>
      <c r="AF382" s="14">
        <v>0</v>
      </c>
      <c r="AG382" s="14">
        <v>0</v>
      </c>
      <c r="AH382" s="14">
        <v>0</v>
      </c>
      <c r="AI382" s="14">
        <v>0</v>
      </c>
      <c r="AJ382" s="14">
        <v>0</v>
      </c>
      <c r="AK382" s="14">
        <v>0</v>
      </c>
      <c r="AL382" s="14">
        <v>0</v>
      </c>
      <c r="AM382" s="14">
        <v>0</v>
      </c>
      <c r="AN382" s="14">
        <v>0</v>
      </c>
      <c r="AO382" s="14">
        <v>0</v>
      </c>
      <c r="AP382" s="14">
        <v>0</v>
      </c>
      <c r="AQ382" s="14">
        <v>0</v>
      </c>
      <c r="AR382" s="14">
        <v>0</v>
      </c>
      <c r="AS382" s="14">
        <v>0</v>
      </c>
      <c r="AT382" s="14">
        <v>0</v>
      </c>
      <c r="AU382" s="14">
        <v>0</v>
      </c>
      <c r="AV382" s="14">
        <v>0</v>
      </c>
    </row>
    <row r="383" spans="2:48">
      <c r="B383" s="128">
        <v>14</v>
      </c>
      <c r="C383" s="13" t="s">
        <v>56</v>
      </c>
      <c r="D383" s="19">
        <v>829.46824445647076</v>
      </c>
      <c r="E383" s="14">
        <v>1036.1503846683468</v>
      </c>
      <c r="F383" s="14">
        <v>1056.8733923617135</v>
      </c>
      <c r="G383" s="14">
        <v>1078.0108602089479</v>
      </c>
      <c r="H383" s="14">
        <v>1099.5710774131271</v>
      </c>
      <c r="I383" s="14">
        <v>1121.5624989613896</v>
      </c>
      <c r="J383" s="14">
        <v>1143.993748940617</v>
      </c>
      <c r="K383" s="14">
        <v>1166.8736239194295</v>
      </c>
      <c r="L383" s="14">
        <v>1190.2110963978182</v>
      </c>
      <c r="M383" s="14">
        <v>1214.0153183257746</v>
      </c>
      <c r="N383" s="14">
        <v>1238.2956246922906</v>
      </c>
      <c r="O383" s="14">
        <v>1263.0615371861359</v>
      </c>
      <c r="P383" s="14">
        <v>1288.3227679298589</v>
      </c>
      <c r="Q383" s="14">
        <v>1314.089223288456</v>
      </c>
      <c r="R383" s="14">
        <v>1340.3710077542253</v>
      </c>
      <c r="S383" s="14">
        <v>1367.1784279093097</v>
      </c>
      <c r="T383" s="14">
        <v>1394.5219964674955</v>
      </c>
      <c r="U383" s="14">
        <v>1422.4124363968456</v>
      </c>
      <c r="V383" s="14">
        <v>1450.860685124783</v>
      </c>
      <c r="W383" s="14">
        <v>1479.8778988272786</v>
      </c>
      <c r="X383" s="14">
        <v>1509.4754568038243</v>
      </c>
      <c r="Z383" s="128">
        <v>14</v>
      </c>
      <c r="AA383" s="13" t="s">
        <v>56</v>
      </c>
      <c r="AB383" s="19">
        <v>854.97439297350718</v>
      </c>
      <c r="AC383" s="14">
        <v>1068.0120089968984</v>
      </c>
      <c r="AD383" s="14">
        <v>1089.3722491768362</v>
      </c>
      <c r="AE383" s="14">
        <v>1111.1596941603727</v>
      </c>
      <c r="AF383" s="14">
        <v>1133.3828880435806</v>
      </c>
      <c r="AG383" s="14">
        <v>1156.0505458044522</v>
      </c>
      <c r="AH383" s="14">
        <v>1179.1715567205413</v>
      </c>
      <c r="AI383" s="14">
        <v>1202.7549878549521</v>
      </c>
      <c r="AJ383" s="14">
        <v>1226.8100876120511</v>
      </c>
      <c r="AK383" s="14">
        <v>1251.346289364292</v>
      </c>
      <c r="AL383" s="14">
        <v>1276.3732151515781</v>
      </c>
      <c r="AM383" s="14">
        <v>1301.9006794546096</v>
      </c>
      <c r="AN383" s="14">
        <v>1327.9386930437017</v>
      </c>
      <c r="AO383" s="14">
        <v>1354.4974669045755</v>
      </c>
      <c r="AP383" s="14">
        <v>1381.5874162426671</v>
      </c>
      <c r="AQ383" s="14">
        <v>1409.2191645675207</v>
      </c>
      <c r="AR383" s="14">
        <v>1437.4035478588708</v>
      </c>
      <c r="AS383" s="14">
        <v>1466.1516188160483</v>
      </c>
      <c r="AT383" s="14">
        <v>1495.4746511923693</v>
      </c>
      <c r="AU383" s="14">
        <v>1525.384144216217</v>
      </c>
      <c r="AV383" s="14">
        <v>1555.8918271005414</v>
      </c>
    </row>
    <row r="384" spans="2:48">
      <c r="B384" s="128">
        <v>18</v>
      </c>
      <c r="C384" s="13" t="s">
        <v>58</v>
      </c>
      <c r="D384" s="19">
        <v>46650.193877000042</v>
      </c>
      <c r="E384" s="14">
        <v>48791.716559000153</v>
      </c>
      <c r="F384" s="14">
        <v>48791.716559000153</v>
      </c>
      <c r="G384" s="14">
        <v>48791.716559000153</v>
      </c>
      <c r="H384" s="14">
        <v>48791.716559000153</v>
      </c>
      <c r="I384" s="14">
        <v>48791.716559000153</v>
      </c>
      <c r="J384" s="14">
        <v>48791.716559000153</v>
      </c>
      <c r="K384" s="14">
        <v>48791.716559000153</v>
      </c>
      <c r="L384" s="14">
        <v>48791.716559000153</v>
      </c>
      <c r="M384" s="14">
        <v>48791.716559000153</v>
      </c>
      <c r="N384" s="14">
        <v>48791.716559000153</v>
      </c>
      <c r="O384" s="14">
        <v>48791.716559000153</v>
      </c>
      <c r="P384" s="14">
        <v>48791.716559000153</v>
      </c>
      <c r="Q384" s="14">
        <v>48791.716559000153</v>
      </c>
      <c r="R384" s="14">
        <v>48791.716559000153</v>
      </c>
      <c r="S384" s="14">
        <v>48791.716559000153</v>
      </c>
      <c r="T384" s="14">
        <v>48791.716559000153</v>
      </c>
      <c r="U384" s="14">
        <v>48791.716559000153</v>
      </c>
      <c r="V384" s="14">
        <v>48791.716559000153</v>
      </c>
      <c r="W384" s="14">
        <v>48791.716559000153</v>
      </c>
      <c r="X384" s="14">
        <v>48791.716559000153</v>
      </c>
      <c r="Z384" s="128">
        <v>18</v>
      </c>
      <c r="AA384" s="13" t="s">
        <v>58</v>
      </c>
      <c r="AB384" s="19">
        <v>48257.194525788938</v>
      </c>
      <c r="AC384" s="14">
        <v>50474.623540558729</v>
      </c>
      <c r="AD384" s="14">
        <v>50474.623540558729</v>
      </c>
      <c r="AE384" s="14">
        <v>50474.623540558729</v>
      </c>
      <c r="AF384" s="14">
        <v>50474.623540558729</v>
      </c>
      <c r="AG384" s="14">
        <v>50474.623540558729</v>
      </c>
      <c r="AH384" s="14">
        <v>50474.623540558729</v>
      </c>
      <c r="AI384" s="14">
        <v>50474.623540558729</v>
      </c>
      <c r="AJ384" s="14">
        <v>50474.623540558729</v>
      </c>
      <c r="AK384" s="14">
        <v>50474.623540558729</v>
      </c>
      <c r="AL384" s="14">
        <v>50474.623540558729</v>
      </c>
      <c r="AM384" s="14">
        <v>50474.623540558729</v>
      </c>
      <c r="AN384" s="14">
        <v>50474.623540558729</v>
      </c>
      <c r="AO384" s="14">
        <v>50474.623540558729</v>
      </c>
      <c r="AP384" s="14">
        <v>50474.623540558729</v>
      </c>
      <c r="AQ384" s="14">
        <v>50474.623540558729</v>
      </c>
      <c r="AR384" s="14">
        <v>50474.623540558729</v>
      </c>
      <c r="AS384" s="14">
        <v>50474.623540558729</v>
      </c>
      <c r="AT384" s="14">
        <v>50474.623540558729</v>
      </c>
      <c r="AU384" s="14">
        <v>50474.623540558729</v>
      </c>
      <c r="AV384" s="14">
        <v>50474.623540558729</v>
      </c>
    </row>
    <row r="385" spans="2:48">
      <c r="B385" s="128">
        <v>20</v>
      </c>
      <c r="C385" s="13" t="s">
        <v>59</v>
      </c>
      <c r="D385" s="19">
        <v>0</v>
      </c>
      <c r="E385" s="14">
        <v>0</v>
      </c>
      <c r="F385" s="14">
        <v>0</v>
      </c>
      <c r="G385" s="14">
        <v>0</v>
      </c>
      <c r="H385" s="14">
        <v>0</v>
      </c>
      <c r="I385" s="14">
        <v>0</v>
      </c>
      <c r="J385" s="14">
        <v>0</v>
      </c>
      <c r="K385" s="14">
        <v>0</v>
      </c>
      <c r="L385" s="14">
        <v>0</v>
      </c>
      <c r="M385" s="14">
        <v>0</v>
      </c>
      <c r="N385" s="14">
        <v>0</v>
      </c>
      <c r="O385" s="14">
        <v>0</v>
      </c>
      <c r="P385" s="14">
        <v>0</v>
      </c>
      <c r="Q385" s="14">
        <v>0</v>
      </c>
      <c r="R385" s="14">
        <v>0</v>
      </c>
      <c r="S385" s="14">
        <v>0</v>
      </c>
      <c r="T385" s="14">
        <v>0</v>
      </c>
      <c r="U385" s="14">
        <v>0</v>
      </c>
      <c r="V385" s="14">
        <v>0</v>
      </c>
      <c r="W385" s="14">
        <v>0</v>
      </c>
      <c r="X385" s="14">
        <v>0</v>
      </c>
      <c r="Z385" s="128">
        <v>20</v>
      </c>
      <c r="AA385" s="13" t="s">
        <v>59</v>
      </c>
      <c r="AB385" s="19">
        <v>0</v>
      </c>
      <c r="AC385" s="14">
        <v>0</v>
      </c>
      <c r="AD385" s="14">
        <v>0</v>
      </c>
      <c r="AE385" s="14">
        <v>0</v>
      </c>
      <c r="AF385" s="14">
        <v>0</v>
      </c>
      <c r="AG385" s="14">
        <v>0</v>
      </c>
      <c r="AH385" s="14">
        <v>0</v>
      </c>
      <c r="AI385" s="14">
        <v>0</v>
      </c>
      <c r="AJ385" s="14">
        <v>0</v>
      </c>
      <c r="AK385" s="14">
        <v>0</v>
      </c>
      <c r="AL385" s="14">
        <v>0</v>
      </c>
      <c r="AM385" s="14">
        <v>0</v>
      </c>
      <c r="AN385" s="14">
        <v>0</v>
      </c>
      <c r="AO385" s="14">
        <v>0</v>
      </c>
      <c r="AP385" s="14">
        <v>0</v>
      </c>
      <c r="AQ385" s="14">
        <v>0</v>
      </c>
      <c r="AR385" s="14">
        <v>0</v>
      </c>
      <c r="AS385" s="14">
        <v>0</v>
      </c>
      <c r="AT385" s="14">
        <v>0</v>
      </c>
      <c r="AU385" s="14">
        <v>0</v>
      </c>
      <c r="AV385" s="14">
        <v>0</v>
      </c>
    </row>
    <row r="386" spans="2:48">
      <c r="B386" s="128">
        <v>21</v>
      </c>
      <c r="C386" s="13" t="s">
        <v>60</v>
      </c>
      <c r="D386" s="19">
        <v>1003.5090000000001</v>
      </c>
      <c r="E386" s="14">
        <v>1003.5090000000001</v>
      </c>
      <c r="F386" s="14">
        <v>1003.5090000000001</v>
      </c>
      <c r="G386" s="14">
        <v>1003.5090000000001</v>
      </c>
      <c r="H386" s="14">
        <v>1003.5090000000001</v>
      </c>
      <c r="I386" s="14">
        <v>1003.5090000000001</v>
      </c>
      <c r="J386" s="14">
        <v>1003.5090000000001</v>
      </c>
      <c r="K386" s="14">
        <v>1003.5090000000001</v>
      </c>
      <c r="L386" s="14">
        <v>1003.5090000000001</v>
      </c>
      <c r="M386" s="14">
        <v>1003.5090000000001</v>
      </c>
      <c r="N386" s="14">
        <v>1003.5090000000001</v>
      </c>
      <c r="O386" s="14">
        <v>1003.5090000000001</v>
      </c>
      <c r="P386" s="14">
        <v>1003.5090000000001</v>
      </c>
      <c r="Q386" s="14">
        <v>1003.5090000000001</v>
      </c>
      <c r="R386" s="14">
        <v>1003.5090000000001</v>
      </c>
      <c r="S386" s="14">
        <v>1003.5090000000001</v>
      </c>
      <c r="T386" s="14">
        <v>1003.5090000000001</v>
      </c>
      <c r="U386" s="14">
        <v>1003.5090000000001</v>
      </c>
      <c r="V386" s="14">
        <v>1003.5090000000001</v>
      </c>
      <c r="W386" s="14">
        <v>1003.5090000000001</v>
      </c>
      <c r="X386" s="14">
        <v>1003.5090000000001</v>
      </c>
      <c r="Z386" s="128">
        <v>21</v>
      </c>
      <c r="AA386" s="13" t="s">
        <v>60</v>
      </c>
      <c r="AB386" s="19">
        <v>1036.915814609999</v>
      </c>
      <c r="AC386" s="14">
        <v>1036.915814609999</v>
      </c>
      <c r="AD386" s="14">
        <v>1036.915814609999</v>
      </c>
      <c r="AE386" s="14">
        <v>1036.915814609999</v>
      </c>
      <c r="AF386" s="14">
        <v>1036.915814609999</v>
      </c>
      <c r="AG386" s="14">
        <v>1036.915814609999</v>
      </c>
      <c r="AH386" s="14">
        <v>1036.915814609999</v>
      </c>
      <c r="AI386" s="14">
        <v>1036.915814609999</v>
      </c>
      <c r="AJ386" s="14">
        <v>1036.915814609999</v>
      </c>
      <c r="AK386" s="14">
        <v>1036.915814609999</v>
      </c>
      <c r="AL386" s="14">
        <v>1036.915814609999</v>
      </c>
      <c r="AM386" s="14">
        <v>1036.915814609999</v>
      </c>
      <c r="AN386" s="14">
        <v>1036.915814609999</v>
      </c>
      <c r="AO386" s="14">
        <v>1036.915814609999</v>
      </c>
      <c r="AP386" s="14">
        <v>1036.915814609999</v>
      </c>
      <c r="AQ386" s="14">
        <v>1036.915814609999</v>
      </c>
      <c r="AR386" s="14">
        <v>1036.915814609999</v>
      </c>
      <c r="AS386" s="14">
        <v>1036.915814609999</v>
      </c>
      <c r="AT386" s="14">
        <v>1036.915814609999</v>
      </c>
      <c r="AU386" s="14">
        <v>1036.915814609999</v>
      </c>
      <c r="AV386" s="14">
        <v>1036.915814609999</v>
      </c>
    </row>
    <row r="387" spans="2:48">
      <c r="B387" s="128">
        <v>22</v>
      </c>
      <c r="C387" s="13" t="s">
        <v>61</v>
      </c>
      <c r="D387" s="19">
        <v>1005.7169199999986</v>
      </c>
      <c r="E387" s="14">
        <v>1005.7169199999986</v>
      </c>
      <c r="F387" s="14">
        <v>1005.7169199999986</v>
      </c>
      <c r="G387" s="14">
        <v>1005.7169199999986</v>
      </c>
      <c r="H387" s="14">
        <v>1005.7169199999986</v>
      </c>
      <c r="I387" s="14">
        <v>1005.7169199999986</v>
      </c>
      <c r="J387" s="14">
        <v>1005.7169199999986</v>
      </c>
      <c r="K387" s="14">
        <v>1005.7169199999986</v>
      </c>
      <c r="L387" s="14">
        <v>1005.7169199999986</v>
      </c>
      <c r="M387" s="14">
        <v>1005.7169199999986</v>
      </c>
      <c r="N387" s="14">
        <v>1005.7169199999986</v>
      </c>
      <c r="O387" s="14">
        <v>1005.7169199999986</v>
      </c>
      <c r="P387" s="14">
        <v>1005.7169199999986</v>
      </c>
      <c r="Q387" s="14">
        <v>1005.7169199999986</v>
      </c>
      <c r="R387" s="14">
        <v>1005.7169199999986</v>
      </c>
      <c r="S387" s="14">
        <v>1005.7169199999986</v>
      </c>
      <c r="T387" s="14">
        <v>1005.7169199999986</v>
      </c>
      <c r="U387" s="14">
        <v>1005.7169199999986</v>
      </c>
      <c r="V387" s="14">
        <v>1005.7169199999986</v>
      </c>
      <c r="W387" s="14">
        <v>1005.7169199999986</v>
      </c>
      <c r="X387" s="14">
        <v>1005.7169199999986</v>
      </c>
      <c r="Z387" s="128">
        <v>22</v>
      </c>
      <c r="AA387" s="13" t="s">
        <v>61</v>
      </c>
      <c r="AB387" s="19">
        <v>1039.1972362667996</v>
      </c>
      <c r="AC387" s="14">
        <v>1039.1972362667996</v>
      </c>
      <c r="AD387" s="14">
        <v>1039.1972362667996</v>
      </c>
      <c r="AE387" s="14">
        <v>1039.1972362667996</v>
      </c>
      <c r="AF387" s="14">
        <v>1039.1972362667996</v>
      </c>
      <c r="AG387" s="14">
        <v>1039.1972362667996</v>
      </c>
      <c r="AH387" s="14">
        <v>1039.1972362667996</v>
      </c>
      <c r="AI387" s="14">
        <v>1039.1972362667996</v>
      </c>
      <c r="AJ387" s="14">
        <v>1039.1972362667996</v>
      </c>
      <c r="AK387" s="14">
        <v>1039.1972362667996</v>
      </c>
      <c r="AL387" s="14">
        <v>1039.1972362667996</v>
      </c>
      <c r="AM387" s="14">
        <v>1039.1972362667996</v>
      </c>
      <c r="AN387" s="14">
        <v>1039.1972362667996</v>
      </c>
      <c r="AO387" s="14">
        <v>1039.1972362667996</v>
      </c>
      <c r="AP387" s="14">
        <v>1039.1972362667996</v>
      </c>
      <c r="AQ387" s="14">
        <v>1039.1972362667996</v>
      </c>
      <c r="AR387" s="14">
        <v>1039.1972362667996</v>
      </c>
      <c r="AS387" s="14">
        <v>1039.1972362667996</v>
      </c>
      <c r="AT387" s="14">
        <v>1039.1972362667996</v>
      </c>
      <c r="AU387" s="14">
        <v>1039.1972362667996</v>
      </c>
      <c r="AV387" s="14">
        <v>1039.1972362667996</v>
      </c>
    </row>
    <row r="388" spans="2:48">
      <c r="B388" s="128">
        <v>23</v>
      </c>
      <c r="C388" s="13" t="s">
        <v>62</v>
      </c>
      <c r="D388" s="19">
        <v>1282.2956699999997</v>
      </c>
      <c r="E388" s="14">
        <v>1282.2956699999997</v>
      </c>
      <c r="F388" s="14">
        <v>1282.2956699999997</v>
      </c>
      <c r="G388" s="14">
        <v>1282.2956699999997</v>
      </c>
      <c r="H388" s="14">
        <v>1282.2956699999997</v>
      </c>
      <c r="I388" s="14">
        <v>1282.2956699999997</v>
      </c>
      <c r="J388" s="14">
        <v>1282.2956699999997</v>
      </c>
      <c r="K388" s="14">
        <v>1282.2956699999997</v>
      </c>
      <c r="L388" s="14">
        <v>1282.2956699999997</v>
      </c>
      <c r="M388" s="14">
        <v>1282.2956699999997</v>
      </c>
      <c r="N388" s="14">
        <v>1282.2956699999997</v>
      </c>
      <c r="O388" s="14">
        <v>1282.2956699999997</v>
      </c>
      <c r="P388" s="14">
        <v>1282.2956699999997</v>
      </c>
      <c r="Q388" s="14">
        <v>1282.2956699999997</v>
      </c>
      <c r="R388" s="14">
        <v>1282.2956699999997</v>
      </c>
      <c r="S388" s="14">
        <v>1282.2956699999997</v>
      </c>
      <c r="T388" s="14">
        <v>1282.2956699999997</v>
      </c>
      <c r="U388" s="14">
        <v>1282.2956699999997</v>
      </c>
      <c r="V388" s="14">
        <v>1282.2956699999997</v>
      </c>
      <c r="W388" s="14">
        <v>1282.2956699999997</v>
      </c>
      <c r="X388" s="14">
        <v>1282.2956699999997</v>
      </c>
      <c r="Z388" s="128">
        <v>23</v>
      </c>
      <c r="AA388" s="13" t="s">
        <v>62</v>
      </c>
      <c r="AB388" s="19">
        <v>1294.8613004090009</v>
      </c>
      <c r="AC388" s="14">
        <v>1294.8613004090009</v>
      </c>
      <c r="AD388" s="14">
        <v>1294.8613004090009</v>
      </c>
      <c r="AE388" s="14">
        <v>1294.8613004090009</v>
      </c>
      <c r="AF388" s="14">
        <v>1294.8613004090009</v>
      </c>
      <c r="AG388" s="14">
        <v>1294.8613004090009</v>
      </c>
      <c r="AH388" s="14">
        <v>1294.8613004090009</v>
      </c>
      <c r="AI388" s="14">
        <v>1294.8613004090009</v>
      </c>
      <c r="AJ388" s="14">
        <v>1294.8613004090009</v>
      </c>
      <c r="AK388" s="14">
        <v>1294.8613004090009</v>
      </c>
      <c r="AL388" s="14">
        <v>1294.8613004090009</v>
      </c>
      <c r="AM388" s="14">
        <v>1294.8613004090009</v>
      </c>
      <c r="AN388" s="14">
        <v>1294.8613004090009</v>
      </c>
      <c r="AO388" s="14">
        <v>1294.8613004090009</v>
      </c>
      <c r="AP388" s="14">
        <v>1294.8613004090009</v>
      </c>
      <c r="AQ388" s="14">
        <v>1294.8613004090009</v>
      </c>
      <c r="AR388" s="14">
        <v>1294.8613004090009</v>
      </c>
      <c r="AS388" s="14">
        <v>1294.8613004090009</v>
      </c>
      <c r="AT388" s="14">
        <v>1294.8613004090009</v>
      </c>
      <c r="AU388" s="14">
        <v>1294.8613004090009</v>
      </c>
      <c r="AV388" s="14">
        <v>1294.8613004090009</v>
      </c>
    </row>
    <row r="389" spans="2:48">
      <c r="B389" s="128">
        <v>26</v>
      </c>
      <c r="C389" s="13" t="s">
        <v>63</v>
      </c>
      <c r="D389" s="19">
        <v>0</v>
      </c>
      <c r="E389" s="14">
        <v>0</v>
      </c>
      <c r="F389" s="14">
        <v>0</v>
      </c>
      <c r="G389" s="14">
        <v>0</v>
      </c>
      <c r="H389" s="14">
        <v>0</v>
      </c>
      <c r="I389" s="14">
        <v>0</v>
      </c>
      <c r="J389" s="14">
        <v>0</v>
      </c>
      <c r="K389" s="14">
        <v>0</v>
      </c>
      <c r="L389" s="14">
        <v>0</v>
      </c>
      <c r="M389" s="14">
        <v>0</v>
      </c>
      <c r="N389" s="14">
        <v>0</v>
      </c>
      <c r="O389" s="14">
        <v>0</v>
      </c>
      <c r="P389" s="14">
        <v>0</v>
      </c>
      <c r="Q389" s="14">
        <v>0</v>
      </c>
      <c r="R389" s="14">
        <v>0</v>
      </c>
      <c r="S389" s="14">
        <v>0</v>
      </c>
      <c r="T389" s="14">
        <v>0</v>
      </c>
      <c r="U389" s="14">
        <v>0</v>
      </c>
      <c r="V389" s="14">
        <v>0</v>
      </c>
      <c r="W389" s="14">
        <v>0</v>
      </c>
      <c r="X389" s="14">
        <v>0</v>
      </c>
      <c r="Z389" s="128">
        <v>26</v>
      </c>
      <c r="AA389" s="13" t="s">
        <v>63</v>
      </c>
      <c r="AB389" s="19">
        <v>0</v>
      </c>
      <c r="AC389" s="14">
        <v>0</v>
      </c>
      <c r="AD389" s="14">
        <v>0</v>
      </c>
      <c r="AE389" s="14">
        <v>0</v>
      </c>
      <c r="AF389" s="14">
        <v>0</v>
      </c>
      <c r="AG389" s="14">
        <v>0</v>
      </c>
      <c r="AH389" s="14">
        <v>0</v>
      </c>
      <c r="AI389" s="14">
        <v>0</v>
      </c>
      <c r="AJ389" s="14">
        <v>0</v>
      </c>
      <c r="AK389" s="14">
        <v>0</v>
      </c>
      <c r="AL389" s="14">
        <v>0</v>
      </c>
      <c r="AM389" s="14">
        <v>0</v>
      </c>
      <c r="AN389" s="14">
        <v>0</v>
      </c>
      <c r="AO389" s="14">
        <v>0</v>
      </c>
      <c r="AP389" s="14">
        <v>0</v>
      </c>
      <c r="AQ389" s="14">
        <v>0</v>
      </c>
      <c r="AR389" s="14">
        <v>0</v>
      </c>
      <c r="AS389" s="14">
        <v>0</v>
      </c>
      <c r="AT389" s="14">
        <v>0</v>
      </c>
      <c r="AU389" s="14">
        <v>0</v>
      </c>
      <c r="AV389" s="14">
        <v>0</v>
      </c>
    </row>
    <row r="390" spans="2:48">
      <c r="B390" s="128">
        <v>28</v>
      </c>
      <c r="C390" s="13" t="s">
        <v>64</v>
      </c>
      <c r="D390" s="19">
        <v>1234.2141409090907</v>
      </c>
      <c r="E390" s="14">
        <v>1234.2141409090907</v>
      </c>
      <c r="F390" s="14">
        <v>1234.2141409090907</v>
      </c>
      <c r="G390" s="14">
        <v>1234.2141409090907</v>
      </c>
      <c r="H390" s="14">
        <v>1234.2141409090907</v>
      </c>
      <c r="I390" s="14">
        <v>1234.2141409090907</v>
      </c>
      <c r="J390" s="14">
        <v>1234.2141409090907</v>
      </c>
      <c r="K390" s="14">
        <v>1234.2141409090907</v>
      </c>
      <c r="L390" s="14">
        <v>1234.2141409090907</v>
      </c>
      <c r="M390" s="14">
        <v>1234.2141409090907</v>
      </c>
      <c r="N390" s="14">
        <v>1234.2141409090907</v>
      </c>
      <c r="O390" s="14">
        <v>1234.2141409090907</v>
      </c>
      <c r="P390" s="14">
        <v>1234.2141409090907</v>
      </c>
      <c r="Q390" s="14">
        <v>1234.2141409090907</v>
      </c>
      <c r="R390" s="14">
        <v>1234.2141409090907</v>
      </c>
      <c r="S390" s="14">
        <v>1234.2141409090907</v>
      </c>
      <c r="T390" s="14">
        <v>1234.2141409090907</v>
      </c>
      <c r="U390" s="14">
        <v>1234.2141409090907</v>
      </c>
      <c r="V390" s="14">
        <v>1234.2141409090907</v>
      </c>
      <c r="W390" s="14">
        <v>1234.2141409090907</v>
      </c>
      <c r="X390" s="14">
        <v>1234.2141409090907</v>
      </c>
      <c r="Z390" s="128">
        <v>28</v>
      </c>
      <c r="AA390" s="13" t="s">
        <v>64</v>
      </c>
      <c r="AB390" s="19">
        <v>1251.2216117708181</v>
      </c>
      <c r="AC390" s="14">
        <v>1251.2216117708181</v>
      </c>
      <c r="AD390" s="14">
        <v>1251.2216117708181</v>
      </c>
      <c r="AE390" s="14">
        <v>1251.2216117708181</v>
      </c>
      <c r="AF390" s="14">
        <v>1251.2216117708181</v>
      </c>
      <c r="AG390" s="14">
        <v>1251.2216117708181</v>
      </c>
      <c r="AH390" s="14">
        <v>1251.2216117708181</v>
      </c>
      <c r="AI390" s="14">
        <v>1251.2216117708181</v>
      </c>
      <c r="AJ390" s="14">
        <v>1251.2216117708181</v>
      </c>
      <c r="AK390" s="14">
        <v>1251.2216117708181</v>
      </c>
      <c r="AL390" s="14">
        <v>1251.2216117708181</v>
      </c>
      <c r="AM390" s="14">
        <v>1251.2216117708181</v>
      </c>
      <c r="AN390" s="14">
        <v>1251.2216117708181</v>
      </c>
      <c r="AO390" s="14">
        <v>1251.2216117708181</v>
      </c>
      <c r="AP390" s="14">
        <v>1251.2216117708181</v>
      </c>
      <c r="AQ390" s="14">
        <v>1251.2216117708181</v>
      </c>
      <c r="AR390" s="14">
        <v>1251.2216117708181</v>
      </c>
      <c r="AS390" s="14">
        <v>1251.2216117708181</v>
      </c>
      <c r="AT390" s="14">
        <v>1251.2216117708181</v>
      </c>
      <c r="AU390" s="14">
        <v>1251.2216117708181</v>
      </c>
      <c r="AV390" s="14">
        <v>1251.2216117708181</v>
      </c>
    </row>
    <row r="391" spans="2:48">
      <c r="B391" s="128">
        <v>29</v>
      </c>
      <c r="C391" s="13" t="s">
        <v>65</v>
      </c>
      <c r="D391" s="19">
        <v>754.77510000000029</v>
      </c>
      <c r="E391" s="14">
        <v>763.3383</v>
      </c>
      <c r="F391" s="14">
        <v>771.90149999999994</v>
      </c>
      <c r="G391" s="14">
        <v>780.46470000000022</v>
      </c>
      <c r="H391" s="14">
        <v>789.02789999999993</v>
      </c>
      <c r="I391" s="14">
        <v>797.59109999999998</v>
      </c>
      <c r="J391" s="14">
        <v>806.15429999999992</v>
      </c>
      <c r="K391" s="14">
        <v>814.7175000000002</v>
      </c>
      <c r="L391" s="14">
        <v>823.28070000000037</v>
      </c>
      <c r="M391" s="14">
        <v>831.84390000000008</v>
      </c>
      <c r="N391" s="14">
        <v>840.40710000000013</v>
      </c>
      <c r="O391" s="14">
        <v>848.97030000000007</v>
      </c>
      <c r="P391" s="14">
        <v>857.53349999999989</v>
      </c>
      <c r="Q391" s="14">
        <v>866.0967000000004</v>
      </c>
      <c r="R391" s="14">
        <v>874.65990000000045</v>
      </c>
      <c r="S391" s="14">
        <v>883.22310000000016</v>
      </c>
      <c r="T391" s="14">
        <v>891.7863000000001</v>
      </c>
      <c r="U391" s="14">
        <v>900.34950000000003</v>
      </c>
      <c r="V391" s="14">
        <v>908.91270000000031</v>
      </c>
      <c r="W391" s="14">
        <v>917.47590000000048</v>
      </c>
      <c r="X391" s="14">
        <v>926.03910000000019</v>
      </c>
      <c r="Z391" s="128">
        <v>29</v>
      </c>
      <c r="AA391" s="13" t="s">
        <v>65</v>
      </c>
      <c r="AB391" s="19">
        <v>778.36936962599998</v>
      </c>
      <c r="AC391" s="14">
        <v>787.20025525799986</v>
      </c>
      <c r="AD391" s="14">
        <v>796.03114088999996</v>
      </c>
      <c r="AE391" s="14">
        <v>804.86202652200018</v>
      </c>
      <c r="AF391" s="14">
        <v>813.69291215399983</v>
      </c>
      <c r="AG391" s="14">
        <v>822.52379778600016</v>
      </c>
      <c r="AH391" s="14">
        <v>831.35468341800004</v>
      </c>
      <c r="AI391" s="14">
        <v>840.18556905000014</v>
      </c>
      <c r="AJ391" s="14">
        <v>849.01645468200013</v>
      </c>
      <c r="AK391" s="14">
        <v>857.84734031400035</v>
      </c>
      <c r="AL391" s="14">
        <v>866.67822594599988</v>
      </c>
      <c r="AM391" s="14">
        <v>875.50911157800033</v>
      </c>
      <c r="AN391" s="14">
        <v>884.33999721000021</v>
      </c>
      <c r="AO391" s="14">
        <v>893.17088284200031</v>
      </c>
      <c r="AP391" s="14">
        <v>902.00176847400041</v>
      </c>
      <c r="AQ391" s="14">
        <v>910.8326541060004</v>
      </c>
      <c r="AR391" s="14">
        <v>919.66353973800017</v>
      </c>
      <c r="AS391" s="14">
        <v>928.49442537000016</v>
      </c>
      <c r="AT391" s="14">
        <v>937.32531100200026</v>
      </c>
      <c r="AU391" s="14">
        <v>946.15619663400014</v>
      </c>
      <c r="AV391" s="14">
        <v>954.98708226600036</v>
      </c>
    </row>
    <row r="392" spans="2:48">
      <c r="B392" s="128">
        <v>31</v>
      </c>
      <c r="C392" s="13" t="s">
        <v>66</v>
      </c>
      <c r="D392" s="19">
        <v>1175.1825596969688</v>
      </c>
      <c r="E392" s="14">
        <v>1175.1825596969688</v>
      </c>
      <c r="F392" s="14">
        <v>1175.1825596969688</v>
      </c>
      <c r="G392" s="14">
        <v>1175.1825596969688</v>
      </c>
      <c r="H392" s="14">
        <v>1175.1825596969688</v>
      </c>
      <c r="I392" s="14">
        <v>1175.1825596969688</v>
      </c>
      <c r="J392" s="14">
        <v>1175.1825596969688</v>
      </c>
      <c r="K392" s="14">
        <v>1175.1825596969688</v>
      </c>
      <c r="L392" s="14">
        <v>1175.1825596969688</v>
      </c>
      <c r="M392" s="14">
        <v>1175.1825596969688</v>
      </c>
      <c r="N392" s="14">
        <v>1175.1825596969688</v>
      </c>
      <c r="O392" s="14">
        <v>1175.1825596969688</v>
      </c>
      <c r="P392" s="14">
        <v>1175.1825596969688</v>
      </c>
      <c r="Q392" s="14">
        <v>1175.1825596969688</v>
      </c>
      <c r="R392" s="14">
        <v>1175.1825596969688</v>
      </c>
      <c r="S392" s="14">
        <v>1175.1825596969688</v>
      </c>
      <c r="T392" s="14">
        <v>1175.1825596969688</v>
      </c>
      <c r="U392" s="14">
        <v>1175.1825596969688</v>
      </c>
      <c r="V392" s="14">
        <v>1175.1825596969688</v>
      </c>
      <c r="W392" s="14">
        <v>1175.1825596969688</v>
      </c>
      <c r="X392" s="14">
        <v>1175.1825596969688</v>
      </c>
      <c r="Z392" s="128">
        <v>31</v>
      </c>
      <c r="AA392" s="13" t="s">
        <v>66</v>
      </c>
      <c r="AB392" s="19">
        <v>1218.5702998009817</v>
      </c>
      <c r="AC392" s="14">
        <v>1218.5702998009817</v>
      </c>
      <c r="AD392" s="14">
        <v>1218.5702998009817</v>
      </c>
      <c r="AE392" s="14">
        <v>1218.5702998009817</v>
      </c>
      <c r="AF392" s="14">
        <v>1218.5702998009817</v>
      </c>
      <c r="AG392" s="14">
        <v>1218.5702998009817</v>
      </c>
      <c r="AH392" s="14">
        <v>1218.5702998009817</v>
      </c>
      <c r="AI392" s="14">
        <v>1218.5702998009817</v>
      </c>
      <c r="AJ392" s="14">
        <v>1218.5702998009817</v>
      </c>
      <c r="AK392" s="14">
        <v>1218.5702998009817</v>
      </c>
      <c r="AL392" s="14">
        <v>1218.5702998009817</v>
      </c>
      <c r="AM392" s="14">
        <v>1218.5702998009817</v>
      </c>
      <c r="AN392" s="14">
        <v>1218.5702998009817</v>
      </c>
      <c r="AO392" s="14">
        <v>1218.5702998009817</v>
      </c>
      <c r="AP392" s="14">
        <v>1218.5702998009817</v>
      </c>
      <c r="AQ392" s="14">
        <v>1218.5702998009817</v>
      </c>
      <c r="AR392" s="14">
        <v>1218.5702998009817</v>
      </c>
      <c r="AS392" s="14">
        <v>1218.5702998009817</v>
      </c>
      <c r="AT392" s="14">
        <v>1218.5702998009817</v>
      </c>
      <c r="AU392" s="14">
        <v>1218.5702998009817</v>
      </c>
      <c r="AV392" s="14">
        <v>1218.5702998009817</v>
      </c>
    </row>
    <row r="393" spans="2:48">
      <c r="B393" s="128">
        <v>32</v>
      </c>
      <c r="C393" s="13" t="s">
        <v>67</v>
      </c>
      <c r="D393" s="19">
        <v>869.99753549783509</v>
      </c>
      <c r="E393" s="14">
        <v>869.99753549783509</v>
      </c>
      <c r="F393" s="14">
        <v>869.99753549783509</v>
      </c>
      <c r="G393" s="14">
        <v>869.99753549783509</v>
      </c>
      <c r="H393" s="14">
        <v>869.99753549783509</v>
      </c>
      <c r="I393" s="14">
        <v>869.99753549783509</v>
      </c>
      <c r="J393" s="14">
        <v>869.99753549783509</v>
      </c>
      <c r="K393" s="14">
        <v>869.99753549783509</v>
      </c>
      <c r="L393" s="14">
        <v>869.99753549783509</v>
      </c>
      <c r="M393" s="14">
        <v>869.99753549783509</v>
      </c>
      <c r="N393" s="14">
        <v>869.99753549783509</v>
      </c>
      <c r="O393" s="14">
        <v>869.99753549783509</v>
      </c>
      <c r="P393" s="14">
        <v>869.99753549783509</v>
      </c>
      <c r="Q393" s="14">
        <v>869.99753549783509</v>
      </c>
      <c r="R393" s="14">
        <v>869.99753549783509</v>
      </c>
      <c r="S393" s="14">
        <v>869.99753549783509</v>
      </c>
      <c r="T393" s="14">
        <v>869.99753549783509</v>
      </c>
      <c r="U393" s="14">
        <v>869.99753549783509</v>
      </c>
      <c r="V393" s="14">
        <v>869.99753549783509</v>
      </c>
      <c r="W393" s="14">
        <v>869.99753549783509</v>
      </c>
      <c r="X393" s="14">
        <v>869.99753549783509</v>
      </c>
      <c r="Z393" s="128">
        <v>32</v>
      </c>
      <c r="AA393" s="13" t="s">
        <v>67</v>
      </c>
      <c r="AB393" s="19">
        <v>902.11784450841571</v>
      </c>
      <c r="AC393" s="14">
        <v>902.11784450841571</v>
      </c>
      <c r="AD393" s="14">
        <v>902.11784450841571</v>
      </c>
      <c r="AE393" s="14">
        <v>902.11784450841571</v>
      </c>
      <c r="AF393" s="14">
        <v>902.11784450841571</v>
      </c>
      <c r="AG393" s="14">
        <v>902.11784450841571</v>
      </c>
      <c r="AH393" s="14">
        <v>902.11784450841571</v>
      </c>
      <c r="AI393" s="14">
        <v>902.11784450841571</v>
      </c>
      <c r="AJ393" s="14">
        <v>902.11784450841571</v>
      </c>
      <c r="AK393" s="14">
        <v>902.11784450841571</v>
      </c>
      <c r="AL393" s="14">
        <v>902.11784450841571</v>
      </c>
      <c r="AM393" s="14">
        <v>902.11784450841571</v>
      </c>
      <c r="AN393" s="14">
        <v>902.11784450841571</v>
      </c>
      <c r="AO393" s="14">
        <v>902.11784450841571</v>
      </c>
      <c r="AP393" s="14">
        <v>902.11784450841571</v>
      </c>
      <c r="AQ393" s="14">
        <v>902.11784450841571</v>
      </c>
      <c r="AR393" s="14">
        <v>902.11784450841571</v>
      </c>
      <c r="AS393" s="14">
        <v>902.11784450841571</v>
      </c>
      <c r="AT393" s="14">
        <v>902.11784450841571</v>
      </c>
      <c r="AU393" s="14">
        <v>902.11784450841571</v>
      </c>
      <c r="AV393" s="14">
        <v>902.11784450841571</v>
      </c>
    </row>
    <row r="394" spans="2:48">
      <c r="B394" s="128">
        <v>33</v>
      </c>
      <c r="C394" s="13" t="s">
        <v>68</v>
      </c>
      <c r="D394" s="19">
        <v>1241.6697170745647</v>
      </c>
      <c r="E394" s="14">
        <v>1428.9245766986414</v>
      </c>
      <c r="F394" s="14">
        <v>1659.9122746811147</v>
      </c>
      <c r="G394" s="14">
        <v>1946.1070864149635</v>
      </c>
      <c r="H394" s="14">
        <v>2302.4557180228517</v>
      </c>
      <c r="I394" s="14">
        <v>2748.5250002733042</v>
      </c>
      <c r="J394" s="14">
        <v>3310.0629413760521</v>
      </c>
      <c r="K394" s="14">
        <v>4021.1325292298006</v>
      </c>
      <c r="L394" s="14">
        <v>4927.0431487641845</v>
      </c>
      <c r="M394" s="14">
        <v>5989.8575148472446</v>
      </c>
      <c r="N394" s="14">
        <v>7224.3665523134077</v>
      </c>
      <c r="O394" s="14">
        <v>8643.6520892137196</v>
      </c>
      <c r="P394" s="14">
        <v>10258.175109200138</v>
      </c>
      <c r="Q394" s="14">
        <v>12074.784098754299</v>
      </c>
      <c r="R394" s="14">
        <v>14095.684298004009</v>
      </c>
      <c r="S394" s="14">
        <v>16317.42084408369</v>
      </c>
      <c r="T394" s="14">
        <v>18729.939563000451</v>
      </c>
      <c r="U394" s="14">
        <v>21315.797221965222</v>
      </c>
      <c r="V394" s="14">
        <v>24049.597071648826</v>
      </c>
      <c r="W394" s="14">
        <v>26897.724269179609</v>
      </c>
      <c r="X394" s="14">
        <v>29818.448328810937</v>
      </c>
      <c r="Z394" s="128">
        <v>33</v>
      </c>
      <c r="AA394" s="13" t="s">
        <v>68</v>
      </c>
      <c r="AB394" s="19">
        <v>1283.004901955976</v>
      </c>
      <c r="AC394" s="14">
        <v>1476.4934758569379</v>
      </c>
      <c r="AD394" s="14">
        <v>1715.1707543052494</v>
      </c>
      <c r="AE394" s="14">
        <v>2010.8929913217182</v>
      </c>
      <c r="AF394" s="14">
        <v>2379.1044688758325</v>
      </c>
      <c r="AG394" s="14">
        <v>2840.0233975324027</v>
      </c>
      <c r="AH394" s="14">
        <v>3420.2549366944595</v>
      </c>
      <c r="AI394" s="14">
        <v>4154.9960311278601</v>
      </c>
      <c r="AJ394" s="14">
        <v>5091.0644151865417</v>
      </c>
      <c r="AK394" s="14">
        <v>6189.2598715165104</v>
      </c>
      <c r="AL394" s="14">
        <v>7464.8657148399216</v>
      </c>
      <c r="AM394" s="14">
        <v>8931.3992672636414</v>
      </c>
      <c r="AN394" s="14">
        <v>10599.669758585409</v>
      </c>
      <c r="AO394" s="14">
        <v>12476.75366140183</v>
      </c>
      <c r="AP394" s="14">
        <v>14564.929628284563</v>
      </c>
      <c r="AQ394" s="14">
        <v>16860.627783983236</v>
      </c>
      <c r="AR394" s="14">
        <v>19353.459251052736</v>
      </c>
      <c r="AS394" s="14">
        <v>22025.400111484443</v>
      </c>
      <c r="AT394" s="14">
        <v>24850.208158164016</v>
      </c>
      <c r="AU394" s="14">
        <v>27793.149510100618</v>
      </c>
      <c r="AV394" s="14">
        <v>30811.104473677056</v>
      </c>
    </row>
    <row r="395" spans="2:48">
      <c r="B395" s="128">
        <v>34</v>
      </c>
      <c r="C395" s="13" t="s">
        <v>69</v>
      </c>
      <c r="D395" s="19">
        <v>98.911720039682493</v>
      </c>
      <c r="E395" s="14">
        <v>106.18162349419232</v>
      </c>
      <c r="F395" s="14">
        <v>114.02243448353742</v>
      </c>
      <c r="G395" s="14">
        <v>121.61996002429096</v>
      </c>
      <c r="H395" s="14">
        <v>129.17882067077278</v>
      </c>
      <c r="I395" s="14">
        <v>136.61171149835695</v>
      </c>
      <c r="J395" s="14">
        <v>143.91619136082195</v>
      </c>
      <c r="K395" s="14">
        <v>151.11463910507567</v>
      </c>
      <c r="L395" s="14">
        <v>158.20727174915598</v>
      </c>
      <c r="M395" s="14">
        <v>165.20234703791351</v>
      </c>
      <c r="N395" s="14">
        <v>172.04099970160377</v>
      </c>
      <c r="O395" s="14">
        <v>178.75197575724414</v>
      </c>
      <c r="P395" s="14">
        <v>185.42108092414225</v>
      </c>
      <c r="Q395" s="14">
        <v>191.93559271366297</v>
      </c>
      <c r="R395" s="14">
        <v>198.44516554004502</v>
      </c>
      <c r="S395" s="14">
        <v>204.98282685672356</v>
      </c>
      <c r="T395" s="14">
        <v>211.52267605402631</v>
      </c>
      <c r="U395" s="14">
        <v>218.06252525132882</v>
      </c>
      <c r="V395" s="14">
        <v>224.60237444863159</v>
      </c>
      <c r="W395" s="14">
        <v>231.14222364593445</v>
      </c>
      <c r="X395" s="14">
        <v>237.68207284323739</v>
      </c>
      <c r="Z395" s="128">
        <v>34</v>
      </c>
      <c r="AA395" s="13" t="s">
        <v>69</v>
      </c>
      <c r="AB395" s="19">
        <v>102.20449119980357</v>
      </c>
      <c r="AC395" s="14">
        <v>109.71640974031394</v>
      </c>
      <c r="AD395" s="14">
        <v>117.81824132749436</v>
      </c>
      <c r="AE395" s="14">
        <v>125.66868849349964</v>
      </c>
      <c r="AF395" s="14">
        <v>133.47918361090282</v>
      </c>
      <c r="AG395" s="14">
        <v>141.15951537413724</v>
      </c>
      <c r="AH395" s="14">
        <v>148.70716137122358</v>
      </c>
      <c r="AI395" s="14">
        <v>156.14524544088377</v>
      </c>
      <c r="AJ395" s="14">
        <v>163.47399182568537</v>
      </c>
      <c r="AK395" s="14">
        <v>170.70193317080575</v>
      </c>
      <c r="AL395" s="14">
        <v>177.76824458166993</v>
      </c>
      <c r="AM395" s="14">
        <v>184.70262903020267</v>
      </c>
      <c r="AN395" s="14">
        <v>191.59374870810692</v>
      </c>
      <c r="AO395" s="14">
        <v>198.32512859510081</v>
      </c>
      <c r="AP395" s="14">
        <v>205.05140510087301</v>
      </c>
      <c r="AQ395" s="14">
        <v>211.80670516278377</v>
      </c>
      <c r="AR395" s="14">
        <v>218.56426593986492</v>
      </c>
      <c r="AS395" s="14">
        <v>225.32182671694551</v>
      </c>
      <c r="AT395" s="14">
        <v>232.07938749402652</v>
      </c>
      <c r="AU395" s="14">
        <v>238.83694827110764</v>
      </c>
      <c r="AV395" s="14">
        <v>245.59450904818866</v>
      </c>
    </row>
    <row r="396" spans="2:48">
      <c r="B396" s="128">
        <v>35</v>
      </c>
      <c r="C396" s="3" t="s">
        <v>70</v>
      </c>
      <c r="D396" s="19">
        <v>0</v>
      </c>
      <c r="E396" s="14">
        <v>0</v>
      </c>
      <c r="F396" s="14">
        <v>0</v>
      </c>
      <c r="G396" s="14">
        <v>0</v>
      </c>
      <c r="H396" s="14">
        <v>0</v>
      </c>
      <c r="I396" s="14">
        <v>0</v>
      </c>
      <c r="J396" s="14">
        <v>0</v>
      </c>
      <c r="K396" s="14">
        <v>0</v>
      </c>
      <c r="L396" s="14">
        <v>0</v>
      </c>
      <c r="M396" s="14">
        <v>0</v>
      </c>
      <c r="N396" s="14">
        <v>0</v>
      </c>
      <c r="O396" s="14">
        <v>0</v>
      </c>
      <c r="P396" s="14">
        <v>0</v>
      </c>
      <c r="Q396" s="14">
        <v>0</v>
      </c>
      <c r="R396" s="14">
        <v>0</v>
      </c>
      <c r="S396" s="14">
        <v>0</v>
      </c>
      <c r="T396" s="14">
        <v>0</v>
      </c>
      <c r="U396" s="14">
        <v>0</v>
      </c>
      <c r="V396" s="14">
        <v>0</v>
      </c>
      <c r="W396" s="14">
        <v>0</v>
      </c>
      <c r="X396" s="14">
        <v>0</v>
      </c>
      <c r="Z396" s="128">
        <v>35</v>
      </c>
      <c r="AA396" s="3" t="s">
        <v>70</v>
      </c>
      <c r="AB396" s="19">
        <v>0</v>
      </c>
      <c r="AC396" s="14">
        <v>0</v>
      </c>
      <c r="AD396" s="14">
        <v>0</v>
      </c>
      <c r="AE396" s="14">
        <v>0</v>
      </c>
      <c r="AF396" s="14">
        <v>0</v>
      </c>
      <c r="AG396" s="14">
        <v>0</v>
      </c>
      <c r="AH396" s="14">
        <v>0</v>
      </c>
      <c r="AI396" s="14">
        <v>0</v>
      </c>
      <c r="AJ396" s="14">
        <v>0</v>
      </c>
      <c r="AK396" s="14">
        <v>0</v>
      </c>
      <c r="AL396" s="14">
        <v>0</v>
      </c>
      <c r="AM396" s="14">
        <v>0</v>
      </c>
      <c r="AN396" s="14">
        <v>0</v>
      </c>
      <c r="AO396" s="14">
        <v>0</v>
      </c>
      <c r="AP396" s="14">
        <v>0</v>
      </c>
      <c r="AQ396" s="14">
        <v>0</v>
      </c>
      <c r="AR396" s="14">
        <v>0</v>
      </c>
      <c r="AS396" s="14">
        <v>0</v>
      </c>
      <c r="AT396" s="14">
        <v>0</v>
      </c>
      <c r="AU396" s="14">
        <v>0</v>
      </c>
      <c r="AV396" s="14">
        <v>0</v>
      </c>
    </row>
    <row r="397" spans="2:48">
      <c r="B397" s="128">
        <v>36</v>
      </c>
      <c r="C397" s="13" t="s">
        <v>71</v>
      </c>
      <c r="D397" s="19">
        <v>38.014150000000008</v>
      </c>
      <c r="E397" s="14">
        <v>47.517687500000001</v>
      </c>
      <c r="F397" s="14">
        <v>59.397109374999992</v>
      </c>
      <c r="G397" s="14">
        <v>74.246386718750003</v>
      </c>
      <c r="H397" s="14">
        <v>92.8079833984375</v>
      </c>
      <c r="I397" s="14">
        <v>116.00997924804688</v>
      </c>
      <c r="J397" s="14">
        <v>145.01247406005859</v>
      </c>
      <c r="K397" s="14">
        <v>181.26559257507324</v>
      </c>
      <c r="L397" s="14">
        <v>226.58199071884155</v>
      </c>
      <c r="M397" s="14">
        <v>283.22748839855194</v>
      </c>
      <c r="N397" s="14">
        <v>354.03436049818993</v>
      </c>
      <c r="O397" s="14">
        <v>442.54295062273741</v>
      </c>
      <c r="P397" s="14">
        <v>553.17868827842176</v>
      </c>
      <c r="Q397" s="14">
        <v>691.4733603480272</v>
      </c>
      <c r="R397" s="14">
        <v>864.341700435034</v>
      </c>
      <c r="S397" s="14">
        <v>1080.4271255437925</v>
      </c>
      <c r="T397" s="14">
        <v>1350.5339069297406</v>
      </c>
      <c r="U397" s="14">
        <v>1688.1673836621758</v>
      </c>
      <c r="V397" s="14">
        <v>2110.2092295777206</v>
      </c>
      <c r="W397" s="14">
        <v>2637.7615369721489</v>
      </c>
      <c r="X397" s="14">
        <v>3297.2019212151877</v>
      </c>
      <c r="Z397" s="128">
        <v>36</v>
      </c>
      <c r="AA397" s="13" t="s">
        <v>71</v>
      </c>
      <c r="AB397" s="19">
        <v>38.382887255</v>
      </c>
      <c r="AC397" s="14">
        <v>47.978609068750018</v>
      </c>
      <c r="AD397" s="14">
        <v>59.973261335937536</v>
      </c>
      <c r="AE397" s="14">
        <v>74.966576669921878</v>
      </c>
      <c r="AF397" s="14">
        <v>93.708220837402365</v>
      </c>
      <c r="AG397" s="14">
        <v>117.13527604675298</v>
      </c>
      <c r="AH397" s="14">
        <v>146.41909505844117</v>
      </c>
      <c r="AI397" s="14">
        <v>183.02386882305146</v>
      </c>
      <c r="AJ397" s="14">
        <v>228.77983602881437</v>
      </c>
      <c r="AK397" s="14">
        <v>285.97479503601801</v>
      </c>
      <c r="AL397" s="14">
        <v>357.46849379502237</v>
      </c>
      <c r="AM397" s="14">
        <v>446.83561724377807</v>
      </c>
      <c r="AN397" s="14">
        <v>558.54452155472268</v>
      </c>
      <c r="AO397" s="14">
        <v>698.18065194340306</v>
      </c>
      <c r="AP397" s="14">
        <v>872.72581492925406</v>
      </c>
      <c r="AQ397" s="14">
        <v>1090.9072686615677</v>
      </c>
      <c r="AR397" s="14">
        <v>1363.6340858269596</v>
      </c>
      <c r="AS397" s="14">
        <v>1704.5426072837001</v>
      </c>
      <c r="AT397" s="14">
        <v>2130.6782591046244</v>
      </c>
      <c r="AU397" s="14">
        <v>2663.3478238807802</v>
      </c>
      <c r="AV397" s="14">
        <v>3329.1847798509766</v>
      </c>
    </row>
    <row r="398" spans="2:48">
      <c r="B398" s="128">
        <v>39</v>
      </c>
      <c r="C398" s="13" t="s">
        <v>72</v>
      </c>
      <c r="D398" s="19">
        <v>830.27033000000017</v>
      </c>
      <c r="E398" s="14">
        <v>830.27033000000017</v>
      </c>
      <c r="F398" s="14">
        <v>830.27033000000017</v>
      </c>
      <c r="G398" s="14">
        <v>830.27033000000017</v>
      </c>
      <c r="H398" s="14">
        <v>830.27033000000017</v>
      </c>
      <c r="I398" s="14">
        <v>830.27033000000017</v>
      </c>
      <c r="J398" s="14">
        <v>830.27033000000017</v>
      </c>
      <c r="K398" s="14">
        <v>830.27033000000017</v>
      </c>
      <c r="L398" s="14">
        <v>830.27033000000017</v>
      </c>
      <c r="M398" s="14">
        <v>830.27033000000017</v>
      </c>
      <c r="N398" s="14">
        <v>830.27033000000017</v>
      </c>
      <c r="O398" s="14">
        <v>830.27033000000017</v>
      </c>
      <c r="P398" s="14">
        <v>830.27033000000017</v>
      </c>
      <c r="Q398" s="14">
        <v>830.27033000000017</v>
      </c>
      <c r="R398" s="14">
        <v>830.27033000000017</v>
      </c>
      <c r="S398" s="14">
        <v>830.27033000000017</v>
      </c>
      <c r="T398" s="14">
        <v>830.27033000000017</v>
      </c>
      <c r="U398" s="14">
        <v>830.27033000000017</v>
      </c>
      <c r="V398" s="14">
        <v>830.27033000000017</v>
      </c>
      <c r="W398" s="14">
        <v>830.27033000000017</v>
      </c>
      <c r="X398" s="14">
        <v>830.27033000000017</v>
      </c>
      <c r="Z398" s="128">
        <v>39</v>
      </c>
      <c r="AA398" s="13" t="s">
        <v>72</v>
      </c>
      <c r="AB398" s="19">
        <v>838.32395220100011</v>
      </c>
      <c r="AC398" s="14">
        <v>838.32395220100011</v>
      </c>
      <c r="AD398" s="14">
        <v>838.32395220100011</v>
      </c>
      <c r="AE398" s="14">
        <v>838.32395220100011</v>
      </c>
      <c r="AF398" s="14">
        <v>838.32395220100011</v>
      </c>
      <c r="AG398" s="14">
        <v>838.32395220100011</v>
      </c>
      <c r="AH398" s="14">
        <v>838.32395220100011</v>
      </c>
      <c r="AI398" s="14">
        <v>838.32395220100011</v>
      </c>
      <c r="AJ398" s="14">
        <v>838.32395220100011</v>
      </c>
      <c r="AK398" s="14">
        <v>838.32395220100011</v>
      </c>
      <c r="AL398" s="14">
        <v>838.32395220100011</v>
      </c>
      <c r="AM398" s="14">
        <v>838.32395220100011</v>
      </c>
      <c r="AN398" s="14">
        <v>838.32395220100011</v>
      </c>
      <c r="AO398" s="14">
        <v>838.32395220100011</v>
      </c>
      <c r="AP398" s="14">
        <v>838.32395220100011</v>
      </c>
      <c r="AQ398" s="14">
        <v>838.32395220100011</v>
      </c>
      <c r="AR398" s="14">
        <v>838.32395220100011</v>
      </c>
      <c r="AS398" s="14">
        <v>838.32395220100011</v>
      </c>
      <c r="AT398" s="14">
        <v>838.32395220100011</v>
      </c>
      <c r="AU398" s="14">
        <v>838.32395220100011</v>
      </c>
      <c r="AV398" s="14">
        <v>838.32395220100011</v>
      </c>
    </row>
    <row r="399" spans="2:48">
      <c r="B399" s="128">
        <v>40</v>
      </c>
      <c r="C399" s="13" t="s">
        <v>73</v>
      </c>
      <c r="D399" s="19">
        <v>121.7264928</v>
      </c>
      <c r="E399" s="14">
        <v>122.94375772799997</v>
      </c>
      <c r="F399" s="14">
        <v>124.17319530527998</v>
      </c>
      <c r="G399" s="14">
        <v>125.41492725833278</v>
      </c>
      <c r="H399" s="14">
        <v>126.66907653091613</v>
      </c>
      <c r="I399" s="14">
        <v>127.93576729622528</v>
      </c>
      <c r="J399" s="14">
        <v>129.21512496918754</v>
      </c>
      <c r="K399" s="14">
        <v>130.50727621887941</v>
      </c>
      <c r="L399" s="14">
        <v>131.81234898106825</v>
      </c>
      <c r="M399" s="14">
        <v>133.13047247087891</v>
      </c>
      <c r="N399" s="14">
        <v>134.4617771955877</v>
      </c>
      <c r="O399" s="14">
        <v>135.80639496754355</v>
      </c>
      <c r="P399" s="14">
        <v>137.16445891721904</v>
      </c>
      <c r="Q399" s="14">
        <v>138.53610350639124</v>
      </c>
      <c r="R399" s="14">
        <v>139.92146454145509</v>
      </c>
      <c r="S399" s="14">
        <v>141.32067918686968</v>
      </c>
      <c r="T399" s="14">
        <v>142.73388597873836</v>
      </c>
      <c r="U399" s="14">
        <v>144.16122483852575</v>
      </c>
      <c r="V399" s="14">
        <v>145.60283708691102</v>
      </c>
      <c r="W399" s="14">
        <v>147.05886545778014</v>
      </c>
      <c r="X399" s="14">
        <v>148.52945411235794</v>
      </c>
      <c r="Z399" s="128">
        <v>40</v>
      </c>
      <c r="AA399" s="13" t="s">
        <v>73</v>
      </c>
      <c r="AB399" s="19">
        <v>123.72457201638126</v>
      </c>
      <c r="AC399" s="14">
        <v>124.96181773654506</v>
      </c>
      <c r="AD399" s="14">
        <v>126.21143591391052</v>
      </c>
      <c r="AE399" s="14">
        <v>127.47355027304963</v>
      </c>
      <c r="AF399" s="14">
        <v>128.74828577578015</v>
      </c>
      <c r="AG399" s="14">
        <v>130.03576863353797</v>
      </c>
      <c r="AH399" s="14">
        <v>131.33612631987333</v>
      </c>
      <c r="AI399" s="14">
        <v>132.6494875830721</v>
      </c>
      <c r="AJ399" s="14">
        <v>133.97598245890282</v>
      </c>
      <c r="AK399" s="14">
        <v>135.3157422834918</v>
      </c>
      <c r="AL399" s="14">
        <v>136.66889970632673</v>
      </c>
      <c r="AM399" s="14">
        <v>138.03558870339006</v>
      </c>
      <c r="AN399" s="14">
        <v>139.41594459042392</v>
      </c>
      <c r="AO399" s="14">
        <v>140.81010403632817</v>
      </c>
      <c r="AP399" s="14">
        <v>142.21820507669145</v>
      </c>
      <c r="AQ399" s="14">
        <v>143.64038712745838</v>
      </c>
      <c r="AR399" s="14">
        <v>145.07679099873295</v>
      </c>
      <c r="AS399" s="14">
        <v>146.52755890872027</v>
      </c>
      <c r="AT399" s="14">
        <v>147.99283449780748</v>
      </c>
      <c r="AU399" s="14">
        <v>149.47276284278556</v>
      </c>
      <c r="AV399" s="14">
        <v>150.96749047121344</v>
      </c>
    </row>
    <row r="400" spans="2:48">
      <c r="B400" s="128">
        <v>45</v>
      </c>
      <c r="C400" s="13" t="s">
        <v>74</v>
      </c>
      <c r="D400" s="19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Z400" s="128">
        <v>45</v>
      </c>
      <c r="AA400" s="13" t="s">
        <v>74</v>
      </c>
      <c r="AB400" s="19"/>
      <c r="AC400" s="14"/>
      <c r="AD400" s="14"/>
      <c r="AE400" s="14"/>
      <c r="AF400" s="14"/>
      <c r="AG400" s="14"/>
      <c r="AH400" s="14"/>
      <c r="AI400" s="14"/>
      <c r="AJ400" s="14"/>
      <c r="AK400" s="14"/>
      <c r="AL400" s="14"/>
      <c r="AM400" s="14"/>
      <c r="AN400" s="14"/>
      <c r="AO400" s="14"/>
      <c r="AP400" s="14"/>
      <c r="AQ400" s="14"/>
      <c r="AR400" s="14"/>
      <c r="AS400" s="14"/>
      <c r="AT400" s="14"/>
      <c r="AU400" s="14"/>
      <c r="AV400" s="14"/>
    </row>
    <row r="401" spans="2:48" ht="13.5" thickBot="1">
      <c r="B401" s="128">
        <v>46</v>
      </c>
      <c r="C401" s="21" t="s">
        <v>89</v>
      </c>
      <c r="D401" s="19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Z401" s="128">
        <v>46</v>
      </c>
      <c r="AA401" s="21" t="s">
        <v>89</v>
      </c>
      <c r="AB401" s="19"/>
      <c r="AC401" s="14"/>
      <c r="AD401" s="14"/>
      <c r="AE401" s="14"/>
      <c r="AF401" s="14"/>
      <c r="AG401" s="14"/>
      <c r="AH401" s="14"/>
      <c r="AI401" s="14"/>
      <c r="AJ401" s="14"/>
      <c r="AK401" s="14"/>
      <c r="AL401" s="14"/>
      <c r="AM401" s="14"/>
      <c r="AN401" s="14"/>
      <c r="AO401" s="14"/>
      <c r="AP401" s="14"/>
      <c r="AQ401" s="14"/>
      <c r="AR401" s="14"/>
      <c r="AS401" s="14"/>
      <c r="AT401" s="14"/>
      <c r="AU401" s="14"/>
      <c r="AV401" s="14"/>
    </row>
    <row r="402" spans="2:48" ht="13.5" thickBot="1">
      <c r="B402" s="22"/>
      <c r="C402" s="23" t="s">
        <v>75</v>
      </c>
      <c r="D402" s="24">
        <f>+SUM(D378:D400)</f>
        <v>74209.525759227909</v>
      </c>
      <c r="E402" s="24">
        <f t="shared" ref="E402:X402" si="66">+SUM(E378:E400)</f>
        <v>76886.739346946502</v>
      </c>
      <c r="F402" s="24">
        <f t="shared" si="66"/>
        <v>77283.162923063952</v>
      </c>
      <c r="G402" s="24">
        <f t="shared" si="66"/>
        <v>77737.9469374826</v>
      </c>
      <c r="H402" s="24">
        <f t="shared" si="66"/>
        <v>78266.993592893414</v>
      </c>
      <c r="I402" s="24">
        <f t="shared" si="66"/>
        <v>78890.719074134628</v>
      </c>
      <c r="J402" s="24">
        <f t="shared" si="66"/>
        <v>79636.037797564029</v>
      </c>
      <c r="K402" s="24">
        <f t="shared" si="66"/>
        <v>80538.494177905552</v>
      </c>
      <c r="L402" s="24">
        <f t="shared" si="66"/>
        <v>81645.219573468377</v>
      </c>
      <c r="M402" s="24">
        <f t="shared" si="66"/>
        <v>82920.560057937662</v>
      </c>
      <c r="N402" s="24">
        <f t="shared" si="66"/>
        <v>84382.089431258384</v>
      </c>
      <c r="O402" s="24">
        <f t="shared" si="66"/>
        <v>86046.468264604686</v>
      </c>
      <c r="P402" s="24">
        <f t="shared" si="66"/>
        <v>87928.678622107094</v>
      </c>
      <c r="Q402" s="24">
        <f t="shared" si="66"/>
        <v>90040.998095468138</v>
      </c>
      <c r="R402" s="24">
        <f t="shared" si="66"/>
        <v>92392.706553132084</v>
      </c>
      <c r="S402" s="24">
        <f t="shared" si="66"/>
        <v>94989.036020437692</v>
      </c>
      <c r="T402" s="24">
        <f t="shared" si="66"/>
        <v>97830.721345287762</v>
      </c>
      <c r="U402" s="24">
        <f t="shared" si="66"/>
        <v>100913.83330897139</v>
      </c>
      <c r="V402" s="24">
        <f t="shared" si="66"/>
        <v>104229.86791474419</v>
      </c>
      <c r="W402" s="24">
        <f t="shared" si="66"/>
        <v>107766.32371094007</v>
      </c>
      <c r="X402" s="24">
        <f t="shared" si="66"/>
        <v>111392.65935064285</v>
      </c>
      <c r="Z402" s="22"/>
      <c r="AA402" s="23" t="s">
        <v>75</v>
      </c>
      <c r="AB402" s="24">
        <f>+SUM(AB378:AB400)</f>
        <v>76312.990689644561</v>
      </c>
      <c r="AC402" s="24">
        <f t="shared" ref="AC402:AV402" si="67">+SUM(AC378:AC400)</f>
        <v>79081.064474375846</v>
      </c>
      <c r="AD402" s="24">
        <f t="shared" si="67"/>
        <v>79488.221788998504</v>
      </c>
      <c r="AE402" s="24">
        <f t="shared" si="67"/>
        <v>79955.611041820317</v>
      </c>
      <c r="AF402" s="24">
        <f t="shared" si="67"/>
        <v>80499.646282007976</v>
      </c>
      <c r="AG402" s="24">
        <f t="shared" si="67"/>
        <v>81141.401432218438</v>
      </c>
      <c r="AH402" s="24">
        <f t="shared" si="67"/>
        <v>81908.659498954396</v>
      </c>
      <c r="AI402" s="24">
        <f t="shared" si="67"/>
        <v>82838.113937582355</v>
      </c>
      <c r="AJ402" s="24">
        <f t="shared" si="67"/>
        <v>83978.422323827224</v>
      </c>
      <c r="AK402" s="24">
        <f t="shared" si="67"/>
        <v>85292.69033604904</v>
      </c>
      <c r="AL402" s="24">
        <f t="shared" si="67"/>
        <v>86799.009966715166</v>
      </c>
      <c r="AM402" s="24">
        <f t="shared" si="67"/>
        <v>88514.512874298947</v>
      </c>
      <c r="AN402" s="24">
        <f t="shared" si="67"/>
        <v>90454.575453048397</v>
      </c>
      <c r="AO402" s="24">
        <f t="shared" si="67"/>
        <v>92631.753493409939</v>
      </c>
      <c r="AP402" s="24">
        <f t="shared" si="67"/>
        <v>95055.472644125475</v>
      </c>
      <c r="AQ402" s="24">
        <f t="shared" si="67"/>
        <v>97730.935177956664</v>
      </c>
      <c r="AR402" s="24">
        <f t="shared" si="67"/>
        <v>100658.64550409396</v>
      </c>
      <c r="AS402" s="24">
        <f t="shared" si="67"/>
        <v>103834.22497958936</v>
      </c>
      <c r="AT402" s="24">
        <f t="shared" si="67"/>
        <v>107248.48824079505</v>
      </c>
      <c r="AU402" s="24">
        <f t="shared" si="67"/>
        <v>110888.01983361639</v>
      </c>
      <c r="AV402" s="24">
        <f t="shared" si="67"/>
        <v>114619.40261008487</v>
      </c>
    </row>
    <row r="403" spans="2:48">
      <c r="D403" s="126"/>
      <c r="E403" s="126"/>
      <c r="F403" s="126"/>
      <c r="G403" s="126"/>
      <c r="H403" s="126"/>
      <c r="I403" s="126"/>
      <c r="J403" s="126"/>
      <c r="K403" s="126"/>
      <c r="L403" s="126"/>
      <c r="M403" s="126"/>
      <c r="N403" s="126"/>
      <c r="O403" s="126"/>
      <c r="P403" s="126"/>
      <c r="Q403" s="126"/>
      <c r="R403" s="126"/>
      <c r="S403" s="126"/>
      <c r="T403" s="126"/>
      <c r="U403" s="126"/>
      <c r="V403" s="126"/>
      <c r="W403" s="126"/>
      <c r="X403" s="126"/>
      <c r="AB403" s="126"/>
      <c r="AC403" s="126"/>
      <c r="AD403" s="126"/>
      <c r="AE403" s="126"/>
      <c r="AF403" s="126"/>
      <c r="AG403" s="126"/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</row>
    <row r="404" spans="2:48">
      <c r="D404" s="126"/>
      <c r="E404" s="126"/>
      <c r="F404" s="126"/>
      <c r="G404" s="126"/>
      <c r="H404" s="126"/>
      <c r="I404" s="126"/>
      <c r="J404" s="126"/>
      <c r="K404" s="126"/>
      <c r="L404" s="126"/>
      <c r="M404" s="126"/>
      <c r="N404" s="126"/>
      <c r="O404" s="126"/>
      <c r="P404" s="126"/>
      <c r="Q404" s="126"/>
      <c r="R404" s="126"/>
      <c r="S404" s="126"/>
      <c r="T404" s="126"/>
      <c r="U404" s="126"/>
      <c r="V404" s="126"/>
      <c r="W404" s="126"/>
      <c r="X404" s="126"/>
      <c r="AB404" s="126"/>
      <c r="AC404" s="126"/>
      <c r="AD404" s="126"/>
      <c r="AE404" s="126"/>
      <c r="AF404" s="126"/>
      <c r="AG404" s="126"/>
      <c r="AH404" s="126"/>
      <c r="AI404" s="126"/>
      <c r="AJ404" s="126"/>
      <c r="AK404" s="126"/>
      <c r="AL404" s="126"/>
      <c r="AM404" s="126"/>
      <c r="AN404" s="126"/>
      <c r="AO404" s="126"/>
      <c r="AP404" s="126"/>
      <c r="AQ404" s="126"/>
      <c r="AR404" s="126"/>
      <c r="AS404" s="126"/>
      <c r="AT404" s="126"/>
      <c r="AU404" s="126"/>
      <c r="AV404" s="126"/>
    </row>
    <row r="405" spans="2:48">
      <c r="B405" s="12" t="s">
        <v>115</v>
      </c>
      <c r="Z405" s="12" t="s">
        <v>116</v>
      </c>
    </row>
    <row r="406" spans="2:48" ht="13.5" thickBot="1"/>
    <row r="407" spans="2:48" ht="13.5" thickBot="1">
      <c r="B407" s="121" t="s">
        <v>40</v>
      </c>
      <c r="C407" s="122" t="s">
        <v>41</v>
      </c>
      <c r="D407" s="123">
        <f>+D377</f>
        <v>2022</v>
      </c>
      <c r="E407" s="124">
        <f>+E377</f>
        <v>2023</v>
      </c>
      <c r="F407" s="124">
        <f t="shared" ref="F407:X407" si="68">+F377</f>
        <v>2024</v>
      </c>
      <c r="G407" s="124">
        <f t="shared" si="68"/>
        <v>2025</v>
      </c>
      <c r="H407" s="124">
        <f t="shared" si="68"/>
        <v>2026</v>
      </c>
      <c r="I407" s="124">
        <f t="shared" si="68"/>
        <v>2027</v>
      </c>
      <c r="J407" s="124">
        <f t="shared" si="68"/>
        <v>2028</v>
      </c>
      <c r="K407" s="124">
        <f t="shared" si="68"/>
        <v>2029</v>
      </c>
      <c r="L407" s="124">
        <f t="shared" si="68"/>
        <v>2030</v>
      </c>
      <c r="M407" s="124">
        <f t="shared" si="68"/>
        <v>2031</v>
      </c>
      <c r="N407" s="124">
        <f t="shared" si="68"/>
        <v>2032</v>
      </c>
      <c r="O407" s="124">
        <f t="shared" si="68"/>
        <v>2033</v>
      </c>
      <c r="P407" s="124">
        <f t="shared" si="68"/>
        <v>2034</v>
      </c>
      <c r="Q407" s="124">
        <f t="shared" si="68"/>
        <v>2035</v>
      </c>
      <c r="R407" s="124">
        <f t="shared" si="68"/>
        <v>2036</v>
      </c>
      <c r="S407" s="124">
        <f t="shared" si="68"/>
        <v>2037</v>
      </c>
      <c r="T407" s="124">
        <f t="shared" si="68"/>
        <v>2038</v>
      </c>
      <c r="U407" s="124">
        <f t="shared" si="68"/>
        <v>2039</v>
      </c>
      <c r="V407" s="124">
        <f t="shared" si="68"/>
        <v>2040</v>
      </c>
      <c r="W407" s="124">
        <f t="shared" si="68"/>
        <v>2041</v>
      </c>
      <c r="X407" s="124">
        <f t="shared" si="68"/>
        <v>2042</v>
      </c>
      <c r="Z407" s="121" t="s">
        <v>40</v>
      </c>
      <c r="AA407" s="122" t="s">
        <v>41</v>
      </c>
      <c r="AB407" s="123">
        <f t="shared" ref="AB407:AV407" si="69">+D407</f>
        <v>2022</v>
      </c>
      <c r="AC407" s="124">
        <f t="shared" si="69"/>
        <v>2023</v>
      </c>
      <c r="AD407" s="124">
        <f t="shared" si="69"/>
        <v>2024</v>
      </c>
      <c r="AE407" s="124">
        <f t="shared" si="69"/>
        <v>2025</v>
      </c>
      <c r="AF407" s="124">
        <f t="shared" si="69"/>
        <v>2026</v>
      </c>
      <c r="AG407" s="124">
        <f t="shared" si="69"/>
        <v>2027</v>
      </c>
      <c r="AH407" s="124">
        <f t="shared" si="69"/>
        <v>2028</v>
      </c>
      <c r="AI407" s="124">
        <f t="shared" si="69"/>
        <v>2029</v>
      </c>
      <c r="AJ407" s="124">
        <f t="shared" si="69"/>
        <v>2030</v>
      </c>
      <c r="AK407" s="124">
        <f t="shared" si="69"/>
        <v>2031</v>
      </c>
      <c r="AL407" s="124">
        <f t="shared" si="69"/>
        <v>2032</v>
      </c>
      <c r="AM407" s="124">
        <f t="shared" si="69"/>
        <v>2033</v>
      </c>
      <c r="AN407" s="124">
        <f t="shared" si="69"/>
        <v>2034</v>
      </c>
      <c r="AO407" s="124">
        <f t="shared" si="69"/>
        <v>2035</v>
      </c>
      <c r="AP407" s="124">
        <f t="shared" si="69"/>
        <v>2036</v>
      </c>
      <c r="AQ407" s="124">
        <f t="shared" si="69"/>
        <v>2037</v>
      </c>
      <c r="AR407" s="124">
        <f t="shared" si="69"/>
        <v>2038</v>
      </c>
      <c r="AS407" s="124">
        <f t="shared" si="69"/>
        <v>2039</v>
      </c>
      <c r="AT407" s="124">
        <f t="shared" si="69"/>
        <v>2040</v>
      </c>
      <c r="AU407" s="124">
        <f t="shared" si="69"/>
        <v>2041</v>
      </c>
      <c r="AV407" s="124">
        <f t="shared" si="69"/>
        <v>2042</v>
      </c>
    </row>
    <row r="408" spans="2:48">
      <c r="B408" s="128">
        <v>6</v>
      </c>
      <c r="C408" s="227" t="s">
        <v>49</v>
      </c>
      <c r="D408" s="19">
        <f t="shared" ref="D408:X420" si="70">+D220+D347+D378</f>
        <v>2507747.2337392899</v>
      </c>
      <c r="E408" s="14">
        <f t="shared" si="70"/>
        <v>2592629.0518776388</v>
      </c>
      <c r="F408" s="14">
        <f t="shared" si="70"/>
        <v>2696893.2610541973</v>
      </c>
      <c r="G408" s="14">
        <f t="shared" si="70"/>
        <v>2798508.1188491019</v>
      </c>
      <c r="H408" s="14">
        <f t="shared" si="70"/>
        <v>2904074.9961731867</v>
      </c>
      <c r="I408" s="14">
        <f t="shared" si="70"/>
        <v>3011380.6732736365</v>
      </c>
      <c r="J408" s="14">
        <f t="shared" si="70"/>
        <v>3120653.8617212451</v>
      </c>
      <c r="K408" s="14">
        <f t="shared" si="70"/>
        <v>3231874.0496837632</v>
      </c>
      <c r="L408" s="14">
        <f t="shared" si="70"/>
        <v>3345116.628957828</v>
      </c>
      <c r="M408" s="14">
        <f t="shared" si="70"/>
        <v>3460434.0734385145</v>
      </c>
      <c r="N408" s="14">
        <f t="shared" si="70"/>
        <v>3577887.5276782424</v>
      </c>
      <c r="O408" s="14">
        <f t="shared" si="70"/>
        <v>3697535.1422423818</v>
      </c>
      <c r="P408" s="14">
        <f t="shared" si="70"/>
        <v>3819449.2571097272</v>
      </c>
      <c r="Q408" s="14">
        <f t="shared" si="70"/>
        <v>3943656.8790456052</v>
      </c>
      <c r="R408" s="14">
        <f t="shared" si="70"/>
        <v>4070373.0439420547</v>
      </c>
      <c r="S408" s="14">
        <f t="shared" si="70"/>
        <v>4198507.5224140342</v>
      </c>
      <c r="T408" s="14">
        <f t="shared" si="70"/>
        <v>4326749.039654999</v>
      </c>
      <c r="U408" s="14">
        <f t="shared" si="70"/>
        <v>4454990.5568959666</v>
      </c>
      <c r="V408" s="14">
        <f t="shared" si="70"/>
        <v>4583232.0741369314</v>
      </c>
      <c r="W408" s="14">
        <f t="shared" si="70"/>
        <v>4711473.5913779009</v>
      </c>
      <c r="X408" s="14">
        <f t="shared" si="70"/>
        <v>4839715.1086188657</v>
      </c>
      <c r="Z408" s="128">
        <v>6</v>
      </c>
      <c r="AA408" s="227" t="s">
        <v>49</v>
      </c>
      <c r="AB408" s="19">
        <f t="shared" ref="AB408:AV420" si="71">+AB220+AB347+AB378</f>
        <v>2543227.0367685645</v>
      </c>
      <c r="AC408" s="14">
        <f t="shared" si="71"/>
        <v>2629309.9326335709</v>
      </c>
      <c r="AD408" s="14">
        <f t="shared" si="71"/>
        <v>2735049.4803699777</v>
      </c>
      <c r="AE408" s="14">
        <f t="shared" si="71"/>
        <v>2838102.1884026797</v>
      </c>
      <c r="AF408" s="14">
        <f t="shared" si="71"/>
        <v>2945162.8370409007</v>
      </c>
      <c r="AG408" s="14">
        <f t="shared" si="71"/>
        <v>3053986.8894723221</v>
      </c>
      <c r="AH408" s="14">
        <f t="shared" si="71"/>
        <v>3164806.2935364647</v>
      </c>
      <c r="AI408" s="14">
        <f t="shared" si="71"/>
        <v>3277600.2471586517</v>
      </c>
      <c r="AJ408" s="14">
        <f t="shared" si="71"/>
        <v>3392445.2089294451</v>
      </c>
      <c r="AK408" s="14">
        <f t="shared" si="71"/>
        <v>3509394.395249533</v>
      </c>
      <c r="AL408" s="14">
        <f t="shared" si="71"/>
        <v>3628509.815866753</v>
      </c>
      <c r="AM408" s="14">
        <f t="shared" si="71"/>
        <v>3749850.4441769752</v>
      </c>
      <c r="AN408" s="14">
        <f t="shared" si="71"/>
        <v>3873489.643769694</v>
      </c>
      <c r="AO408" s="14">
        <f t="shared" si="71"/>
        <v>3999454.803555965</v>
      </c>
      <c r="AP408" s="14">
        <f t="shared" si="71"/>
        <v>4127964.0021856986</v>
      </c>
      <c r="AQ408" s="14">
        <f t="shared" si="71"/>
        <v>4257911.5835280549</v>
      </c>
      <c r="AR408" s="14">
        <f t="shared" si="71"/>
        <v>4387967.7182379803</v>
      </c>
      <c r="AS408" s="14">
        <f t="shared" si="71"/>
        <v>4518023.8529479075</v>
      </c>
      <c r="AT408" s="14">
        <f t="shared" si="71"/>
        <v>4648079.987657832</v>
      </c>
      <c r="AU408" s="14">
        <f t="shared" si="71"/>
        <v>4778136.122367762</v>
      </c>
      <c r="AV408" s="14">
        <f t="shared" si="71"/>
        <v>4908192.2570776856</v>
      </c>
    </row>
    <row r="409" spans="2:48">
      <c r="B409" s="128">
        <v>8</v>
      </c>
      <c r="C409" s="3" t="s">
        <v>51</v>
      </c>
      <c r="D409" s="19">
        <f t="shared" si="70"/>
        <v>17604.61843219211</v>
      </c>
      <c r="E409" s="14">
        <f t="shared" si="70"/>
        <v>18429.169822600801</v>
      </c>
      <c r="F409" s="14">
        <f t="shared" si="70"/>
        <v>19385.996523880101</v>
      </c>
      <c r="G409" s="14">
        <f t="shared" si="70"/>
        <v>20317.618946628798</v>
      </c>
      <c r="H409" s="14">
        <f t="shared" si="70"/>
        <v>21270.621300856488</v>
      </c>
      <c r="I409" s="14">
        <f t="shared" si="70"/>
        <v>22233.168019716839</v>
      </c>
      <c r="J409" s="14">
        <f t="shared" si="70"/>
        <v>23207.517360521408</v>
      </c>
      <c r="K409" s="14">
        <f t="shared" si="70"/>
        <v>24193.869442753694</v>
      </c>
      <c r="L409" s="14">
        <f t="shared" si="70"/>
        <v>25192.829010485864</v>
      </c>
      <c r="M409" s="14">
        <f t="shared" si="70"/>
        <v>26204.778027717977</v>
      </c>
      <c r="N409" s="14">
        <f t="shared" si="70"/>
        <v>27230.12133368363</v>
      </c>
      <c r="O409" s="14">
        <f t="shared" si="70"/>
        <v>28269.232358327943</v>
      </c>
      <c r="P409" s="14">
        <f t="shared" si="70"/>
        <v>29322.568558483737</v>
      </c>
      <c r="Q409" s="14">
        <f t="shared" si="70"/>
        <v>30390.300806005289</v>
      </c>
      <c r="R409" s="14">
        <f t="shared" si="70"/>
        <v>31473.779474376974</v>
      </c>
      <c r="S409" s="14">
        <f t="shared" si="70"/>
        <v>32566.161124048052</v>
      </c>
      <c r="T409" s="14">
        <f t="shared" si="70"/>
        <v>33659.2146268059</v>
      </c>
      <c r="U409" s="14">
        <f t="shared" si="70"/>
        <v>34752.268106697491</v>
      </c>
      <c r="V409" s="14">
        <f t="shared" si="70"/>
        <v>35845.321577446819</v>
      </c>
      <c r="W409" s="14">
        <f t="shared" si="70"/>
        <v>36938.375044540968</v>
      </c>
      <c r="X409" s="14">
        <f t="shared" si="70"/>
        <v>37916.228510173663</v>
      </c>
      <c r="Z409" s="128">
        <v>8</v>
      </c>
      <c r="AA409" s="3" t="s">
        <v>51</v>
      </c>
      <c r="AB409" s="19">
        <f t="shared" si="71"/>
        <v>17853.960312879004</v>
      </c>
      <c r="AC409" s="14">
        <f t="shared" si="71"/>
        <v>18690.291833792668</v>
      </c>
      <c r="AD409" s="14">
        <f t="shared" si="71"/>
        <v>19660.770361225776</v>
      </c>
      <c r="AE409" s="14">
        <f t="shared" si="71"/>
        <v>20605.687969587059</v>
      </c>
      <c r="AF409" s="14">
        <f t="shared" si="71"/>
        <v>21572.288035457765</v>
      </c>
      <c r="AG409" s="14">
        <f t="shared" si="71"/>
        <v>22548.567518720683</v>
      </c>
      <c r="AH409" s="14">
        <f t="shared" si="71"/>
        <v>23536.816631028338</v>
      </c>
      <c r="AI409" s="14">
        <f t="shared" si="71"/>
        <v>24537.238323554902</v>
      </c>
      <c r="AJ409" s="14">
        <f t="shared" si="71"/>
        <v>25550.445897501173</v>
      </c>
      <c r="AK409" s="14">
        <f t="shared" si="71"/>
        <v>26576.826721657813</v>
      </c>
      <c r="AL409" s="14">
        <f t="shared" si="71"/>
        <v>27616.791363733581</v>
      </c>
      <c r="AM409" s="14">
        <f t="shared" si="71"/>
        <v>28670.7185377073</v>
      </c>
      <c r="AN409" s="14">
        <f t="shared" si="71"/>
        <v>29739.072173426001</v>
      </c>
      <c r="AO409" s="14">
        <f t="shared" si="71"/>
        <v>30822.025560580681</v>
      </c>
      <c r="AP409" s="14">
        <f t="shared" si="71"/>
        <v>31920.948180440515</v>
      </c>
      <c r="AQ409" s="14">
        <f t="shared" si="71"/>
        <v>33028.899758785134</v>
      </c>
      <c r="AR409" s="14">
        <f t="shared" si="71"/>
        <v>34137.532696937698</v>
      </c>
      <c r="AS409" s="14">
        <f t="shared" si="71"/>
        <v>35246.165611900455</v>
      </c>
      <c r="AT409" s="14">
        <f t="shared" si="71"/>
        <v>36354.798517591582</v>
      </c>
      <c r="AU409" s="14">
        <f t="shared" si="71"/>
        <v>37463.431419575791</v>
      </c>
      <c r="AV409" s="14">
        <f t="shared" si="71"/>
        <v>38455.121511747209</v>
      </c>
    </row>
    <row r="410" spans="2:48">
      <c r="B410" s="128">
        <v>9</v>
      </c>
      <c r="C410" s="13" t="s">
        <v>52</v>
      </c>
      <c r="D410" s="19">
        <f t="shared" si="70"/>
        <v>139387.36328165559</v>
      </c>
      <c r="E410" s="14">
        <f t="shared" si="70"/>
        <v>144859.40927007838</v>
      </c>
      <c r="F410" s="14">
        <f t="shared" si="70"/>
        <v>150894.67362561132</v>
      </c>
      <c r="G410" s="14">
        <f t="shared" si="70"/>
        <v>156931.59651934743</v>
      </c>
      <c r="H410" s="14">
        <f t="shared" si="70"/>
        <v>162968.52429706682</v>
      </c>
      <c r="I410" s="14">
        <f t="shared" si="70"/>
        <v>169005.45208916799</v>
      </c>
      <c r="J410" s="14">
        <f t="shared" si="70"/>
        <v>175042.37988131147</v>
      </c>
      <c r="K410" s="14">
        <f t="shared" si="70"/>
        <v>181079.30767345542</v>
      </c>
      <c r="L410" s="14">
        <f t="shared" si="70"/>
        <v>187116.23546559896</v>
      </c>
      <c r="M410" s="14">
        <f t="shared" si="70"/>
        <v>193153.16325774297</v>
      </c>
      <c r="N410" s="14">
        <f t="shared" si="70"/>
        <v>199190.09104988651</v>
      </c>
      <c r="O410" s="14">
        <f t="shared" si="70"/>
        <v>205227.01884203043</v>
      </c>
      <c r="P410" s="14">
        <f t="shared" si="70"/>
        <v>211263.94663417395</v>
      </c>
      <c r="Q410" s="14">
        <f t="shared" si="70"/>
        <v>217300.87442631795</v>
      </c>
      <c r="R410" s="14">
        <f t="shared" si="70"/>
        <v>223337.80221846164</v>
      </c>
      <c r="S410" s="14">
        <f t="shared" si="70"/>
        <v>229374.7300106055</v>
      </c>
      <c r="T410" s="14">
        <f t="shared" si="70"/>
        <v>235411.65780274905</v>
      </c>
      <c r="U410" s="14">
        <f t="shared" si="70"/>
        <v>241448.58559489288</v>
      </c>
      <c r="V410" s="14">
        <f t="shared" si="70"/>
        <v>247485.51338703648</v>
      </c>
      <c r="W410" s="14">
        <f t="shared" si="70"/>
        <v>253522.44117918026</v>
      </c>
      <c r="X410" s="14">
        <f t="shared" si="70"/>
        <v>259559.36897132406</v>
      </c>
      <c r="Z410" s="128">
        <v>9</v>
      </c>
      <c r="AA410" s="13" t="s">
        <v>52</v>
      </c>
      <c r="AB410" s="19">
        <f t="shared" si="71"/>
        <v>141359.63231267646</v>
      </c>
      <c r="AC410" s="14">
        <f t="shared" si="71"/>
        <v>146909.10775183543</v>
      </c>
      <c r="AD410" s="14">
        <f t="shared" si="71"/>
        <v>153029.77109799915</v>
      </c>
      <c r="AE410" s="14">
        <f t="shared" si="71"/>
        <v>159152.11645068164</v>
      </c>
      <c r="AF410" s="14">
        <f t="shared" si="71"/>
        <v>165274.46675645577</v>
      </c>
      <c r="AG410" s="14">
        <f t="shared" si="71"/>
        <v>171396.81707681515</v>
      </c>
      <c r="AH410" s="14">
        <f t="shared" si="71"/>
        <v>177519.16739721742</v>
      </c>
      <c r="AI410" s="14">
        <f t="shared" si="71"/>
        <v>183641.51771762027</v>
      </c>
      <c r="AJ410" s="14">
        <f t="shared" si="71"/>
        <v>189763.86803802266</v>
      </c>
      <c r="AK410" s="14">
        <f t="shared" si="71"/>
        <v>195886.21835842545</v>
      </c>
      <c r="AL410" s="14">
        <f t="shared" si="71"/>
        <v>202008.56867882787</v>
      </c>
      <c r="AM410" s="14">
        <f t="shared" si="71"/>
        <v>208130.91899923058</v>
      </c>
      <c r="AN410" s="14">
        <f t="shared" si="71"/>
        <v>214253.26931963296</v>
      </c>
      <c r="AO410" s="14">
        <f t="shared" si="71"/>
        <v>220375.61964003576</v>
      </c>
      <c r="AP410" s="14">
        <f t="shared" si="71"/>
        <v>226497.96996043826</v>
      </c>
      <c r="AQ410" s="14">
        <f t="shared" si="71"/>
        <v>232620.320280841</v>
      </c>
      <c r="AR410" s="14">
        <f t="shared" si="71"/>
        <v>238742.67060124339</v>
      </c>
      <c r="AS410" s="14">
        <f t="shared" si="71"/>
        <v>244865.02092164609</v>
      </c>
      <c r="AT410" s="14">
        <f t="shared" si="71"/>
        <v>250987.37124204851</v>
      </c>
      <c r="AU410" s="14">
        <f t="shared" si="71"/>
        <v>257109.72156245107</v>
      </c>
      <c r="AV410" s="14">
        <f t="shared" si="71"/>
        <v>263232.07188285369</v>
      </c>
    </row>
    <row r="411" spans="2:48">
      <c r="B411" s="128">
        <v>10</v>
      </c>
      <c r="C411" s="13" t="s">
        <v>53</v>
      </c>
      <c r="D411" s="19">
        <f t="shared" si="70"/>
        <v>10060914.933805337</v>
      </c>
      <c r="E411" s="14">
        <f t="shared" si="70"/>
        <v>10121848.206158569</v>
      </c>
      <c r="F411" s="14">
        <f t="shared" si="70"/>
        <v>10305739.216962943</v>
      </c>
      <c r="G411" s="14">
        <f t="shared" si="70"/>
        <v>10477753.04832956</v>
      </c>
      <c r="H411" s="14">
        <f t="shared" si="70"/>
        <v>10670274.055470578</v>
      </c>
      <c r="I411" s="14">
        <f t="shared" si="70"/>
        <v>10871817.762552354</v>
      </c>
      <c r="J411" s="14">
        <f t="shared" si="70"/>
        <v>11083570.962854054</v>
      </c>
      <c r="K411" s="14">
        <f t="shared" si="70"/>
        <v>11305427.219677027</v>
      </c>
      <c r="L411" s="14">
        <f t="shared" si="70"/>
        <v>11537777.743998406</v>
      </c>
      <c r="M411" s="14">
        <f t="shared" si="70"/>
        <v>11780894.824909071</v>
      </c>
      <c r="N411" s="14">
        <f t="shared" si="70"/>
        <v>12035095.743879482</v>
      </c>
      <c r="O411" s="14">
        <f t="shared" si="70"/>
        <v>12300682.246464321</v>
      </c>
      <c r="P411" s="14">
        <f t="shared" si="70"/>
        <v>12578029.707638783</v>
      </c>
      <c r="Q411" s="14">
        <f t="shared" si="70"/>
        <v>12867278.266562844</v>
      </c>
      <c r="R411" s="14">
        <f t="shared" si="70"/>
        <v>13169543.75287834</v>
      </c>
      <c r="S411" s="14">
        <f t="shared" si="70"/>
        <v>13479168.923728323</v>
      </c>
      <c r="T411" s="14">
        <f t="shared" si="70"/>
        <v>13789349.522930877</v>
      </c>
      <c r="U411" s="14">
        <f t="shared" si="70"/>
        <v>14099530.122133428</v>
      </c>
      <c r="V411" s="14">
        <f t="shared" si="70"/>
        <v>14409710.721335994</v>
      </c>
      <c r="W411" s="14">
        <f t="shared" si="70"/>
        <v>14719891.320538549</v>
      </c>
      <c r="X411" s="14">
        <f t="shared" si="70"/>
        <v>15030071.9197411</v>
      </c>
      <c r="Z411" s="128">
        <v>10</v>
      </c>
      <c r="AA411" s="13" t="s">
        <v>53</v>
      </c>
      <c r="AB411" s="19">
        <f t="shared" si="71"/>
        <v>10370084.829391945</v>
      </c>
      <c r="AC411" s="14">
        <f t="shared" si="71"/>
        <v>10432881.263250303</v>
      </c>
      <c r="AD411" s="14">
        <f t="shared" si="71"/>
        <v>10622418.851551052</v>
      </c>
      <c r="AE411" s="14">
        <f t="shared" si="71"/>
        <v>10799714.0953313</v>
      </c>
      <c r="AF411" s="14">
        <f t="shared" si="71"/>
        <v>10998147.024742926</v>
      </c>
      <c r="AG411" s="14">
        <f t="shared" si="71"/>
        <v>11205880.06436919</v>
      </c>
      <c r="AH411" s="14">
        <f t="shared" si="71"/>
        <v>11424136.496417277</v>
      </c>
      <c r="AI411" s="14">
        <f t="shared" si="71"/>
        <v>11652806.611705359</v>
      </c>
      <c r="AJ411" s="14">
        <f t="shared" si="71"/>
        <v>11892293.649311367</v>
      </c>
      <c r="AK411" s="14">
        <f t="shared" si="71"/>
        <v>12142878.27007651</v>
      </c>
      <c r="AL411" s="14">
        <f t="shared" si="71"/>
        <v>12404887.510549027</v>
      </c>
      <c r="AM411" s="14">
        <f t="shared" si="71"/>
        <v>12678632.39369696</v>
      </c>
      <c r="AN411" s="14">
        <f t="shared" si="71"/>
        <v>12964499.835705485</v>
      </c>
      <c r="AO411" s="14">
        <f t="shared" si="71"/>
        <v>13262634.28442743</v>
      </c>
      <c r="AP411" s="14">
        <f t="shared" si="71"/>
        <v>13574185.876597704</v>
      </c>
      <c r="AQ411" s="14">
        <f t="shared" si="71"/>
        <v>13893323.432810351</v>
      </c>
      <c r="AR411" s="14">
        <f t="shared" si="71"/>
        <v>14213033.494473601</v>
      </c>
      <c r="AS411" s="14">
        <f t="shared" si="71"/>
        <v>14532743.556136854</v>
      </c>
      <c r="AT411" s="14">
        <f t="shared" si="71"/>
        <v>14852453.617800113</v>
      </c>
      <c r="AU411" s="14">
        <f t="shared" si="71"/>
        <v>15172163.679463364</v>
      </c>
      <c r="AV411" s="14">
        <f t="shared" si="71"/>
        <v>15491873.741126612</v>
      </c>
    </row>
    <row r="412" spans="2:48">
      <c r="B412" s="128">
        <v>13</v>
      </c>
      <c r="C412" s="13" t="s">
        <v>55</v>
      </c>
      <c r="D412" s="19">
        <f t="shared" si="70"/>
        <v>16747.423620598282</v>
      </c>
      <c r="E412" s="14">
        <f t="shared" si="70"/>
        <v>16808.937929754738</v>
      </c>
      <c r="F412" s="14">
        <f t="shared" si="70"/>
        <v>16979.758265433684</v>
      </c>
      <c r="G412" s="14">
        <f t="shared" si="70"/>
        <v>17153.667459994726</v>
      </c>
      <c r="H412" s="14">
        <f t="shared" si="70"/>
        <v>17334.592290827561</v>
      </c>
      <c r="I412" s="14">
        <f t="shared" si="70"/>
        <v>17520.131293968705</v>
      </c>
      <c r="J412" s="14">
        <f t="shared" si="70"/>
        <v>17711.122136347862</v>
      </c>
      <c r="K412" s="14">
        <f t="shared" si="70"/>
        <v>17907.51880211549</v>
      </c>
      <c r="L412" s="14">
        <f t="shared" si="70"/>
        <v>18109.531230916829</v>
      </c>
      <c r="M412" s="14">
        <f t="shared" si="70"/>
        <v>18317.305164713034</v>
      </c>
      <c r="N412" s="14">
        <f t="shared" si="70"/>
        <v>18531.010392043023</v>
      </c>
      <c r="O412" s="14">
        <f t="shared" si="70"/>
        <v>18750.808386081539</v>
      </c>
      <c r="P412" s="14">
        <f t="shared" si="70"/>
        <v>18976.900021222747</v>
      </c>
      <c r="Q412" s="14">
        <f t="shared" si="70"/>
        <v>19209.360290127646</v>
      </c>
      <c r="R412" s="14">
        <f t="shared" si="70"/>
        <v>19448.786306649203</v>
      </c>
      <c r="S412" s="14">
        <f t="shared" si="70"/>
        <v>19692.150710738279</v>
      </c>
      <c r="T412" s="14">
        <f t="shared" si="70"/>
        <v>19935.81234117012</v>
      </c>
      <c r="U412" s="14">
        <f t="shared" si="70"/>
        <v>20179.473971601983</v>
      </c>
      <c r="V412" s="14">
        <f t="shared" si="70"/>
        <v>20423.135602033883</v>
      </c>
      <c r="W412" s="14">
        <f t="shared" si="70"/>
        <v>20666.797232465742</v>
      </c>
      <c r="X412" s="14">
        <f t="shared" si="70"/>
        <v>20910.458862897591</v>
      </c>
      <c r="Z412" s="128">
        <v>13</v>
      </c>
      <c r="AA412" s="13" t="s">
        <v>55</v>
      </c>
      <c r="AB412" s="19">
        <f t="shared" si="71"/>
        <v>17160.044832487158</v>
      </c>
      <c r="AC412" s="14">
        <f t="shared" si="71"/>
        <v>17220.235591641969</v>
      </c>
      <c r="AD412" s="14">
        <f t="shared" si="71"/>
        <v>17396.344326137722</v>
      </c>
      <c r="AE412" s="14">
        <f t="shared" si="71"/>
        <v>17575.582328982349</v>
      </c>
      <c r="AF412" s="14">
        <f t="shared" si="71"/>
        <v>17762.050354197818</v>
      </c>
      <c r="AG412" s="14">
        <f t="shared" si="71"/>
        <v>17953.273896343726</v>
      </c>
      <c r="AH412" s="14">
        <f t="shared" si="71"/>
        <v>18150.116309695495</v>
      </c>
      <c r="AI412" s="14">
        <f t="shared" si="71"/>
        <v>18352.530169797901</v>
      </c>
      <c r="AJ412" s="14">
        <f t="shared" si="71"/>
        <v>18560.731848486052</v>
      </c>
      <c r="AK412" s="14">
        <f t="shared" si="71"/>
        <v>18774.871552961908</v>
      </c>
      <c r="AL412" s="14">
        <f t="shared" si="71"/>
        <v>18995.124273740024</v>
      </c>
      <c r="AM412" s="14">
        <f t="shared" si="71"/>
        <v>19221.656431204763</v>
      </c>
      <c r="AN412" s="14">
        <f t="shared" si="71"/>
        <v>19454.675054133113</v>
      </c>
      <c r="AO412" s="14">
        <f t="shared" si="71"/>
        <v>19694.257432808663</v>
      </c>
      <c r="AP412" s="14">
        <f t="shared" si="71"/>
        <v>19941.018975438179</v>
      </c>
      <c r="AQ412" s="14">
        <f t="shared" si="71"/>
        <v>20191.839569818847</v>
      </c>
      <c r="AR412" s="14">
        <f t="shared" si="71"/>
        <v>20442.966496952806</v>
      </c>
      <c r="AS412" s="14">
        <f t="shared" si="71"/>
        <v>20694.093424086801</v>
      </c>
      <c r="AT412" s="14">
        <f t="shared" si="71"/>
        <v>20945.220351220825</v>
      </c>
      <c r="AU412" s="14">
        <f t="shared" si="71"/>
        <v>21196.347278354802</v>
      </c>
      <c r="AV412" s="14">
        <f t="shared" si="71"/>
        <v>21447.474205488776</v>
      </c>
    </row>
    <row r="413" spans="2:48">
      <c r="B413" s="128">
        <v>14</v>
      </c>
      <c r="C413" s="13" t="s">
        <v>56</v>
      </c>
      <c r="D413" s="19">
        <f t="shared" si="70"/>
        <v>217835.3881304395</v>
      </c>
      <c r="E413" s="14">
        <f t="shared" si="70"/>
        <v>222405.37783608577</v>
      </c>
      <c r="F413" s="14">
        <f t="shared" si="70"/>
        <v>226442.01310003182</v>
      </c>
      <c r="G413" s="14">
        <f t="shared" si="70"/>
        <v>230549.98985998947</v>
      </c>
      <c r="H413" s="14">
        <f t="shared" si="70"/>
        <v>234732.22274249894</v>
      </c>
      <c r="I413" s="14">
        <f t="shared" si="70"/>
        <v>238990.06286867996</v>
      </c>
      <c r="J413" s="14">
        <f t="shared" si="70"/>
        <v>243324.87967395963</v>
      </c>
      <c r="K413" s="14">
        <f t="shared" si="70"/>
        <v>247738.06737530106</v>
      </c>
      <c r="L413" s="14">
        <f t="shared" si="70"/>
        <v>252231.04544348834</v>
      </c>
      <c r="M413" s="14">
        <f t="shared" si="70"/>
        <v>256805.25906067784</v>
      </c>
      <c r="N413" s="14">
        <f t="shared" si="70"/>
        <v>261462.17958615057</v>
      </c>
      <c r="O413" s="14">
        <f t="shared" si="70"/>
        <v>266203.30503049964</v>
      </c>
      <c r="P413" s="14">
        <f t="shared" si="70"/>
        <v>271030.16053841054</v>
      </c>
      <c r="Q413" s="14">
        <f t="shared" si="70"/>
        <v>275944.29888018616</v>
      </c>
      <c r="R413" s="14">
        <f t="shared" si="70"/>
        <v>280947.3009521761</v>
      </c>
      <c r="S413" s="14">
        <f t="shared" si="70"/>
        <v>286040.77628627355</v>
      </c>
      <c r="T413" s="14">
        <f t="shared" si="70"/>
        <v>291226.36356863915</v>
      </c>
      <c r="U413" s="14">
        <f t="shared" si="70"/>
        <v>296505.73116782523</v>
      </c>
      <c r="V413" s="14">
        <f t="shared" si="70"/>
        <v>301880.57767246588</v>
      </c>
      <c r="W413" s="14">
        <f t="shared" si="70"/>
        <v>307352.63243870856</v>
      </c>
      <c r="X413" s="14">
        <f t="shared" si="70"/>
        <v>312923.65614756348</v>
      </c>
      <c r="Z413" s="128">
        <v>14</v>
      </c>
      <c r="AA413" s="13" t="s">
        <v>56</v>
      </c>
      <c r="AB413" s="19">
        <f t="shared" si="71"/>
        <v>224533.82631545051</v>
      </c>
      <c r="AC413" s="14">
        <f t="shared" si="71"/>
        <v>229244.34320454544</v>
      </c>
      <c r="AD413" s="14">
        <f t="shared" si="71"/>
        <v>233405.1050028578</v>
      </c>
      <c r="AE413" s="14">
        <f t="shared" si="71"/>
        <v>237639.40204818413</v>
      </c>
      <c r="AF413" s="14">
        <f t="shared" si="71"/>
        <v>241950.23859183083</v>
      </c>
      <c r="AG413" s="14">
        <f t="shared" si="71"/>
        <v>246339.00730189189</v>
      </c>
      <c r="AH413" s="14">
        <f t="shared" si="71"/>
        <v>250807.11972393392</v>
      </c>
      <c r="AI413" s="14">
        <f t="shared" si="71"/>
        <v>255356.01294709157</v>
      </c>
      <c r="AJ413" s="14">
        <f t="shared" si="71"/>
        <v>259987.15009087563</v>
      </c>
      <c r="AK413" s="14">
        <f t="shared" si="71"/>
        <v>264702.02077679377</v>
      </c>
      <c r="AL413" s="14">
        <f t="shared" si="71"/>
        <v>269502.14160842478</v>
      </c>
      <c r="AM413" s="14">
        <f t="shared" si="71"/>
        <v>274389.05666018755</v>
      </c>
      <c r="AN413" s="14">
        <f t="shared" si="71"/>
        <v>279364.33797496668</v>
      </c>
      <c r="AO413" s="14">
        <f t="shared" si="71"/>
        <v>284429.58607075183</v>
      </c>
      <c r="AP413" s="14">
        <f t="shared" si="71"/>
        <v>289586.43045645551</v>
      </c>
      <c r="AQ413" s="14">
        <f t="shared" si="71"/>
        <v>294836.53015707643</v>
      </c>
      <c r="AR413" s="14">
        <f t="shared" si="71"/>
        <v>300181.57424837485</v>
      </c>
      <c r="AS413" s="14">
        <f t="shared" si="71"/>
        <v>305623.28240123583</v>
      </c>
      <c r="AT413" s="14">
        <f t="shared" si="71"/>
        <v>311163.40543589415</v>
      </c>
      <c r="AU413" s="14">
        <f t="shared" si="71"/>
        <v>316803.72588619892</v>
      </c>
      <c r="AV413" s="14">
        <f t="shared" si="71"/>
        <v>322546.05857410107</v>
      </c>
    </row>
    <row r="414" spans="2:48">
      <c r="B414" s="128">
        <v>18</v>
      </c>
      <c r="C414" s="13" t="s">
        <v>58</v>
      </c>
      <c r="D414" s="19">
        <f t="shared" si="70"/>
        <v>12917896.324760744</v>
      </c>
      <c r="E414" s="14">
        <f t="shared" si="70"/>
        <v>13199192.427092632</v>
      </c>
      <c r="F414" s="14">
        <f t="shared" si="70"/>
        <v>13530402.686788375</v>
      </c>
      <c r="G414" s="14">
        <f t="shared" si="70"/>
        <v>13888462.852449849</v>
      </c>
      <c r="H414" s="14">
        <f t="shared" si="70"/>
        <v>14270254.903204454</v>
      </c>
      <c r="I414" s="14">
        <f t="shared" si="70"/>
        <v>14661031.967718136</v>
      </c>
      <c r="J414" s="14">
        <f t="shared" si="70"/>
        <v>15061884.336545791</v>
      </c>
      <c r="K414" s="14">
        <f t="shared" si="70"/>
        <v>15472719.558577122</v>
      </c>
      <c r="L414" s="14">
        <f t="shared" si="70"/>
        <v>15893985.260279829</v>
      </c>
      <c r="M414" s="14">
        <f t="shared" si="70"/>
        <v>16326110.613473125</v>
      </c>
      <c r="N414" s="14">
        <f t="shared" si="70"/>
        <v>16769267.577166975</v>
      </c>
      <c r="O414" s="14">
        <f t="shared" si="70"/>
        <v>17223838.877577893</v>
      </c>
      <c r="P414" s="14">
        <f t="shared" si="70"/>
        <v>17690218.284678794</v>
      </c>
      <c r="Q414" s="14">
        <f t="shared" si="70"/>
        <v>18168569.319235686</v>
      </c>
      <c r="R414" s="14">
        <f t="shared" si="70"/>
        <v>18660155.973575395</v>
      </c>
      <c r="S414" s="14">
        <f t="shared" si="70"/>
        <v>19159231.528403442</v>
      </c>
      <c r="T414" s="14">
        <f t="shared" si="70"/>
        <v>19658838.872221254</v>
      </c>
      <c r="U414" s="14">
        <f t="shared" si="70"/>
        <v>20158415.881569788</v>
      </c>
      <c r="V414" s="14">
        <f t="shared" si="70"/>
        <v>20657967.875042025</v>
      </c>
      <c r="W414" s="14">
        <f t="shared" si="70"/>
        <v>21157499.238713257</v>
      </c>
      <c r="X414" s="14">
        <f t="shared" si="70"/>
        <v>21657013.589640833</v>
      </c>
      <c r="Z414" s="128">
        <v>18</v>
      </c>
      <c r="AA414" s="13" t="s">
        <v>58</v>
      </c>
      <c r="AB414" s="19">
        <f t="shared" si="71"/>
        <v>13305170.256692652</v>
      </c>
      <c r="AC414" s="14">
        <f t="shared" si="71"/>
        <v>13594840.911941409</v>
      </c>
      <c r="AD414" s="14">
        <f t="shared" si="71"/>
        <v>13935953.753842879</v>
      </c>
      <c r="AE414" s="14">
        <f t="shared" si="71"/>
        <v>14304858.156478083</v>
      </c>
      <c r="AF414" s="14">
        <f t="shared" si="71"/>
        <v>14698245.472135495</v>
      </c>
      <c r="AG414" s="14">
        <f t="shared" si="71"/>
        <v>15100902.331597956</v>
      </c>
      <c r="AH414" s="14">
        <f t="shared" si="71"/>
        <v>15513952.078068566</v>
      </c>
      <c r="AI414" s="14">
        <f t="shared" si="71"/>
        <v>15937298.578650283</v>
      </c>
      <c r="AJ414" s="14">
        <f t="shared" si="71"/>
        <v>16371402.654586092</v>
      </c>
      <c r="AK414" s="14">
        <f t="shared" si="71"/>
        <v>16816705.680803966</v>
      </c>
      <c r="AL414" s="14">
        <f t="shared" si="71"/>
        <v>17273385.412241701</v>
      </c>
      <c r="AM414" s="14">
        <f t="shared" si="71"/>
        <v>17741835.834622305</v>
      </c>
      <c r="AN414" s="14">
        <f t="shared" si="71"/>
        <v>18222462.682111584</v>
      </c>
      <c r="AO414" s="14">
        <f t="shared" si="71"/>
        <v>18715434.281458825</v>
      </c>
      <c r="AP414" s="14">
        <f t="shared" si="71"/>
        <v>19222053.085946631</v>
      </c>
      <c r="AQ414" s="14">
        <f t="shared" si="71"/>
        <v>19736393.810503975</v>
      </c>
      <c r="AR414" s="14">
        <f t="shared" si="71"/>
        <v>20251283.437645417</v>
      </c>
      <c r="AS414" s="14">
        <f t="shared" si="71"/>
        <v>20766142.301084839</v>
      </c>
      <c r="AT414" s="14">
        <f t="shared" si="71"/>
        <v>21280975.794673312</v>
      </c>
      <c r="AU414" s="14">
        <f t="shared" si="71"/>
        <v>21795788.366549086</v>
      </c>
      <c r="AV414" s="14">
        <f t="shared" si="71"/>
        <v>22310583.684950892</v>
      </c>
    </row>
    <row r="415" spans="2:48">
      <c r="B415" s="128">
        <v>20</v>
      </c>
      <c r="C415" s="13" t="s">
        <v>59</v>
      </c>
      <c r="D415" s="19">
        <f t="shared" si="70"/>
        <v>0</v>
      </c>
      <c r="E415" s="14">
        <f t="shared" si="70"/>
        <v>0</v>
      </c>
      <c r="F415" s="14">
        <f t="shared" si="70"/>
        <v>0</v>
      </c>
      <c r="G415" s="14">
        <f t="shared" si="70"/>
        <v>0</v>
      </c>
      <c r="H415" s="14">
        <f t="shared" si="70"/>
        <v>0</v>
      </c>
      <c r="I415" s="14">
        <f t="shared" si="70"/>
        <v>0</v>
      </c>
      <c r="J415" s="14">
        <f t="shared" si="70"/>
        <v>0</v>
      </c>
      <c r="K415" s="14">
        <f t="shared" si="70"/>
        <v>0</v>
      </c>
      <c r="L415" s="14">
        <f t="shared" si="70"/>
        <v>0</v>
      </c>
      <c r="M415" s="14">
        <f t="shared" si="70"/>
        <v>0</v>
      </c>
      <c r="N415" s="14">
        <f t="shared" si="70"/>
        <v>0</v>
      </c>
      <c r="O415" s="14">
        <f t="shared" si="70"/>
        <v>0</v>
      </c>
      <c r="P415" s="14">
        <f t="shared" si="70"/>
        <v>0</v>
      </c>
      <c r="Q415" s="14">
        <f t="shared" si="70"/>
        <v>0</v>
      </c>
      <c r="R415" s="14">
        <f t="shared" si="70"/>
        <v>0</v>
      </c>
      <c r="S415" s="14">
        <f t="shared" si="70"/>
        <v>0</v>
      </c>
      <c r="T415" s="14">
        <f t="shared" si="70"/>
        <v>0</v>
      </c>
      <c r="U415" s="14">
        <f t="shared" si="70"/>
        <v>0</v>
      </c>
      <c r="V415" s="14">
        <f t="shared" si="70"/>
        <v>0</v>
      </c>
      <c r="W415" s="14">
        <f t="shared" si="70"/>
        <v>0</v>
      </c>
      <c r="X415" s="14">
        <f t="shared" si="70"/>
        <v>0</v>
      </c>
      <c r="Z415" s="128">
        <v>20</v>
      </c>
      <c r="AA415" s="13" t="s">
        <v>59</v>
      </c>
      <c r="AB415" s="19">
        <f t="shared" si="71"/>
        <v>0</v>
      </c>
      <c r="AC415" s="14">
        <f t="shared" si="71"/>
        <v>0</v>
      </c>
      <c r="AD415" s="14">
        <f t="shared" si="71"/>
        <v>0</v>
      </c>
      <c r="AE415" s="14">
        <f t="shared" si="71"/>
        <v>0</v>
      </c>
      <c r="AF415" s="14">
        <f t="shared" si="71"/>
        <v>0</v>
      </c>
      <c r="AG415" s="14">
        <f t="shared" si="71"/>
        <v>0</v>
      </c>
      <c r="AH415" s="14">
        <f t="shared" si="71"/>
        <v>0</v>
      </c>
      <c r="AI415" s="14">
        <f t="shared" si="71"/>
        <v>0</v>
      </c>
      <c r="AJ415" s="14">
        <f t="shared" si="71"/>
        <v>0</v>
      </c>
      <c r="AK415" s="14">
        <f t="shared" si="71"/>
        <v>0</v>
      </c>
      <c r="AL415" s="14">
        <f t="shared" si="71"/>
        <v>0</v>
      </c>
      <c r="AM415" s="14">
        <f t="shared" si="71"/>
        <v>0</v>
      </c>
      <c r="AN415" s="14">
        <f t="shared" si="71"/>
        <v>0</v>
      </c>
      <c r="AO415" s="14">
        <f t="shared" si="71"/>
        <v>0</v>
      </c>
      <c r="AP415" s="14">
        <f t="shared" si="71"/>
        <v>0</v>
      </c>
      <c r="AQ415" s="14">
        <f t="shared" si="71"/>
        <v>0</v>
      </c>
      <c r="AR415" s="14">
        <f t="shared" si="71"/>
        <v>0</v>
      </c>
      <c r="AS415" s="14">
        <f t="shared" si="71"/>
        <v>0</v>
      </c>
      <c r="AT415" s="14">
        <f t="shared" si="71"/>
        <v>0</v>
      </c>
      <c r="AU415" s="14">
        <f t="shared" si="71"/>
        <v>0</v>
      </c>
      <c r="AV415" s="14">
        <f t="shared" si="71"/>
        <v>0</v>
      </c>
    </row>
    <row r="416" spans="2:48">
      <c r="B416" s="128">
        <v>21</v>
      </c>
      <c r="C416" s="13" t="s">
        <v>60</v>
      </c>
      <c r="D416" s="19">
        <f t="shared" si="70"/>
        <v>133833.36046598875</v>
      </c>
      <c r="E416" s="14">
        <f t="shared" si="70"/>
        <v>143616.05961354371</v>
      </c>
      <c r="F416" s="14">
        <f t="shared" si="70"/>
        <v>153227.67766468241</v>
      </c>
      <c r="G416" s="14">
        <f t="shared" si="70"/>
        <v>162720.77882306863</v>
      </c>
      <c r="H416" s="14">
        <f t="shared" si="70"/>
        <v>172092.96565386295</v>
      </c>
      <c r="I416" s="14">
        <f t="shared" si="70"/>
        <v>181318.94702470998</v>
      </c>
      <c r="J416" s="14">
        <f t="shared" si="70"/>
        <v>190421.53763710032</v>
      </c>
      <c r="K416" s="14">
        <f t="shared" si="70"/>
        <v>199377.85963531371</v>
      </c>
      <c r="L416" s="14">
        <f t="shared" si="70"/>
        <v>208222.09634400942</v>
      </c>
      <c r="M416" s="14">
        <f t="shared" si="70"/>
        <v>216936.41615724514</v>
      </c>
      <c r="N416" s="14">
        <f t="shared" si="70"/>
        <v>225537.28117888034</v>
      </c>
      <c r="O416" s="14">
        <f t="shared" si="70"/>
        <v>234005.71103351359</v>
      </c>
      <c r="P416" s="14">
        <f t="shared" si="70"/>
        <v>242324.8170609049</v>
      </c>
      <c r="Q416" s="14">
        <f t="shared" si="70"/>
        <v>250526.16782189233</v>
      </c>
      <c r="R416" s="14">
        <f t="shared" si="70"/>
        <v>258700.34583107542</v>
      </c>
      <c r="S416" s="14">
        <f t="shared" si="70"/>
        <v>266874.25474615628</v>
      </c>
      <c r="T416" s="14">
        <f t="shared" si="70"/>
        <v>275048.16366123734</v>
      </c>
      <c r="U416" s="14">
        <f t="shared" si="70"/>
        <v>283222.07257631834</v>
      </c>
      <c r="V416" s="14">
        <f t="shared" si="70"/>
        <v>291395.98149139917</v>
      </c>
      <c r="W416" s="14">
        <f t="shared" si="70"/>
        <v>299569.89040648</v>
      </c>
      <c r="X416" s="14">
        <f t="shared" si="70"/>
        <v>307743.79932156095</v>
      </c>
      <c r="Z416" s="128">
        <v>21</v>
      </c>
      <c r="AA416" s="13" t="s">
        <v>60</v>
      </c>
      <c r="AB416" s="19">
        <f t="shared" si="71"/>
        <v>138288.67303590153</v>
      </c>
      <c r="AC416" s="14">
        <f t="shared" si="71"/>
        <v>148397.03823807859</v>
      </c>
      <c r="AD416" s="14">
        <f t="shared" si="71"/>
        <v>158328.62705413971</v>
      </c>
      <c r="AE416" s="14">
        <f t="shared" si="71"/>
        <v>168137.75355008859</v>
      </c>
      <c r="AF416" s="14">
        <f t="shared" si="71"/>
        <v>177821.94048048006</v>
      </c>
      <c r="AG416" s="14">
        <f t="shared" si="71"/>
        <v>187355.0547711626</v>
      </c>
      <c r="AH416" s="14">
        <f t="shared" si="71"/>
        <v>196760.67062503941</v>
      </c>
      <c r="AI416" s="14">
        <f t="shared" si="71"/>
        <v>206015.14858257331</v>
      </c>
      <c r="AJ416" s="14">
        <f t="shared" si="71"/>
        <v>215153.80993130148</v>
      </c>
      <c r="AK416" s="14">
        <f t="shared" si="71"/>
        <v>224158.22945111984</v>
      </c>
      <c r="AL416" s="14">
        <f t="shared" si="71"/>
        <v>233045.41726932529</v>
      </c>
      <c r="AM416" s="14">
        <f t="shared" si="71"/>
        <v>241795.76115381927</v>
      </c>
      <c r="AN416" s="14">
        <f t="shared" si="71"/>
        <v>250391.81022086239</v>
      </c>
      <c r="AO416" s="14">
        <f t="shared" si="71"/>
        <v>258866.18394868314</v>
      </c>
      <c r="AP416" s="14">
        <f t="shared" si="71"/>
        <v>267312.48034379195</v>
      </c>
      <c r="AQ416" s="14">
        <f t="shared" si="71"/>
        <v>275758.49868665583</v>
      </c>
      <c r="AR416" s="14">
        <f t="shared" si="71"/>
        <v>284204.51702951995</v>
      </c>
      <c r="AS416" s="14">
        <f t="shared" si="71"/>
        <v>292650.53537238395</v>
      </c>
      <c r="AT416" s="14">
        <f t="shared" si="71"/>
        <v>301096.55371524789</v>
      </c>
      <c r="AU416" s="14">
        <f t="shared" si="71"/>
        <v>309542.57205811178</v>
      </c>
      <c r="AV416" s="14">
        <f t="shared" si="71"/>
        <v>317988.59040097572</v>
      </c>
    </row>
    <row r="417" spans="2:48">
      <c r="B417" s="128">
        <v>22</v>
      </c>
      <c r="C417" s="13" t="s">
        <v>61</v>
      </c>
      <c r="D417" s="19">
        <f t="shared" si="70"/>
        <v>1112143.5619799057</v>
      </c>
      <c r="E417" s="14">
        <f t="shared" si="70"/>
        <v>1139800.486474911</v>
      </c>
      <c r="F417" s="14">
        <f t="shared" si="70"/>
        <v>1176404.5611356802</v>
      </c>
      <c r="G417" s="14">
        <f t="shared" si="70"/>
        <v>1211220.5761464722</v>
      </c>
      <c r="H417" s="14">
        <f t="shared" si="70"/>
        <v>1249245.8610140407</v>
      </c>
      <c r="I417" s="14">
        <f t="shared" si="70"/>
        <v>1286431.2099029045</v>
      </c>
      <c r="J417" s="14">
        <f t="shared" si="70"/>
        <v>1322947.26355</v>
      </c>
      <c r="K417" s="14">
        <f t="shared" si="70"/>
        <v>1358676.7137025094</v>
      </c>
      <c r="L417" s="14">
        <f t="shared" si="70"/>
        <v>1393741.1763873366</v>
      </c>
      <c r="M417" s="14">
        <f t="shared" si="70"/>
        <v>1428251.9236956483</v>
      </c>
      <c r="N417" s="14">
        <f t="shared" si="70"/>
        <v>1462108.6945658165</v>
      </c>
      <c r="O417" s="14">
        <f t="shared" si="70"/>
        <v>1495328.0208805795</v>
      </c>
      <c r="P417" s="14">
        <f t="shared" si="70"/>
        <v>1527951.1506300084</v>
      </c>
      <c r="Q417" s="14">
        <f t="shared" si="70"/>
        <v>1559952.801144928</v>
      </c>
      <c r="R417" s="14">
        <f t="shared" si="70"/>
        <v>1616977.1506014497</v>
      </c>
      <c r="S417" s="14">
        <f t="shared" si="70"/>
        <v>1650141.8615574972</v>
      </c>
      <c r="T417" s="14">
        <f t="shared" si="70"/>
        <v>1683353.2048953846</v>
      </c>
      <c r="U417" s="14">
        <f t="shared" si="70"/>
        <v>1716581.187636907</v>
      </c>
      <c r="V417" s="14">
        <f t="shared" si="70"/>
        <v>1749828.79901697</v>
      </c>
      <c r="W417" s="14">
        <f t="shared" si="70"/>
        <v>1781221.4952050748</v>
      </c>
      <c r="X417" s="14">
        <f t="shared" si="70"/>
        <v>1812680.6747147781</v>
      </c>
      <c r="Z417" s="128">
        <v>22</v>
      </c>
      <c r="AA417" s="13" t="s">
        <v>61</v>
      </c>
      <c r="AB417" s="19">
        <f t="shared" si="71"/>
        <v>1149141.9989736206</v>
      </c>
      <c r="AC417" s="14">
        <f t="shared" si="71"/>
        <v>1177710.8186761348</v>
      </c>
      <c r="AD417" s="14">
        <f t="shared" si="71"/>
        <v>1215526.6058943667</v>
      </c>
      <c r="AE417" s="14">
        <f t="shared" si="71"/>
        <v>1251488.7429895832</v>
      </c>
      <c r="AF417" s="14">
        <f t="shared" si="71"/>
        <v>1290659.1464730275</v>
      </c>
      <c r="AG417" s="14">
        <f t="shared" si="71"/>
        <v>1328963.3501243326</v>
      </c>
      <c r="AH417" s="14">
        <f t="shared" si="71"/>
        <v>1366577.6500726519</v>
      </c>
      <c r="AI417" s="14">
        <f t="shared" si="71"/>
        <v>1403380.8079688591</v>
      </c>
      <c r="AJ417" s="14">
        <f t="shared" si="71"/>
        <v>1439498.4638620385</v>
      </c>
      <c r="AK417" s="14">
        <f t="shared" si="71"/>
        <v>1475045.5698410582</v>
      </c>
      <c r="AL417" s="14">
        <f t="shared" si="71"/>
        <v>1509918.5032244436</v>
      </c>
      <c r="AM417" s="14">
        <f t="shared" si="71"/>
        <v>1544134.3226293335</v>
      </c>
      <c r="AN417" s="14">
        <f t="shared" si="71"/>
        <v>1577735.6258926077</v>
      </c>
      <c r="AO417" s="14">
        <f t="shared" si="71"/>
        <v>1610696.2656955605</v>
      </c>
      <c r="AP417" s="14">
        <f t="shared" si="71"/>
        <v>1668694.294572969</v>
      </c>
      <c r="AQ417" s="14">
        <f t="shared" si="71"/>
        <v>1702847.0890367287</v>
      </c>
      <c r="AR417" s="14">
        <f t="shared" si="71"/>
        <v>1737047.6111788733</v>
      </c>
      <c r="AS417" s="14">
        <f t="shared" si="71"/>
        <v>1771264.7727246522</v>
      </c>
      <c r="AT417" s="14">
        <f t="shared" si="71"/>
        <v>1805501.5629089721</v>
      </c>
      <c r="AU417" s="14">
        <f t="shared" si="71"/>
        <v>1837883.4379013332</v>
      </c>
      <c r="AV417" s="14">
        <f t="shared" si="71"/>
        <v>1870331.7962152935</v>
      </c>
    </row>
    <row r="418" spans="2:48">
      <c r="B418" s="128">
        <v>23</v>
      </c>
      <c r="C418" s="13" t="s">
        <v>62</v>
      </c>
      <c r="D418" s="19">
        <f t="shared" si="70"/>
        <v>1801574.0621256623</v>
      </c>
      <c r="E418" s="14">
        <f t="shared" si="70"/>
        <v>1865446.8309280486</v>
      </c>
      <c r="F418" s="14">
        <f t="shared" si="70"/>
        <v>1928257.2966813033</v>
      </c>
      <c r="G418" s="14">
        <f t="shared" si="70"/>
        <v>1991153.6995476673</v>
      </c>
      <c r="H418" s="14">
        <f t="shared" si="70"/>
        <v>2066047.4345991348</v>
      </c>
      <c r="I418" s="14">
        <f t="shared" si="70"/>
        <v>2142689.4899616167</v>
      </c>
      <c r="J418" s="14">
        <f t="shared" si="70"/>
        <v>2221199.5770655568</v>
      </c>
      <c r="K418" s="14">
        <f t="shared" si="70"/>
        <v>2301581.9262401508</v>
      </c>
      <c r="L418" s="14">
        <f t="shared" si="70"/>
        <v>2383910.8610330657</v>
      </c>
      <c r="M418" s="14">
        <f t="shared" si="70"/>
        <v>2468242.7753161499</v>
      </c>
      <c r="N418" s="14">
        <f t="shared" si="70"/>
        <v>2554641.8173554754</v>
      </c>
      <c r="O418" s="14">
        <f t="shared" si="70"/>
        <v>2643169.267832879</v>
      </c>
      <c r="P418" s="14">
        <f t="shared" si="70"/>
        <v>2733900.8552799374</v>
      </c>
      <c r="Q418" s="14">
        <f t="shared" si="70"/>
        <v>2826865.9237875608</v>
      </c>
      <c r="R418" s="14">
        <f t="shared" si="70"/>
        <v>2992994.293232684</v>
      </c>
      <c r="S418" s="14">
        <f t="shared" si="70"/>
        <v>3090839.95518529</v>
      </c>
      <c r="T418" s="14">
        <f t="shared" si="70"/>
        <v>3188851.0714204679</v>
      </c>
      <c r="U418" s="14">
        <f t="shared" si="70"/>
        <v>3286926.256268492</v>
      </c>
      <c r="V418" s="14">
        <f t="shared" si="70"/>
        <v>3385073.845292456</v>
      </c>
      <c r="W418" s="14">
        <f t="shared" si="70"/>
        <v>3478630.4769486454</v>
      </c>
      <c r="X418" s="14">
        <f t="shared" si="70"/>
        <v>3572378.001357472</v>
      </c>
      <c r="Z418" s="128">
        <v>23</v>
      </c>
      <c r="AA418" s="13" t="s">
        <v>62</v>
      </c>
      <c r="AB418" s="19">
        <f t="shared" si="71"/>
        <v>1820698.0150251125</v>
      </c>
      <c r="AC418" s="14">
        <f t="shared" si="71"/>
        <v>1885294.1643976371</v>
      </c>
      <c r="AD418" s="14">
        <f t="shared" si="71"/>
        <v>1948717.5148778169</v>
      </c>
      <c r="AE418" s="14">
        <f t="shared" si="71"/>
        <v>2012222.271609687</v>
      </c>
      <c r="AF418" s="14">
        <f t="shared" si="71"/>
        <v>2087760.757396142</v>
      </c>
      <c r="AG418" s="14">
        <f t="shared" si="71"/>
        <v>2165066.6764076804</v>
      </c>
      <c r="AH418" s="14">
        <f t="shared" si="71"/>
        <v>2244260.9863799303</v>
      </c>
      <c r="AI418" s="14">
        <f t="shared" si="71"/>
        <v>2325347.9266225155</v>
      </c>
      <c r="AJ418" s="14">
        <f t="shared" si="71"/>
        <v>2408402.5622663586</v>
      </c>
      <c r="AK418" s="14">
        <f t="shared" si="71"/>
        <v>2493481.8437383166</v>
      </c>
      <c r="AL418" s="14">
        <f t="shared" si="71"/>
        <v>2580650.5559380916</v>
      </c>
      <c r="AM418" s="14">
        <f t="shared" si="71"/>
        <v>2669970.5870657703</v>
      </c>
      <c r="AN418" s="14">
        <f t="shared" si="71"/>
        <v>2761518.4209225858</v>
      </c>
      <c r="AO418" s="14">
        <f t="shared" si="71"/>
        <v>2855323.6836049655</v>
      </c>
      <c r="AP418" s="14">
        <f t="shared" si="71"/>
        <v>3022318.440294446</v>
      </c>
      <c r="AQ418" s="14">
        <f t="shared" si="71"/>
        <v>3121045.2988798134</v>
      </c>
      <c r="AR418" s="14">
        <f t="shared" si="71"/>
        <v>3219938.7293981081</v>
      </c>
      <c r="AS418" s="14">
        <f t="shared" si="71"/>
        <v>3318896.2285292521</v>
      </c>
      <c r="AT418" s="14">
        <f t="shared" si="71"/>
        <v>3417926.1318363356</v>
      </c>
      <c r="AU418" s="14">
        <f t="shared" si="71"/>
        <v>3512365.0777756465</v>
      </c>
      <c r="AV418" s="14">
        <f t="shared" si="71"/>
        <v>3606994.9164675921</v>
      </c>
    </row>
    <row r="419" spans="2:48">
      <c r="B419" s="128">
        <v>26</v>
      </c>
      <c r="C419" s="13" t="s">
        <v>63</v>
      </c>
      <c r="D419" s="19">
        <f t="shared" si="70"/>
        <v>84974</v>
      </c>
      <c r="E419" s="14">
        <f t="shared" si="70"/>
        <v>86569</v>
      </c>
      <c r="F419" s="14">
        <f t="shared" si="70"/>
        <v>88164</v>
      </c>
      <c r="G419" s="14">
        <f t="shared" si="70"/>
        <v>89759</v>
      </c>
      <c r="H419" s="14">
        <f t="shared" si="70"/>
        <v>90533.231116608484</v>
      </c>
      <c r="I419" s="14">
        <f t="shared" si="70"/>
        <v>93422.763421921089</v>
      </c>
      <c r="J419" s="14">
        <f t="shared" si="70"/>
        <v>94616.746944807906</v>
      </c>
      <c r="K419" s="14">
        <f t="shared" si="70"/>
        <v>96514.690232390596</v>
      </c>
      <c r="L419" s="14">
        <f t="shared" si="70"/>
        <v>97734</v>
      </c>
      <c r="M419" s="14">
        <f t="shared" si="70"/>
        <v>99329</v>
      </c>
      <c r="N419" s="14">
        <f t="shared" si="70"/>
        <v>100924</v>
      </c>
      <c r="O419" s="14">
        <f t="shared" si="70"/>
        <v>102519</v>
      </c>
      <c r="P419" s="14">
        <f t="shared" si="70"/>
        <v>104212.07318953049</v>
      </c>
      <c r="Q419" s="14">
        <f t="shared" si="70"/>
        <v>105879.8201343384</v>
      </c>
      <c r="R419" s="14">
        <f t="shared" si="70"/>
        <v>91778.383743782353</v>
      </c>
      <c r="S419" s="14">
        <f t="shared" si="70"/>
        <v>93818.462394783273</v>
      </c>
      <c r="T419" s="14">
        <f t="shared" si="70"/>
        <v>110494</v>
      </c>
      <c r="U419" s="14">
        <f t="shared" si="70"/>
        <v>112909.7688833915</v>
      </c>
      <c r="V419" s="14">
        <f t="shared" si="70"/>
        <v>113683.99999999999</v>
      </c>
      <c r="W419" s="14">
        <f t="shared" si="70"/>
        <v>98446.093263480187</v>
      </c>
      <c r="X419" s="14">
        <f t="shared" si="70"/>
        <v>99266.862146871717</v>
      </c>
      <c r="Z419" s="128">
        <v>26</v>
      </c>
      <c r="AA419" s="13" t="s">
        <v>63</v>
      </c>
      <c r="AB419" s="19">
        <f t="shared" si="71"/>
        <v>87778.141999999993</v>
      </c>
      <c r="AC419" s="14">
        <f t="shared" si="71"/>
        <v>89425.777000000002</v>
      </c>
      <c r="AD419" s="14">
        <f t="shared" si="71"/>
        <v>91073.412000000011</v>
      </c>
      <c r="AE419" s="14">
        <f t="shared" si="71"/>
        <v>92721.046999999977</v>
      </c>
      <c r="AF419" s="14">
        <f t="shared" si="71"/>
        <v>93520.827743456553</v>
      </c>
      <c r="AG419" s="14">
        <f t="shared" si="71"/>
        <v>96505.714614844503</v>
      </c>
      <c r="AH419" s="14">
        <f t="shared" si="71"/>
        <v>97739.099593986553</v>
      </c>
      <c r="AI419" s="14">
        <f t="shared" si="71"/>
        <v>99699.67501005948</v>
      </c>
      <c r="AJ419" s="14">
        <f t="shared" si="71"/>
        <v>100959.22199999998</v>
      </c>
      <c r="AK419" s="14">
        <f t="shared" si="71"/>
        <v>102606.85699999999</v>
      </c>
      <c r="AL419" s="14">
        <f t="shared" si="71"/>
        <v>104254.49200000001</v>
      </c>
      <c r="AM419" s="14">
        <f t="shared" si="71"/>
        <v>105902.12699999999</v>
      </c>
      <c r="AN419" s="14">
        <f t="shared" si="71"/>
        <v>107651.07160478501</v>
      </c>
      <c r="AO419" s="14">
        <f t="shared" si="71"/>
        <v>109373.85419877156</v>
      </c>
      <c r="AP419" s="14">
        <f t="shared" si="71"/>
        <v>94807.070407327177</v>
      </c>
      <c r="AQ419" s="14">
        <f t="shared" si="71"/>
        <v>96914.47165381111</v>
      </c>
      <c r="AR419" s="14">
        <f t="shared" si="71"/>
        <v>114140.302</v>
      </c>
      <c r="AS419" s="14">
        <f t="shared" si="71"/>
        <v>116635.79125654339</v>
      </c>
      <c r="AT419" s="14">
        <f t="shared" si="71"/>
        <v>117435.57199999996</v>
      </c>
      <c r="AU419" s="14">
        <f t="shared" si="71"/>
        <v>101694.81434117505</v>
      </c>
      <c r="AV419" s="14">
        <f t="shared" si="71"/>
        <v>102542.6685977185</v>
      </c>
    </row>
    <row r="420" spans="2:48">
      <c r="B420" s="128">
        <v>28</v>
      </c>
      <c r="C420" s="13" t="s">
        <v>64</v>
      </c>
      <c r="D420" s="19">
        <f t="shared" si="70"/>
        <v>58653.511712651736</v>
      </c>
      <c r="E420" s="14">
        <f t="shared" si="70"/>
        <v>59622.491726478656</v>
      </c>
      <c r="F420" s="14">
        <f t="shared" si="70"/>
        <v>60570.30668532147</v>
      </c>
      <c r="G420" s="14">
        <f t="shared" ref="G420:AA420" si="72">+G232+G359+G390</f>
        <v>61458.786832722464</v>
      </c>
      <c r="H420" s="14">
        <f t="shared" si="72"/>
        <v>62403.488752669728</v>
      </c>
      <c r="I420" s="14">
        <f t="shared" si="72"/>
        <v>63373.36860319844</v>
      </c>
      <c r="J420" s="14">
        <f t="shared" si="72"/>
        <v>64371.805974519979</v>
      </c>
      <c r="K420" s="14">
        <f t="shared" si="72"/>
        <v>65398.506381835185</v>
      </c>
      <c r="L420" s="14">
        <f t="shared" si="72"/>
        <v>66454.564414664856</v>
      </c>
      <c r="M420" s="14">
        <f t="shared" si="72"/>
        <v>67540.741809604631</v>
      </c>
      <c r="N420" s="14">
        <f t="shared" si="72"/>
        <v>68657.926159771567</v>
      </c>
      <c r="O420" s="14">
        <f t="shared" si="72"/>
        <v>69806.961596159977</v>
      </c>
      <c r="P420" s="14">
        <f t="shared" si="72"/>
        <v>70988.898227497237</v>
      </c>
      <c r="Q420" s="14">
        <f t="shared" si="72"/>
        <v>72204.128092050349</v>
      </c>
      <c r="R420" s="14">
        <f t="shared" si="72"/>
        <v>73455.772715016079</v>
      </c>
      <c r="S420" s="14">
        <f t="shared" si="72"/>
        <v>74728.006001209098</v>
      </c>
      <c r="T420" s="14">
        <f t="shared" si="72"/>
        <v>76001.793094123626</v>
      </c>
      <c r="U420" s="14">
        <f t="shared" si="72"/>
        <v>77275.580187038184</v>
      </c>
      <c r="V420" s="14">
        <f t="shared" si="72"/>
        <v>78549.367279952727</v>
      </c>
      <c r="W420" s="14">
        <f t="shared" si="72"/>
        <v>79823.154372867284</v>
      </c>
      <c r="X420" s="14">
        <f t="shared" si="72"/>
        <v>81096.941465781827</v>
      </c>
      <c r="Z420" s="128">
        <v>28</v>
      </c>
      <c r="AA420" s="13" t="s">
        <v>64</v>
      </c>
      <c r="AB420" s="19">
        <f t="shared" si="71"/>
        <v>59483.002244153635</v>
      </c>
      <c r="AC420" s="14">
        <f t="shared" si="71"/>
        <v>60465.693325176209</v>
      </c>
      <c r="AD420" s="14">
        <f t="shared" si="71"/>
        <v>61426.919865686621</v>
      </c>
      <c r="AE420" s="14">
        <f t="shared" ref="AE420:AY420" si="73">+AE232+AE359+AE390</f>
        <v>62327.972007173375</v>
      </c>
      <c r="AF420" s="14">
        <f t="shared" si="73"/>
        <v>63286.041459287873</v>
      </c>
      <c r="AG420" s="14">
        <f t="shared" si="73"/>
        <v>64269.64510970156</v>
      </c>
      <c r="AH420" s="14">
        <f t="shared" si="73"/>
        <v>65282.210369827313</v>
      </c>
      <c r="AI420" s="14">
        <f t="shared" si="73"/>
        <v>66323.438587906028</v>
      </c>
      <c r="AJ420" s="14">
        <f t="shared" si="73"/>
        <v>67394.43984190021</v>
      </c>
      <c r="AK420" s="14">
        <f t="shared" si="73"/>
        <v>68495.986646978417</v>
      </c>
      <c r="AL420" s="14">
        <f t="shared" si="73"/>
        <v>69628.979155700203</v>
      </c>
      <c r="AM420" s="14">
        <f t="shared" si="73"/>
        <v>70794.273443513535</v>
      </c>
      <c r="AN420" s="14">
        <f t="shared" si="73"/>
        <v>71992.934478184194</v>
      </c>
      <c r="AO420" s="14">
        <f t="shared" si="73"/>
        <v>73225.359845320752</v>
      </c>
      <c r="AP420" s="14">
        <f t="shared" si="73"/>
        <v>74494.715239701443</v>
      </c>
      <c r="AQ420" s="14">
        <f t="shared" si="73"/>
        <v>75784.950626894075</v>
      </c>
      <c r="AR420" s="14">
        <f t="shared" si="73"/>
        <v>77076.76180717336</v>
      </c>
      <c r="AS420" s="14">
        <f t="shared" si="73"/>
        <v>78368.572987452659</v>
      </c>
      <c r="AT420" s="14">
        <f t="shared" si="73"/>
        <v>79660.384167731929</v>
      </c>
      <c r="AU420" s="14">
        <f t="shared" si="73"/>
        <v>80952.195348011228</v>
      </c>
      <c r="AV420" s="14">
        <f t="shared" si="73"/>
        <v>82244.006528290513</v>
      </c>
    </row>
    <row r="421" spans="2:48">
      <c r="B421" s="128">
        <v>29</v>
      </c>
      <c r="C421" s="13" t="s">
        <v>65</v>
      </c>
      <c r="D421" s="19">
        <f t="shared" ref="D421:X430" si="74">+D233+D360+D391</f>
        <v>89950.530751125043</v>
      </c>
      <c r="E421" s="14">
        <f t="shared" si="74"/>
        <v>93448.388642306207</v>
      </c>
      <c r="F421" s="14">
        <f t="shared" si="74"/>
        <v>96187.370105278795</v>
      </c>
      <c r="G421" s="14">
        <f t="shared" si="74"/>
        <v>99455.679391642989</v>
      </c>
      <c r="H421" s="14">
        <f t="shared" si="74"/>
        <v>102541.52253549905</v>
      </c>
      <c r="I421" s="14">
        <f t="shared" si="74"/>
        <v>105746.03801835899</v>
      </c>
      <c r="J421" s="14">
        <f t="shared" si="74"/>
        <v>108922.067361533</v>
      </c>
      <c r="K421" s="14">
        <f t="shared" si="74"/>
        <v>112137.67248682003</v>
      </c>
      <c r="L421" s="14">
        <f t="shared" si="74"/>
        <v>115365.15396904957</v>
      </c>
      <c r="M421" s="14">
        <f t="shared" si="74"/>
        <v>118627.19393879428</v>
      </c>
      <c r="N421" s="14">
        <f t="shared" si="74"/>
        <v>121912.16018724299</v>
      </c>
      <c r="O421" s="14">
        <f t="shared" si="74"/>
        <v>125225.13696756495</v>
      </c>
      <c r="P421" s="14">
        <f t="shared" si="74"/>
        <v>128558.98288710853</v>
      </c>
      <c r="Q421" s="14">
        <f t="shared" si="74"/>
        <v>131925.08380265487</v>
      </c>
      <c r="R421" s="14">
        <f t="shared" si="74"/>
        <v>135346.29314998866</v>
      </c>
      <c r="S421" s="14">
        <f t="shared" si="74"/>
        <v>138801.21674713254</v>
      </c>
      <c r="T421" s="14">
        <f t="shared" si="74"/>
        <v>142258.68184535447</v>
      </c>
      <c r="U421" s="14">
        <f t="shared" si="74"/>
        <v>145716.14909721541</v>
      </c>
      <c r="V421" s="14">
        <f t="shared" si="74"/>
        <v>149173.61547170539</v>
      </c>
      <c r="W421" s="14">
        <f t="shared" si="74"/>
        <v>152631.08220362771</v>
      </c>
      <c r="X421" s="14">
        <f t="shared" si="74"/>
        <v>156088.54878993571</v>
      </c>
      <c r="Z421" s="128">
        <v>29</v>
      </c>
      <c r="AA421" s="13" t="s">
        <v>65</v>
      </c>
      <c r="AB421" s="19">
        <f t="shared" ref="AB421:AV430" si="75">+AB233+AB360+AB391</f>
        <v>92943.451726376996</v>
      </c>
      <c r="AC421" s="14">
        <f t="shared" si="75"/>
        <v>96557.735923459579</v>
      </c>
      <c r="AD421" s="14">
        <f t="shared" si="75"/>
        <v>99387.880696038512</v>
      </c>
      <c r="AE421" s="14">
        <f t="shared" si="75"/>
        <v>102764.97461524978</v>
      </c>
      <c r="AF421" s="14">
        <f t="shared" si="75"/>
        <v>105953.52809406882</v>
      </c>
      <c r="AG421" s="14">
        <f t="shared" si="75"/>
        <v>109264.70451405714</v>
      </c>
      <c r="AH421" s="14">
        <f t="shared" si="75"/>
        <v>112546.44649076945</v>
      </c>
      <c r="AI421" s="14">
        <f t="shared" si="75"/>
        <v>115869.08172738124</v>
      </c>
      <c r="AJ421" s="14">
        <f t="shared" si="75"/>
        <v>119203.98868485822</v>
      </c>
      <c r="AK421" s="14">
        <f t="shared" si="75"/>
        <v>122574.60458189972</v>
      </c>
      <c r="AL421" s="14">
        <f t="shared" si="75"/>
        <v>125968.90997346332</v>
      </c>
      <c r="AM421" s="14">
        <f t="shared" si="75"/>
        <v>129392.15836750617</v>
      </c>
      <c r="AN421" s="14">
        <f t="shared" si="75"/>
        <v>132836.97063441537</v>
      </c>
      <c r="AO421" s="14">
        <f t="shared" si="75"/>
        <v>136315.11166614428</v>
      </c>
      <c r="AP421" s="14">
        <f t="shared" si="75"/>
        <v>139850.19568935479</v>
      </c>
      <c r="AQ421" s="14">
        <f t="shared" si="75"/>
        <v>143420.11630975155</v>
      </c>
      <c r="AR421" s="14">
        <f t="shared" si="75"/>
        <v>146992.66303779726</v>
      </c>
      <c r="AS421" s="14">
        <f t="shared" si="75"/>
        <v>150565.21199117677</v>
      </c>
      <c r="AT421" s="14">
        <f t="shared" si="75"/>
        <v>154137.76003797751</v>
      </c>
      <c r="AU421" s="14">
        <f t="shared" si="75"/>
        <v>157710.30845410947</v>
      </c>
      <c r="AV421" s="14">
        <f t="shared" si="75"/>
        <v>161282.85671977964</v>
      </c>
    </row>
    <row r="422" spans="2:48">
      <c r="B422" s="128">
        <v>31</v>
      </c>
      <c r="C422" s="13" t="s">
        <v>66</v>
      </c>
      <c r="D422" s="19">
        <f t="shared" si="74"/>
        <v>147522.68911567153</v>
      </c>
      <c r="E422" s="14">
        <f t="shared" si="74"/>
        <v>151679.52103343024</v>
      </c>
      <c r="F422" s="14">
        <f t="shared" si="74"/>
        <v>157938.93644120789</v>
      </c>
      <c r="G422" s="14">
        <f t="shared" si="74"/>
        <v>163993.73119478649</v>
      </c>
      <c r="H422" s="14">
        <f t="shared" si="74"/>
        <v>170353.7604778746</v>
      </c>
      <c r="I422" s="14">
        <f t="shared" si="74"/>
        <v>176848.08609419805</v>
      </c>
      <c r="J422" s="14">
        <f t="shared" si="74"/>
        <v>183494.37259935576</v>
      </c>
      <c r="K422" s="14">
        <f t="shared" si="74"/>
        <v>190291.03576042096</v>
      </c>
      <c r="L422" s="14">
        <f t="shared" si="74"/>
        <v>197243.89846855251</v>
      </c>
      <c r="M422" s="14">
        <f t="shared" si="74"/>
        <v>204357.01354903495</v>
      </c>
      <c r="N422" s="14">
        <f t="shared" si="74"/>
        <v>211635.10350603453</v>
      </c>
      <c r="O422" s="14">
        <f t="shared" si="74"/>
        <v>219082.65960289858</v>
      </c>
      <c r="P422" s="14">
        <f t="shared" si="74"/>
        <v>226705.26902340233</v>
      </c>
      <c r="Q422" s="14">
        <f t="shared" si="74"/>
        <v>234505.01763712394</v>
      </c>
      <c r="R422" s="14">
        <f t="shared" si="74"/>
        <v>242498.51375757178</v>
      </c>
      <c r="S422" s="14">
        <f t="shared" si="74"/>
        <v>250601.55343511023</v>
      </c>
      <c r="T422" s="14">
        <f t="shared" si="74"/>
        <v>258712.86026012813</v>
      </c>
      <c r="U422" s="14">
        <f t="shared" si="74"/>
        <v>266824.16708514642</v>
      </c>
      <c r="V422" s="14">
        <f t="shared" si="74"/>
        <v>274935.4739101642</v>
      </c>
      <c r="W422" s="14">
        <f t="shared" si="74"/>
        <v>283046.78073518234</v>
      </c>
      <c r="X422" s="14">
        <f t="shared" si="74"/>
        <v>291158.08756020025</v>
      </c>
      <c r="Z422" s="128">
        <v>31</v>
      </c>
      <c r="AA422" s="13" t="s">
        <v>66</v>
      </c>
      <c r="AB422" s="19">
        <f t="shared" si="75"/>
        <v>152437.98534902392</v>
      </c>
      <c r="AC422" s="14">
        <f t="shared" si="75"/>
        <v>156733.19820132488</v>
      </c>
      <c r="AD422" s="14">
        <f t="shared" si="75"/>
        <v>163200.98954802743</v>
      </c>
      <c r="AE422" s="14">
        <f t="shared" si="75"/>
        <v>169457.34841895266</v>
      </c>
      <c r="AF422" s="14">
        <f t="shared" si="75"/>
        <v>176029.10307687474</v>
      </c>
      <c r="AG422" s="14">
        <f t="shared" si="75"/>
        <v>182739.62479296562</v>
      </c>
      <c r="AH422" s="14">
        <f t="shared" si="75"/>
        <v>189607.16617588006</v>
      </c>
      <c r="AI422" s="14">
        <f t="shared" si="75"/>
        <v>196630.0902535771</v>
      </c>
      <c r="AJ422" s="14">
        <f t="shared" si="75"/>
        <v>203814.41376126237</v>
      </c>
      <c r="AK422" s="14">
        <f t="shared" si="75"/>
        <v>211164.32444277403</v>
      </c>
      <c r="AL422" s="14">
        <f t="shared" si="75"/>
        <v>218684.70201444215</v>
      </c>
      <c r="AM422" s="14">
        <f t="shared" si="75"/>
        <v>226380.1872537708</v>
      </c>
      <c r="AN422" s="14">
        <f t="shared" si="75"/>
        <v>234256.55334188312</v>
      </c>
      <c r="AO422" s="14">
        <f t="shared" si="75"/>
        <v>242315.9555869555</v>
      </c>
      <c r="AP422" s="14">
        <f t="shared" si="75"/>
        <v>250575.55519325301</v>
      </c>
      <c r="AQ422" s="14">
        <f t="shared" si="75"/>
        <v>258948.34506165676</v>
      </c>
      <c r="AR422" s="14">
        <f t="shared" si="75"/>
        <v>267329.6772908796</v>
      </c>
      <c r="AS422" s="14">
        <f t="shared" si="75"/>
        <v>275711.00952010264</v>
      </c>
      <c r="AT422" s="14">
        <f t="shared" si="75"/>
        <v>284092.34174932534</v>
      </c>
      <c r="AU422" s="14">
        <f t="shared" si="75"/>
        <v>292473.67397854832</v>
      </c>
      <c r="AV422" s="14">
        <f t="shared" si="75"/>
        <v>300855.00620777108</v>
      </c>
    </row>
    <row r="423" spans="2:48">
      <c r="B423" s="128">
        <v>32</v>
      </c>
      <c r="C423" s="13" t="s">
        <v>67</v>
      </c>
      <c r="D423" s="19">
        <f t="shared" si="74"/>
        <v>132691.20968452666</v>
      </c>
      <c r="E423" s="14">
        <f t="shared" si="74"/>
        <v>138481.86363301752</v>
      </c>
      <c r="F423" s="14">
        <f t="shared" si="74"/>
        <v>144860.41189824112</v>
      </c>
      <c r="G423" s="14">
        <f t="shared" si="74"/>
        <v>151793.11520167842</v>
      </c>
      <c r="H423" s="14">
        <f t="shared" si="74"/>
        <v>159245.28761872486</v>
      </c>
      <c r="I423" s="14">
        <f t="shared" si="74"/>
        <v>166816.98006075231</v>
      </c>
      <c r="J423" s="14">
        <f t="shared" si="74"/>
        <v>174521.97533565818</v>
      </c>
      <c r="K423" s="14">
        <f t="shared" si="74"/>
        <v>182358.87213254318</v>
      </c>
      <c r="L423" s="14">
        <f t="shared" si="74"/>
        <v>190332.77786432634</v>
      </c>
      <c r="M423" s="14">
        <f t="shared" si="74"/>
        <v>198447.24742728047</v>
      </c>
      <c r="N423" s="14">
        <f t="shared" si="74"/>
        <v>206706.42312062916</v>
      </c>
      <c r="O423" s="14">
        <f t="shared" si="74"/>
        <v>215114.24441293505</v>
      </c>
      <c r="P423" s="14">
        <f t="shared" si="74"/>
        <v>223675.61204885089</v>
      </c>
      <c r="Q423" s="14">
        <f t="shared" si="74"/>
        <v>232392.35562886734</v>
      </c>
      <c r="R423" s="14">
        <f t="shared" si="74"/>
        <v>241279.04297586164</v>
      </c>
      <c r="S423" s="14">
        <f t="shared" si="74"/>
        <v>250261.81540314778</v>
      </c>
      <c r="T423" s="14">
        <f t="shared" si="74"/>
        <v>259251.83927954204</v>
      </c>
      <c r="U423" s="14">
        <f t="shared" si="74"/>
        <v>268241.86315593618</v>
      </c>
      <c r="V423" s="14">
        <f t="shared" si="74"/>
        <v>277231.88703233062</v>
      </c>
      <c r="W423" s="14">
        <f t="shared" si="74"/>
        <v>286221.91090872476</v>
      </c>
      <c r="X423" s="14">
        <f t="shared" si="74"/>
        <v>295211.93478511903</v>
      </c>
      <c r="Z423" s="128">
        <v>32</v>
      </c>
      <c r="AA423" s="13" t="s">
        <v>67</v>
      </c>
      <c r="AB423" s="19">
        <f t="shared" si="75"/>
        <v>137111.65814597844</v>
      </c>
      <c r="AC423" s="14">
        <f t="shared" si="75"/>
        <v>143095.08296441456</v>
      </c>
      <c r="AD423" s="14">
        <f t="shared" si="75"/>
        <v>149685.97310138744</v>
      </c>
      <c r="AE423" s="14">
        <f t="shared" si="75"/>
        <v>156849.46609779619</v>
      </c>
      <c r="AF423" s="14">
        <f t="shared" si="75"/>
        <v>164549.72133460609</v>
      </c>
      <c r="AG423" s="14">
        <f t="shared" si="75"/>
        <v>172373.47541802863</v>
      </c>
      <c r="AH423" s="14">
        <f t="shared" si="75"/>
        <v>180334.9699856361</v>
      </c>
      <c r="AI423" s="14">
        <f t="shared" si="75"/>
        <v>188432.75707688942</v>
      </c>
      <c r="AJ423" s="14">
        <f t="shared" si="75"/>
        <v>196672.11413048365</v>
      </c>
      <c r="AK423" s="14">
        <f t="shared" si="75"/>
        <v>205056.7143851885</v>
      </c>
      <c r="AL423" s="14">
        <f t="shared" si="75"/>
        <v>213590.83803736881</v>
      </c>
      <c r="AM423" s="14">
        <f t="shared" si="75"/>
        <v>222278.55570049555</v>
      </c>
      <c r="AN423" s="14">
        <f t="shared" si="75"/>
        <v>231124.93126501096</v>
      </c>
      <c r="AO423" s="14">
        <f t="shared" si="75"/>
        <v>240131.85523880619</v>
      </c>
      <c r="AP423" s="14">
        <f t="shared" si="75"/>
        <v>249314.38040758195</v>
      </c>
      <c r="AQ423" s="14">
        <f t="shared" si="75"/>
        <v>258596.1893289724</v>
      </c>
      <c r="AR423" s="14">
        <f t="shared" si="75"/>
        <v>267885.49110021192</v>
      </c>
      <c r="AS423" s="14">
        <f t="shared" si="75"/>
        <v>277174.7928714513</v>
      </c>
      <c r="AT423" s="14">
        <f t="shared" si="75"/>
        <v>286464.09464269079</v>
      </c>
      <c r="AU423" s="14">
        <f t="shared" si="75"/>
        <v>295753.39641393017</v>
      </c>
      <c r="AV423" s="14">
        <f t="shared" si="75"/>
        <v>305042.69818516955</v>
      </c>
    </row>
    <row r="424" spans="2:48">
      <c r="B424" s="128">
        <v>33</v>
      </c>
      <c r="C424" s="13" t="s">
        <v>68</v>
      </c>
      <c r="D424" s="19">
        <f t="shared" si="74"/>
        <v>287062.55195448193</v>
      </c>
      <c r="E424" s="14">
        <f t="shared" si="74"/>
        <v>307680.4448390152</v>
      </c>
      <c r="F424" s="14">
        <f t="shared" si="74"/>
        <v>330689.56556870072</v>
      </c>
      <c r="G424" s="14">
        <f t="shared" si="74"/>
        <v>356637.7584323223</v>
      </c>
      <c r="H424" s="14">
        <f t="shared" si="74"/>
        <v>381131.94166154298</v>
      </c>
      <c r="I424" s="14">
        <f t="shared" si="74"/>
        <v>405736.67358103039</v>
      </c>
      <c r="J424" s="14">
        <f t="shared" si="74"/>
        <v>430999.50753723003</v>
      </c>
      <c r="K424" s="14">
        <f t="shared" si="74"/>
        <v>456945.97854329849</v>
      </c>
      <c r="L424" s="14">
        <f t="shared" si="74"/>
        <v>488163.16885050025</v>
      </c>
      <c r="M424" s="14">
        <f t="shared" si="74"/>
        <v>516377.79373000964</v>
      </c>
      <c r="N424" s="14">
        <f t="shared" si="74"/>
        <v>544744.31660812511</v>
      </c>
      <c r="O424" s="14">
        <f t="shared" si="74"/>
        <v>573799.66277451802</v>
      </c>
      <c r="P424" s="14">
        <f t="shared" si="74"/>
        <v>603471.80287582194</v>
      </c>
      <c r="Q424" s="14">
        <f t="shared" si="74"/>
        <v>633874.96328689298</v>
      </c>
      <c r="R424" s="14">
        <f t="shared" si="74"/>
        <v>665346.48979775747</v>
      </c>
      <c r="S424" s="14">
        <f t="shared" si="74"/>
        <v>696929.19179340813</v>
      </c>
      <c r="T424" s="14">
        <f t="shared" si="74"/>
        <v>729176.13291874586</v>
      </c>
      <c r="U424" s="14">
        <f t="shared" si="74"/>
        <v>762064.47331652045</v>
      </c>
      <c r="V424" s="14">
        <f t="shared" si="74"/>
        <v>798976.01857632492</v>
      </c>
      <c r="W424" s="14">
        <f t="shared" si="74"/>
        <v>833009.44682123966</v>
      </c>
      <c r="X424" s="14">
        <f t="shared" si="74"/>
        <v>867530.60043755756</v>
      </c>
      <c r="Z424" s="128">
        <v>33</v>
      </c>
      <c r="AA424" s="13" t="s">
        <v>68</v>
      </c>
      <c r="AB424" s="19">
        <f t="shared" si="75"/>
        <v>296618.86430904665</v>
      </c>
      <c r="AC424" s="14">
        <f t="shared" si="75"/>
        <v>317923.12684770604</v>
      </c>
      <c r="AD424" s="14">
        <f t="shared" si="75"/>
        <v>341698.22120648291</v>
      </c>
      <c r="AE424" s="14">
        <f t="shared" si="75"/>
        <v>368510.22941053438</v>
      </c>
      <c r="AF424" s="14">
        <f t="shared" si="75"/>
        <v>393819.82399945572</v>
      </c>
      <c r="AG424" s="14">
        <f t="shared" si="75"/>
        <v>419243.6474445429</v>
      </c>
      <c r="AH424" s="14">
        <f t="shared" si="75"/>
        <v>445347.48114314443</v>
      </c>
      <c r="AI424" s="14">
        <f t="shared" si="75"/>
        <v>472157.7101690048</v>
      </c>
      <c r="AJ424" s="14">
        <f t="shared" si="75"/>
        <v>504414.12074153329</v>
      </c>
      <c r="AK424" s="14">
        <f t="shared" si="75"/>
        <v>533568.01048328169</v>
      </c>
      <c r="AL424" s="14">
        <f t="shared" si="75"/>
        <v>562878.85490800953</v>
      </c>
      <c r="AM424" s="14">
        <f t="shared" si="75"/>
        <v>592901.45354828169</v>
      </c>
      <c r="AN424" s="14">
        <f t="shared" si="75"/>
        <v>623561.37919355778</v>
      </c>
      <c r="AO424" s="14">
        <f t="shared" si="75"/>
        <v>654976.66081471345</v>
      </c>
      <c r="AP424" s="14">
        <f t="shared" si="75"/>
        <v>687495.87444312486</v>
      </c>
      <c r="AQ424" s="14">
        <f t="shared" si="75"/>
        <v>720129.96458821092</v>
      </c>
      <c r="AR424" s="14">
        <f t="shared" si="75"/>
        <v>753450.4063836108</v>
      </c>
      <c r="AS424" s="14">
        <f t="shared" si="75"/>
        <v>787433.59963322757</v>
      </c>
      <c r="AT424" s="14">
        <f t="shared" si="75"/>
        <v>825573.93023473083</v>
      </c>
      <c r="AU424" s="14">
        <f t="shared" si="75"/>
        <v>860740.33130591875</v>
      </c>
      <c r="AV424" s="14">
        <f t="shared" si="75"/>
        <v>896410.6941261238</v>
      </c>
    </row>
    <row r="425" spans="2:48">
      <c r="B425" s="128">
        <v>34</v>
      </c>
      <c r="C425" s="13" t="s">
        <v>69</v>
      </c>
      <c r="D425" s="19">
        <f t="shared" si="74"/>
        <v>59063.295967824612</v>
      </c>
      <c r="E425" s="14">
        <f t="shared" si="74"/>
        <v>62623.975573697273</v>
      </c>
      <c r="F425" s="14">
        <f t="shared" si="74"/>
        <v>67326.759695424524</v>
      </c>
      <c r="G425" s="14">
        <f t="shared" si="74"/>
        <v>71870.204664110337</v>
      </c>
      <c r="H425" s="14">
        <f t="shared" si="74"/>
        <v>76393.764333198502</v>
      </c>
      <c r="I425" s="14">
        <f t="shared" si="74"/>
        <v>80843.220473008492</v>
      </c>
      <c r="J425" s="14">
        <f t="shared" si="74"/>
        <v>85214.675402343957</v>
      </c>
      <c r="K425" s="14">
        <f t="shared" si="74"/>
        <v>89522.962728477665</v>
      </c>
      <c r="L425" s="14">
        <f t="shared" si="74"/>
        <v>93767.138132695763</v>
      </c>
      <c r="M425" s="14">
        <f t="shared" si="74"/>
        <v>97954.231709536703</v>
      </c>
      <c r="N425" s="14">
        <f t="shared" si="74"/>
        <v>102050.13570953702</v>
      </c>
      <c r="O425" s="14">
        <f t="shared" si="74"/>
        <v>106063.11160075637</v>
      </c>
      <c r="P425" s="14">
        <f t="shared" si="74"/>
        <v>110056.61840145574</v>
      </c>
      <c r="Q425" s="14">
        <f t="shared" si="74"/>
        <v>113954.45574279856</v>
      </c>
      <c r="R425" s="14">
        <f t="shared" si="74"/>
        <v>117845.376913047</v>
      </c>
      <c r="S425" s="14">
        <f t="shared" si="74"/>
        <v>121754.66240049011</v>
      </c>
      <c r="T425" s="14">
        <f t="shared" si="74"/>
        <v>125665.36409027164</v>
      </c>
      <c r="U425" s="14">
        <f t="shared" si="74"/>
        <v>129576.06578005309</v>
      </c>
      <c r="V425" s="14">
        <f t="shared" si="74"/>
        <v>133486.76746983474</v>
      </c>
      <c r="W425" s="14">
        <f t="shared" si="74"/>
        <v>137397.46915961648</v>
      </c>
      <c r="X425" s="14">
        <f t="shared" si="74"/>
        <v>141308.17084939804</v>
      </c>
      <c r="Z425" s="128">
        <v>34</v>
      </c>
      <c r="AA425" s="13" t="s">
        <v>69</v>
      </c>
      <c r="AB425" s="19">
        <f t="shared" si="75"/>
        <v>61029.513090593508</v>
      </c>
      <c r="AC425" s="14">
        <f t="shared" si="75"/>
        <v>64708.727720545648</v>
      </c>
      <c r="AD425" s="14">
        <f t="shared" si="75"/>
        <v>69568.067525685197</v>
      </c>
      <c r="AE425" s="14">
        <f t="shared" si="75"/>
        <v>74262.763777378583</v>
      </c>
      <c r="AF425" s="14">
        <f t="shared" si="75"/>
        <v>78936.912747850685</v>
      </c>
      <c r="AG425" s="14">
        <f t="shared" si="75"/>
        <v>83534.491282554955</v>
      </c>
      <c r="AH425" s="14">
        <f t="shared" si="75"/>
        <v>88051.471946488004</v>
      </c>
      <c r="AI425" s="14">
        <f t="shared" si="75"/>
        <v>92503.18215770871</v>
      </c>
      <c r="AJ425" s="14">
        <f t="shared" si="75"/>
        <v>96888.646161133205</v>
      </c>
      <c r="AK425" s="14">
        <f t="shared" si="75"/>
        <v>101215.12808314717</v>
      </c>
      <c r="AL425" s="14">
        <f t="shared" si="75"/>
        <v>105447.38472730751</v>
      </c>
      <c r="AM425" s="14">
        <f t="shared" si="75"/>
        <v>109593.95258594556</v>
      </c>
      <c r="AN425" s="14">
        <f t="shared" si="75"/>
        <v>113720.4032280402</v>
      </c>
      <c r="AO425" s="14">
        <f t="shared" si="75"/>
        <v>117747.99957447633</v>
      </c>
      <c r="AP425" s="14">
        <f t="shared" si="75"/>
        <v>121768.44951048233</v>
      </c>
      <c r="AQ425" s="14">
        <f t="shared" si="75"/>
        <v>125807.87511180247</v>
      </c>
      <c r="AR425" s="14">
        <f t="shared" si="75"/>
        <v>129848.76406083679</v>
      </c>
      <c r="AS425" s="14">
        <f t="shared" si="75"/>
        <v>133889.65300987105</v>
      </c>
      <c r="AT425" s="14">
        <f t="shared" si="75"/>
        <v>137930.54195890552</v>
      </c>
      <c r="AU425" s="14">
        <f t="shared" si="75"/>
        <v>141971.43090794011</v>
      </c>
      <c r="AV425" s="14">
        <f t="shared" si="75"/>
        <v>146012.3198569745</v>
      </c>
    </row>
    <row r="426" spans="2:48">
      <c r="B426" s="128">
        <v>35</v>
      </c>
      <c r="C426" s="3" t="s">
        <v>70</v>
      </c>
      <c r="D426" s="19">
        <f t="shared" si="74"/>
        <v>40566.379064116874</v>
      </c>
      <c r="E426" s="14">
        <f t="shared" si="74"/>
        <v>41860.869814425721</v>
      </c>
      <c r="F426" s="14">
        <f t="shared" si="74"/>
        <v>43226.92046648894</v>
      </c>
      <c r="G426" s="14">
        <f t="shared" si="74"/>
        <v>44604.129194304565</v>
      </c>
      <c r="H426" s="14">
        <f t="shared" si="74"/>
        <v>45983.077760373832</v>
      </c>
      <c r="I426" s="14">
        <f t="shared" si="74"/>
        <v>47362.297613107163</v>
      </c>
      <c r="J426" s="14">
        <f t="shared" si="74"/>
        <v>48741.559766585393</v>
      </c>
      <c r="K426" s="14">
        <f t="shared" si="74"/>
        <v>50120.828515865243</v>
      </c>
      <c r="L426" s="14">
        <f t="shared" si="74"/>
        <v>51500.098293604526</v>
      </c>
      <c r="M426" s="14">
        <f t="shared" si="74"/>
        <v>52879.368231707747</v>
      </c>
      <c r="N426" s="14">
        <f t="shared" si="74"/>
        <v>54258.638194815932</v>
      </c>
      <c r="O426" s="14">
        <f t="shared" si="74"/>
        <v>55637.908161823056</v>
      </c>
      <c r="P426" s="14">
        <f t="shared" si="74"/>
        <v>57017.1781294381</v>
      </c>
      <c r="Q426" s="14">
        <f t="shared" si="74"/>
        <v>58396.448097147935</v>
      </c>
      <c r="R426" s="14">
        <f t="shared" si="74"/>
        <v>59775.718064872592</v>
      </c>
      <c r="S426" s="14">
        <f t="shared" si="74"/>
        <v>61154.988032599525</v>
      </c>
      <c r="T426" s="14">
        <f t="shared" si="74"/>
        <v>62534.258000326838</v>
      </c>
      <c r="U426" s="14">
        <f t="shared" si="74"/>
        <v>63913.527968054179</v>
      </c>
      <c r="V426" s="14">
        <f t="shared" si="74"/>
        <v>65292.797935781542</v>
      </c>
      <c r="W426" s="14">
        <f t="shared" si="74"/>
        <v>66672.067903508927</v>
      </c>
      <c r="X426" s="14">
        <f t="shared" si="74"/>
        <v>68051.33787123629</v>
      </c>
      <c r="Z426" s="128">
        <v>35</v>
      </c>
      <c r="AA426" s="3" t="s">
        <v>70</v>
      </c>
      <c r="AB426" s="19">
        <f t="shared" si="75"/>
        <v>40959.872941038804</v>
      </c>
      <c r="AC426" s="14">
        <f t="shared" si="75"/>
        <v>42266.920251625663</v>
      </c>
      <c r="AD426" s="14">
        <f t="shared" si="75"/>
        <v>43646.221595013878</v>
      </c>
      <c r="AE426" s="14">
        <f t="shared" si="75"/>
        <v>45036.789247489323</v>
      </c>
      <c r="AF426" s="14">
        <f t="shared" si="75"/>
        <v>46429.113614649454</v>
      </c>
      <c r="AG426" s="14">
        <f t="shared" si="75"/>
        <v>47821.711899954302</v>
      </c>
      <c r="AH426" s="14">
        <f t="shared" si="75"/>
        <v>49214.352896321274</v>
      </c>
      <c r="AI426" s="14">
        <f t="shared" si="75"/>
        <v>50607.000552469137</v>
      </c>
      <c r="AJ426" s="14">
        <f t="shared" si="75"/>
        <v>51999.64924705249</v>
      </c>
      <c r="AK426" s="14">
        <f t="shared" si="75"/>
        <v>53392.298103555317</v>
      </c>
      <c r="AL426" s="14">
        <f t="shared" si="75"/>
        <v>54784.946985305651</v>
      </c>
      <c r="AM426" s="14">
        <f t="shared" si="75"/>
        <v>56177.595870992729</v>
      </c>
      <c r="AN426" s="14">
        <f t="shared" si="75"/>
        <v>57570.244757293651</v>
      </c>
      <c r="AO426" s="14">
        <f t="shared" si="75"/>
        <v>58962.893643690273</v>
      </c>
      <c r="AP426" s="14">
        <f t="shared" si="75"/>
        <v>60355.542530101855</v>
      </c>
      <c r="AQ426" s="14">
        <f t="shared" si="75"/>
        <v>61748.191416515736</v>
      </c>
      <c r="AR426" s="14">
        <f t="shared" si="75"/>
        <v>63140.84030293001</v>
      </c>
      <c r="AS426" s="14">
        <f t="shared" si="75"/>
        <v>64533.489189344313</v>
      </c>
      <c r="AT426" s="14">
        <f t="shared" si="75"/>
        <v>65926.138075758616</v>
      </c>
      <c r="AU426" s="14">
        <f t="shared" si="75"/>
        <v>67318.786962172948</v>
      </c>
      <c r="AV426" s="14">
        <f t="shared" si="75"/>
        <v>68711.43584858728</v>
      </c>
    </row>
    <row r="427" spans="2:48">
      <c r="B427" s="128">
        <v>36</v>
      </c>
      <c r="C427" s="13" t="s">
        <v>71</v>
      </c>
      <c r="D427" s="19">
        <f t="shared" si="74"/>
        <v>56243.240293796654</v>
      </c>
      <c r="E427" s="14">
        <f t="shared" si="74"/>
        <v>58397.902572930892</v>
      </c>
      <c r="F427" s="14">
        <f t="shared" si="74"/>
        <v>60782.525161024969</v>
      </c>
      <c r="G427" s="14">
        <f t="shared" si="74"/>
        <v>63169.954929958461</v>
      </c>
      <c r="H427" s="14">
        <f t="shared" si="74"/>
        <v>65561.097016561485</v>
      </c>
      <c r="I427" s="14">
        <f t="shared" si="74"/>
        <v>67956.879502334443</v>
      </c>
      <c r="J427" s="14">
        <f t="shared" si="74"/>
        <v>70358.462487069773</v>
      </c>
      <c r="K427" s="14">
        <f t="shared" si="74"/>
        <v>72767.296095508122</v>
      </c>
      <c r="L427" s="14">
        <f t="shared" si="74"/>
        <v>75185.192983575165</v>
      </c>
      <c r="M427" s="14">
        <f t="shared" si="74"/>
        <v>77614.418971178238</v>
      </c>
      <c r="N427" s="14">
        <f t="shared" si="74"/>
        <v>80057.806333201181</v>
      </c>
      <c r="O427" s="14">
        <f t="shared" si="74"/>
        <v>82518.895413249062</v>
      </c>
      <c r="P427" s="14">
        <f t="shared" si="74"/>
        <v>85002.11164082805</v>
      </c>
      <c r="Q427" s="14">
        <f t="shared" si="74"/>
        <v>87512.986802821004</v>
      </c>
      <c r="R427" s="14">
        <f t="shared" si="74"/>
        <v>90058.435632831301</v>
      </c>
      <c r="S427" s="14">
        <f t="shared" si="74"/>
        <v>92647.101547863393</v>
      </c>
      <c r="T427" s="14">
        <f t="shared" si="74"/>
        <v>95289.788819172652</v>
      </c>
      <c r="U427" s="14">
        <f t="shared" si="74"/>
        <v>98000.002785828445</v>
      </c>
      <c r="V427" s="14">
        <f t="shared" si="74"/>
        <v>100794.62512166731</v>
      </c>
      <c r="W427" s="14">
        <f t="shared" si="74"/>
        <v>103694.75791898504</v>
      </c>
      <c r="X427" s="14">
        <f t="shared" si="74"/>
        <v>106726.77879315134</v>
      </c>
      <c r="Z427" s="128">
        <v>36</v>
      </c>
      <c r="AA427" s="13" t="s">
        <v>71</v>
      </c>
      <c r="AB427" s="19">
        <f t="shared" si="75"/>
        <v>56788.799724646487</v>
      </c>
      <c r="AC427" s="14">
        <f t="shared" si="75"/>
        <v>58964.362227888319</v>
      </c>
      <c r="AD427" s="14">
        <f t="shared" si="75"/>
        <v>61372.115655086905</v>
      </c>
      <c r="AE427" s="14">
        <f t="shared" si="75"/>
        <v>63782.703492779074</v>
      </c>
      <c r="AF427" s="14">
        <f t="shared" si="75"/>
        <v>66197.039657622139</v>
      </c>
      <c r="AG427" s="14">
        <f t="shared" si="75"/>
        <v>68616.061233507091</v>
      </c>
      <c r="AH427" s="14">
        <f t="shared" si="75"/>
        <v>71040.939573194351</v>
      </c>
      <c r="AI427" s="14">
        <f t="shared" si="75"/>
        <v>73473.138867634523</v>
      </c>
      <c r="AJ427" s="14">
        <f t="shared" si="75"/>
        <v>75914.489355515863</v>
      </c>
      <c r="AK427" s="14">
        <f t="shared" si="75"/>
        <v>78367.278835198667</v>
      </c>
      <c r="AL427" s="14">
        <f t="shared" si="75"/>
        <v>80834.367054633243</v>
      </c>
      <c r="AM427" s="14">
        <f t="shared" si="75"/>
        <v>83319.328698757599</v>
      </c>
      <c r="AN427" s="14">
        <f t="shared" si="75"/>
        <v>85826.632123744086</v>
      </c>
      <c r="AO427" s="14">
        <f t="shared" si="75"/>
        <v>88361.862774808367</v>
      </c>
      <c r="AP427" s="14">
        <f t="shared" si="75"/>
        <v>90932.002458469782</v>
      </c>
      <c r="AQ427" s="14">
        <f t="shared" si="75"/>
        <v>93545.778432877691</v>
      </c>
      <c r="AR427" s="14">
        <f t="shared" si="75"/>
        <v>96214.099770718618</v>
      </c>
      <c r="AS427" s="14">
        <f t="shared" si="75"/>
        <v>98950.602812850979</v>
      </c>
      <c r="AT427" s="14">
        <f t="shared" si="75"/>
        <v>101772.33298534747</v>
      </c>
      <c r="AU427" s="14">
        <f t="shared" si="75"/>
        <v>104700.59707079921</v>
      </c>
      <c r="AV427" s="14">
        <f t="shared" si="75"/>
        <v>107762.0285474449</v>
      </c>
    </row>
    <row r="428" spans="2:48">
      <c r="B428" s="128">
        <v>39</v>
      </c>
      <c r="C428" s="13" t="s">
        <v>72</v>
      </c>
      <c r="D428" s="19">
        <f t="shared" si="74"/>
        <v>163417.97490840332</v>
      </c>
      <c r="E428" s="14">
        <f t="shared" si="74"/>
        <v>165928.74728706703</v>
      </c>
      <c r="F428" s="14">
        <f t="shared" si="74"/>
        <v>171568.7528657958</v>
      </c>
      <c r="G428" s="14">
        <f t="shared" si="74"/>
        <v>177194.11228762232</v>
      </c>
      <c r="H428" s="14">
        <f t="shared" si="74"/>
        <v>183255.17716747444</v>
      </c>
      <c r="I428" s="14">
        <f t="shared" si="74"/>
        <v>189497.49307090972</v>
      </c>
      <c r="J428" s="14">
        <f t="shared" si="74"/>
        <v>195929.09236420834</v>
      </c>
      <c r="K428" s="14">
        <f t="shared" si="74"/>
        <v>202544.29032361135</v>
      </c>
      <c r="L428" s="14">
        <f t="shared" si="74"/>
        <v>209349.07752696055</v>
      </c>
      <c r="M428" s="14">
        <f t="shared" si="74"/>
        <v>216348.06314024914</v>
      </c>
      <c r="N428" s="14">
        <f t="shared" si="74"/>
        <v>223546.8822380605</v>
      </c>
      <c r="O428" s="14">
        <f t="shared" si="74"/>
        <v>230950.95040139064</v>
      </c>
      <c r="P428" s="14">
        <f t="shared" si="74"/>
        <v>238567.02754563818</v>
      </c>
      <c r="Q428" s="14">
        <f t="shared" si="74"/>
        <v>246397.63797041855</v>
      </c>
      <c r="R428" s="14">
        <f t="shared" si="74"/>
        <v>254462.89540282454</v>
      </c>
      <c r="S428" s="14">
        <f t="shared" si="74"/>
        <v>262660.82064001763</v>
      </c>
      <c r="T428" s="14">
        <f t="shared" si="74"/>
        <v>270868.75820169831</v>
      </c>
      <c r="U428" s="14">
        <f t="shared" si="74"/>
        <v>279076.69576805702</v>
      </c>
      <c r="V428" s="14">
        <f t="shared" si="74"/>
        <v>287284.63333573425</v>
      </c>
      <c r="W428" s="14">
        <f t="shared" si="74"/>
        <v>295492.57090378314</v>
      </c>
      <c r="X428" s="14">
        <f t="shared" si="74"/>
        <v>303700.50847193674</v>
      </c>
      <c r="Z428" s="128">
        <v>39</v>
      </c>
      <c r="AA428" s="13" t="s">
        <v>72</v>
      </c>
      <c r="AB428" s="19">
        <f t="shared" si="75"/>
        <v>165003.12926501484</v>
      </c>
      <c r="AC428" s="14">
        <f t="shared" si="75"/>
        <v>167538.25613575164</v>
      </c>
      <c r="AD428" s="14">
        <f t="shared" si="75"/>
        <v>173232.96976859402</v>
      </c>
      <c r="AE428" s="14">
        <f t="shared" si="75"/>
        <v>178912.89517681222</v>
      </c>
      <c r="AF428" s="14">
        <f t="shared" si="75"/>
        <v>185032.75238599896</v>
      </c>
      <c r="AG428" s="14">
        <f t="shared" si="75"/>
        <v>191335.61875369755</v>
      </c>
      <c r="AH428" s="14">
        <f t="shared" si="75"/>
        <v>197829.60456014116</v>
      </c>
      <c r="AI428" s="14">
        <f t="shared" si="75"/>
        <v>204508.96993975039</v>
      </c>
      <c r="AJ428" s="14">
        <f t="shared" si="75"/>
        <v>211379.76357897208</v>
      </c>
      <c r="AK428" s="14">
        <f t="shared" si="75"/>
        <v>218446.63935270955</v>
      </c>
      <c r="AL428" s="14">
        <f t="shared" si="75"/>
        <v>225715.28699576971</v>
      </c>
      <c r="AM428" s="14">
        <f t="shared" si="75"/>
        <v>233191.17462028412</v>
      </c>
      <c r="AN428" s="14">
        <f t="shared" si="75"/>
        <v>240881.1277128309</v>
      </c>
      <c r="AO428" s="14">
        <f t="shared" si="75"/>
        <v>248787.69505873154</v>
      </c>
      <c r="AP428" s="14">
        <f t="shared" si="75"/>
        <v>256931.18548823195</v>
      </c>
      <c r="AQ428" s="14">
        <f t="shared" si="75"/>
        <v>265208.63060022576</v>
      </c>
      <c r="AR428" s="14">
        <f t="shared" si="75"/>
        <v>273496.18515625474</v>
      </c>
      <c r="AS428" s="14">
        <f t="shared" si="75"/>
        <v>281783.73971700709</v>
      </c>
      <c r="AT428" s="14">
        <f t="shared" si="75"/>
        <v>290071.29427909083</v>
      </c>
      <c r="AU428" s="14">
        <f t="shared" si="75"/>
        <v>298358.84884154989</v>
      </c>
      <c r="AV428" s="14">
        <f t="shared" si="75"/>
        <v>306646.40340411448</v>
      </c>
    </row>
    <row r="429" spans="2:48">
      <c r="B429" s="128">
        <v>40</v>
      </c>
      <c r="C429" s="13" t="s">
        <v>73</v>
      </c>
      <c r="D429" s="19">
        <f t="shared" si="74"/>
        <v>121851.72402527001</v>
      </c>
      <c r="E429" s="14">
        <f t="shared" si="74"/>
        <v>130466.99821005101</v>
      </c>
      <c r="F429" s="14">
        <f t="shared" si="74"/>
        <v>139038.40888968474</v>
      </c>
      <c r="G429" s="14">
        <f t="shared" si="74"/>
        <v>147322.44482101136</v>
      </c>
      <c r="H429" s="14">
        <f t="shared" si="74"/>
        <v>155325.38093710775</v>
      </c>
      <c r="I429" s="14">
        <f t="shared" si="74"/>
        <v>163062.83734579996</v>
      </c>
      <c r="J429" s="14">
        <f t="shared" si="74"/>
        <v>170520.04721892328</v>
      </c>
      <c r="K429" s="14">
        <f t="shared" si="74"/>
        <v>177713.76534573967</v>
      </c>
      <c r="L429" s="14">
        <f t="shared" si="74"/>
        <v>184639.22227134419</v>
      </c>
      <c r="M429" s="14">
        <f t="shared" si="74"/>
        <v>191335.15329583539</v>
      </c>
      <c r="N429" s="14">
        <f t="shared" si="74"/>
        <v>197781.04518609628</v>
      </c>
      <c r="O429" s="14">
        <f t="shared" si="74"/>
        <v>203939.45432029551</v>
      </c>
      <c r="P429" s="14">
        <f t="shared" si="74"/>
        <v>209817.15673385363</v>
      </c>
      <c r="Q429" s="14">
        <f t="shared" si="74"/>
        <v>215439.30546918078</v>
      </c>
      <c r="R429" s="14">
        <f t="shared" si="74"/>
        <v>220997.96951875236</v>
      </c>
      <c r="S429" s="14">
        <f t="shared" si="74"/>
        <v>226556.01713656244</v>
      </c>
      <c r="T429" s="14">
        <f t="shared" si="74"/>
        <v>232114.07874651853</v>
      </c>
      <c r="U429" s="14">
        <f t="shared" si="74"/>
        <v>237672.15448854284</v>
      </c>
      <c r="V429" s="14">
        <f t="shared" si="74"/>
        <v>243230.24450395591</v>
      </c>
      <c r="W429" s="14">
        <f t="shared" si="74"/>
        <v>248788.34893549097</v>
      </c>
      <c r="X429" s="14">
        <f t="shared" si="74"/>
        <v>254346.46792731018</v>
      </c>
      <c r="Z429" s="128">
        <v>40</v>
      </c>
      <c r="AA429" s="13" t="s">
        <v>73</v>
      </c>
      <c r="AB429" s="19">
        <f t="shared" si="75"/>
        <v>123034.50308055135</v>
      </c>
      <c r="AC429" s="14">
        <f t="shared" si="75"/>
        <v>131733.35359824705</v>
      </c>
      <c r="AD429" s="14">
        <f t="shared" si="75"/>
        <v>140387.91521652887</v>
      </c>
      <c r="AE429" s="14">
        <f t="shared" si="75"/>
        <v>148752.31463399547</v>
      </c>
      <c r="AF429" s="14">
        <f t="shared" si="75"/>
        <v>156832.8876514002</v>
      </c>
      <c r="AG429" s="14">
        <f t="shared" si="75"/>
        <v>164645.40589244879</v>
      </c>
      <c r="AH429" s="14">
        <f t="shared" si="75"/>
        <v>172174.95929158534</v>
      </c>
      <c r="AI429" s="14">
        <f t="shared" si="75"/>
        <v>179438.4651603782</v>
      </c>
      <c r="AJ429" s="14">
        <f t="shared" si="75"/>
        <v>186431.10778106892</v>
      </c>
      <c r="AK429" s="14">
        <f t="shared" si="75"/>
        <v>193191.99818703462</v>
      </c>
      <c r="AL429" s="14">
        <f t="shared" si="75"/>
        <v>199700.42416767337</v>
      </c>
      <c r="AM429" s="14">
        <f t="shared" si="75"/>
        <v>205918.57889890703</v>
      </c>
      <c r="AN429" s="14">
        <f t="shared" si="75"/>
        <v>211853.3041445938</v>
      </c>
      <c r="AO429" s="14">
        <f t="shared" si="75"/>
        <v>217529.99693255781</v>
      </c>
      <c r="AP429" s="14">
        <f t="shared" si="75"/>
        <v>223142.58932541346</v>
      </c>
      <c r="AQ429" s="14">
        <f t="shared" si="75"/>
        <v>228754.55940013955</v>
      </c>
      <c r="AR429" s="14">
        <f t="shared" si="75"/>
        <v>234366.54369668572</v>
      </c>
      <c r="AS429" s="14">
        <f t="shared" si="75"/>
        <v>239978.5423572709</v>
      </c>
      <c r="AT429" s="14">
        <f t="shared" si="75"/>
        <v>245590.5555255354</v>
      </c>
      <c r="AU429" s="14">
        <f t="shared" si="75"/>
        <v>251202.5833465553</v>
      </c>
      <c r="AV429" s="14">
        <f t="shared" si="75"/>
        <v>256814.62596685902</v>
      </c>
    </row>
    <row r="430" spans="2:48">
      <c r="B430" s="128">
        <v>45</v>
      </c>
      <c r="C430" s="13" t="s">
        <v>74</v>
      </c>
      <c r="D430" s="19">
        <f t="shared" si="74"/>
        <v>0</v>
      </c>
      <c r="E430" s="14">
        <f t="shared" si="74"/>
        <v>0</v>
      </c>
      <c r="F430" s="14">
        <f t="shared" si="74"/>
        <v>0</v>
      </c>
      <c r="G430" s="14">
        <f t="shared" si="74"/>
        <v>0</v>
      </c>
      <c r="H430" s="14">
        <f t="shared" si="74"/>
        <v>0</v>
      </c>
      <c r="I430" s="14">
        <f t="shared" si="74"/>
        <v>0</v>
      </c>
      <c r="J430" s="14">
        <f t="shared" si="74"/>
        <v>0</v>
      </c>
      <c r="K430" s="14">
        <f t="shared" si="74"/>
        <v>0</v>
      </c>
      <c r="L430" s="14">
        <f t="shared" si="74"/>
        <v>0</v>
      </c>
      <c r="M430" s="14">
        <f t="shared" si="74"/>
        <v>0</v>
      </c>
      <c r="N430" s="14">
        <f t="shared" si="74"/>
        <v>0</v>
      </c>
      <c r="O430" s="14">
        <f t="shared" si="74"/>
        <v>0</v>
      </c>
      <c r="P430" s="14">
        <f t="shared" si="74"/>
        <v>0</v>
      </c>
      <c r="Q430" s="14">
        <f t="shared" si="74"/>
        <v>0</v>
      </c>
      <c r="R430" s="14">
        <f t="shared" si="74"/>
        <v>0</v>
      </c>
      <c r="S430" s="14">
        <f t="shared" si="74"/>
        <v>0</v>
      </c>
      <c r="T430" s="14">
        <f t="shared" si="74"/>
        <v>0</v>
      </c>
      <c r="U430" s="14">
        <f t="shared" si="74"/>
        <v>0</v>
      </c>
      <c r="V430" s="14">
        <f t="shared" si="74"/>
        <v>0</v>
      </c>
      <c r="W430" s="14">
        <f t="shared" si="74"/>
        <v>0</v>
      </c>
      <c r="X430" s="14">
        <f t="shared" si="74"/>
        <v>0</v>
      </c>
      <c r="Z430" s="128">
        <v>45</v>
      </c>
      <c r="AA430" s="13" t="s">
        <v>74</v>
      </c>
      <c r="AB430" s="19">
        <f t="shared" si="75"/>
        <v>0</v>
      </c>
      <c r="AC430" s="14">
        <f t="shared" si="75"/>
        <v>0</v>
      </c>
      <c r="AD430" s="14">
        <f t="shared" si="75"/>
        <v>0</v>
      </c>
      <c r="AE430" s="14">
        <f t="shared" si="75"/>
        <v>0</v>
      </c>
      <c r="AF430" s="14">
        <f t="shared" si="75"/>
        <v>0</v>
      </c>
      <c r="AG430" s="14">
        <f t="shared" si="75"/>
        <v>0</v>
      </c>
      <c r="AH430" s="14">
        <f t="shared" si="75"/>
        <v>0</v>
      </c>
      <c r="AI430" s="14">
        <f t="shared" si="75"/>
        <v>0</v>
      </c>
      <c r="AJ430" s="14">
        <f t="shared" si="75"/>
        <v>0</v>
      </c>
      <c r="AK430" s="14">
        <f t="shared" si="75"/>
        <v>0</v>
      </c>
      <c r="AL430" s="14">
        <f t="shared" si="75"/>
        <v>0</v>
      </c>
      <c r="AM430" s="14">
        <f t="shared" si="75"/>
        <v>0</v>
      </c>
      <c r="AN430" s="14">
        <f t="shared" si="75"/>
        <v>0</v>
      </c>
      <c r="AO430" s="14">
        <f t="shared" si="75"/>
        <v>0</v>
      </c>
      <c r="AP430" s="14">
        <f t="shared" si="75"/>
        <v>0</v>
      </c>
      <c r="AQ430" s="14">
        <f t="shared" si="75"/>
        <v>0</v>
      </c>
      <c r="AR430" s="14">
        <f t="shared" si="75"/>
        <v>0</v>
      </c>
      <c r="AS430" s="14">
        <f t="shared" si="75"/>
        <v>0</v>
      </c>
      <c r="AT430" s="14">
        <f t="shared" si="75"/>
        <v>0</v>
      </c>
      <c r="AU430" s="14">
        <f t="shared" si="75"/>
        <v>0</v>
      </c>
      <c r="AV430" s="14">
        <f t="shared" si="75"/>
        <v>0</v>
      </c>
    </row>
    <row r="431" spans="2:48" ht="13.5" thickBot="1">
      <c r="B431" s="128">
        <v>46</v>
      </c>
      <c r="C431" s="21" t="s">
        <v>89</v>
      </c>
      <c r="D431" s="19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  <c r="X431" s="14"/>
      <c r="Z431" s="128">
        <v>46</v>
      </c>
      <c r="AA431" s="21" t="s">
        <v>89</v>
      </c>
      <c r="AB431" s="19"/>
      <c r="AC431" s="14"/>
      <c r="AD431" s="14"/>
      <c r="AE431" s="14"/>
      <c r="AF431" s="14"/>
      <c r="AG431" s="14"/>
      <c r="AH431" s="14"/>
      <c r="AI431" s="14"/>
      <c r="AJ431" s="14"/>
      <c r="AK431" s="14"/>
      <c r="AL431" s="14"/>
      <c r="AM431" s="14"/>
      <c r="AN431" s="14"/>
      <c r="AO431" s="14"/>
      <c r="AP431" s="14"/>
      <c r="AQ431" s="14"/>
      <c r="AR431" s="14"/>
      <c r="AS431" s="14"/>
      <c r="AT431" s="14"/>
      <c r="AU431" s="14"/>
      <c r="AV431" s="14"/>
    </row>
    <row r="432" spans="2:48" ht="13.5" thickBot="1">
      <c r="B432" s="22"/>
      <c r="C432" s="23" t="s">
        <v>75</v>
      </c>
      <c r="D432" s="24">
        <f>+SUM(D408:D430)</f>
        <v>30167681.377819687</v>
      </c>
      <c r="E432" s="24">
        <f t="shared" ref="E432:X432" si="76">+SUM(E408:E430)</f>
        <v>30761796.16033629</v>
      </c>
      <c r="F432" s="24">
        <f t="shared" si="76"/>
        <v>31564981.099579304</v>
      </c>
      <c r="G432" s="24">
        <f t="shared" si="76"/>
        <v>32382030.863881841</v>
      </c>
      <c r="H432" s="24">
        <f t="shared" si="76"/>
        <v>33261023.906124149</v>
      </c>
      <c r="I432" s="24">
        <f t="shared" si="76"/>
        <v>34163085.502489515</v>
      </c>
      <c r="J432" s="24">
        <f t="shared" si="76"/>
        <v>35087653.751418121</v>
      </c>
      <c r="K432" s="24">
        <f t="shared" si="76"/>
        <v>36036891.989356011</v>
      </c>
      <c r="L432" s="24">
        <f t="shared" si="76"/>
        <v>37015137.700926252</v>
      </c>
      <c r="M432" s="24">
        <f t="shared" si="76"/>
        <v>38016161.358303845</v>
      </c>
      <c r="N432" s="24">
        <f t="shared" si="76"/>
        <v>39043226.481430151</v>
      </c>
      <c r="O432" s="24">
        <f t="shared" si="76"/>
        <v>40097667.615900099</v>
      </c>
      <c r="P432" s="24">
        <f t="shared" si="76"/>
        <v>41180540.378853865</v>
      </c>
      <c r="Q432" s="24">
        <f t="shared" si="76"/>
        <v>42292176.394665457</v>
      </c>
      <c r="R432" s="24">
        <f t="shared" si="76"/>
        <v>43516797.120684974</v>
      </c>
      <c r="S432" s="24">
        <f t="shared" si="76"/>
        <v>44682351.699698731</v>
      </c>
      <c r="T432" s="24">
        <f t="shared" si="76"/>
        <v>45864790.478379451</v>
      </c>
      <c r="U432" s="24">
        <f t="shared" si="76"/>
        <v>47033822.584437713</v>
      </c>
      <c r="V432" s="24">
        <f t="shared" si="76"/>
        <v>48205483.275192216</v>
      </c>
      <c r="W432" s="24">
        <f t="shared" si="76"/>
        <v>49351989.942211315</v>
      </c>
      <c r="X432" s="24">
        <f t="shared" si="76"/>
        <v>50515399.044985056</v>
      </c>
      <c r="Z432" s="22"/>
      <c r="AA432" s="23" t="s">
        <v>75</v>
      </c>
      <c r="AB432" s="24">
        <f>+SUM(AB408:AB430)</f>
        <v>31000707.195537712</v>
      </c>
      <c r="AC432" s="24">
        <f t="shared" ref="AC432:AV432" si="77">+SUM(AC408:AC430)</f>
        <v>31609910.34171509</v>
      </c>
      <c r="AD432" s="24">
        <f t="shared" si="77"/>
        <v>32434167.510556992</v>
      </c>
      <c r="AE432" s="24">
        <f t="shared" si="77"/>
        <v>33272874.501037017</v>
      </c>
      <c r="AF432" s="24">
        <f t="shared" si="77"/>
        <v>34174943.973772183</v>
      </c>
      <c r="AG432" s="24">
        <f t="shared" si="77"/>
        <v>35100742.133492701</v>
      </c>
      <c r="AH432" s="24">
        <f t="shared" si="77"/>
        <v>36049676.097188778</v>
      </c>
      <c r="AI432" s="24">
        <f t="shared" si="77"/>
        <v>37023980.12934906</v>
      </c>
      <c r="AJ432" s="24">
        <f t="shared" si="77"/>
        <v>38028130.50004527</v>
      </c>
      <c r="AK432" s="24">
        <f t="shared" si="77"/>
        <v>39055683.766672112</v>
      </c>
      <c r="AL432" s="24">
        <f t="shared" si="77"/>
        <v>40110009.027033739</v>
      </c>
      <c r="AM432" s="24">
        <f t="shared" si="77"/>
        <v>41192481.079961948</v>
      </c>
      <c r="AN432" s="24">
        <f t="shared" si="77"/>
        <v>42304184.92562931</v>
      </c>
      <c r="AO432" s="24">
        <f t="shared" si="77"/>
        <v>43445460.236730568</v>
      </c>
      <c r="AP432" s="24">
        <f t="shared" si="77"/>
        <v>44700142.108207054</v>
      </c>
      <c r="AQ432" s="24">
        <f t="shared" si="77"/>
        <v>45896816.375742964</v>
      </c>
      <c r="AR432" s="24">
        <f t="shared" si="77"/>
        <v>47110921.986614116</v>
      </c>
      <c r="AS432" s="24">
        <f t="shared" si="77"/>
        <v>48311174.814501055</v>
      </c>
      <c r="AT432" s="24">
        <f t="shared" si="77"/>
        <v>49514139.389795661</v>
      </c>
      <c r="AU432" s="24">
        <f t="shared" si="77"/>
        <v>50691329.449232593</v>
      </c>
      <c r="AV432" s="24">
        <f t="shared" si="77"/>
        <v>51885970.456402078</v>
      </c>
    </row>
    <row r="433" spans="2:48">
      <c r="B433" s="90"/>
      <c r="C433" s="90"/>
      <c r="D433" s="91"/>
      <c r="E433" s="91"/>
      <c r="F433" s="91"/>
      <c r="G433" s="91"/>
      <c r="H433" s="91"/>
      <c r="I433" s="91"/>
      <c r="J433" s="91"/>
      <c r="K433" s="91"/>
      <c r="L433" s="91"/>
      <c r="M433" s="91"/>
      <c r="N433" s="91"/>
      <c r="O433" s="91"/>
      <c r="P433" s="91"/>
      <c r="Q433" s="91"/>
      <c r="R433" s="91"/>
      <c r="S433" s="91"/>
      <c r="T433" s="91"/>
      <c r="U433" s="91"/>
      <c r="V433" s="91"/>
      <c r="W433" s="91"/>
      <c r="X433" s="91"/>
      <c r="Z433" s="90"/>
      <c r="AA433" s="90"/>
      <c r="AB433" s="91"/>
      <c r="AC433" s="91"/>
      <c r="AD433" s="91"/>
      <c r="AE433" s="91"/>
      <c r="AF433" s="91"/>
      <c r="AG433" s="91"/>
      <c r="AH433" s="91"/>
      <c r="AI433" s="91"/>
      <c r="AJ433" s="91"/>
      <c r="AK433" s="91"/>
      <c r="AL433" s="91"/>
      <c r="AM433" s="91"/>
      <c r="AN433" s="91"/>
      <c r="AO433" s="91"/>
      <c r="AP433" s="91"/>
      <c r="AQ433" s="91"/>
      <c r="AR433" s="91"/>
      <c r="AS433" s="91"/>
      <c r="AT433" s="91"/>
      <c r="AU433" s="91"/>
      <c r="AV433" s="91"/>
    </row>
    <row r="434" spans="2:48">
      <c r="B434" s="12" t="s">
        <v>117</v>
      </c>
      <c r="Z434" s="12" t="s">
        <v>118</v>
      </c>
    </row>
    <row r="435" spans="2:48" ht="13.5" thickBot="1"/>
    <row r="436" spans="2:48" ht="13.5" thickBot="1">
      <c r="B436" s="121" t="s">
        <v>40</v>
      </c>
      <c r="C436" s="122" t="s">
        <v>41</v>
      </c>
      <c r="D436" s="123">
        <f t="shared" ref="D436:X436" si="78">+D377</f>
        <v>2022</v>
      </c>
      <c r="E436" s="124">
        <f t="shared" si="78"/>
        <v>2023</v>
      </c>
      <c r="F436" s="124">
        <f t="shared" si="78"/>
        <v>2024</v>
      </c>
      <c r="G436" s="124">
        <f t="shared" si="78"/>
        <v>2025</v>
      </c>
      <c r="H436" s="124">
        <f t="shared" si="78"/>
        <v>2026</v>
      </c>
      <c r="I436" s="124">
        <f t="shared" si="78"/>
        <v>2027</v>
      </c>
      <c r="J436" s="124">
        <f t="shared" si="78"/>
        <v>2028</v>
      </c>
      <c r="K436" s="124">
        <f t="shared" si="78"/>
        <v>2029</v>
      </c>
      <c r="L436" s="124">
        <f t="shared" si="78"/>
        <v>2030</v>
      </c>
      <c r="M436" s="124">
        <f t="shared" si="78"/>
        <v>2031</v>
      </c>
      <c r="N436" s="124">
        <f t="shared" si="78"/>
        <v>2032</v>
      </c>
      <c r="O436" s="124">
        <f t="shared" si="78"/>
        <v>2033</v>
      </c>
      <c r="P436" s="124">
        <f t="shared" si="78"/>
        <v>2034</v>
      </c>
      <c r="Q436" s="124">
        <f t="shared" si="78"/>
        <v>2035</v>
      </c>
      <c r="R436" s="124">
        <f t="shared" si="78"/>
        <v>2036</v>
      </c>
      <c r="S436" s="124">
        <f t="shared" si="78"/>
        <v>2037</v>
      </c>
      <c r="T436" s="124">
        <f t="shared" si="78"/>
        <v>2038</v>
      </c>
      <c r="U436" s="124">
        <f t="shared" si="78"/>
        <v>2039</v>
      </c>
      <c r="V436" s="124">
        <f t="shared" si="78"/>
        <v>2040</v>
      </c>
      <c r="W436" s="124">
        <f t="shared" si="78"/>
        <v>2041</v>
      </c>
      <c r="X436" s="124">
        <f t="shared" si="78"/>
        <v>2042</v>
      </c>
      <c r="Z436" s="121" t="s">
        <v>40</v>
      </c>
      <c r="AA436" s="122" t="s">
        <v>41</v>
      </c>
      <c r="AB436" s="123">
        <f t="shared" ref="AB436:AV436" si="79">+D436</f>
        <v>2022</v>
      </c>
      <c r="AC436" s="124">
        <f t="shared" si="79"/>
        <v>2023</v>
      </c>
      <c r="AD436" s="124">
        <f t="shared" si="79"/>
        <v>2024</v>
      </c>
      <c r="AE436" s="124">
        <f t="shared" si="79"/>
        <v>2025</v>
      </c>
      <c r="AF436" s="124">
        <f t="shared" si="79"/>
        <v>2026</v>
      </c>
      <c r="AG436" s="124">
        <f t="shared" si="79"/>
        <v>2027</v>
      </c>
      <c r="AH436" s="124">
        <f t="shared" si="79"/>
        <v>2028</v>
      </c>
      <c r="AI436" s="124">
        <f t="shared" si="79"/>
        <v>2029</v>
      </c>
      <c r="AJ436" s="124">
        <f t="shared" si="79"/>
        <v>2030</v>
      </c>
      <c r="AK436" s="124">
        <f t="shared" si="79"/>
        <v>2031</v>
      </c>
      <c r="AL436" s="124">
        <f t="shared" si="79"/>
        <v>2032</v>
      </c>
      <c r="AM436" s="124">
        <f t="shared" si="79"/>
        <v>2033</v>
      </c>
      <c r="AN436" s="124">
        <f t="shared" si="79"/>
        <v>2034</v>
      </c>
      <c r="AO436" s="124">
        <f t="shared" si="79"/>
        <v>2035</v>
      </c>
      <c r="AP436" s="124">
        <f t="shared" si="79"/>
        <v>2036</v>
      </c>
      <c r="AQ436" s="124">
        <f t="shared" si="79"/>
        <v>2037</v>
      </c>
      <c r="AR436" s="124">
        <f t="shared" si="79"/>
        <v>2038</v>
      </c>
      <c r="AS436" s="124">
        <f t="shared" si="79"/>
        <v>2039</v>
      </c>
      <c r="AT436" s="124">
        <f t="shared" si="79"/>
        <v>2040</v>
      </c>
      <c r="AU436" s="124">
        <f t="shared" si="79"/>
        <v>2041</v>
      </c>
      <c r="AV436" s="124">
        <f t="shared" si="79"/>
        <v>2042</v>
      </c>
    </row>
    <row r="437" spans="2:48">
      <c r="B437" s="128">
        <v>6</v>
      </c>
      <c r="C437" s="227" t="s">
        <v>49</v>
      </c>
      <c r="D437" s="33">
        <f>IFERROR(D220/VLOOKUP($C437,'1.1 Demanda Histórica'!$C$5:$S$39,17,0)-1,"")</f>
        <v>5.9283550976297228E-2</v>
      </c>
      <c r="E437" s="16">
        <f t="shared" ref="E437:X443" si="80">+E220/D220-1</f>
        <v>3.4024596459722334E-2</v>
      </c>
      <c r="F437" s="16">
        <f t="shared" si="80"/>
        <v>4.0418732819157199E-2</v>
      </c>
      <c r="G437" s="16">
        <f t="shared" si="80"/>
        <v>3.7861384477446025E-2</v>
      </c>
      <c r="H437" s="16">
        <f t="shared" si="80"/>
        <v>3.7898986729797191E-2</v>
      </c>
      <c r="I437" s="16">
        <f t="shared" si="80"/>
        <v>3.7116544299058418E-2</v>
      </c>
      <c r="J437" s="16">
        <f t="shared" si="80"/>
        <v>3.6444407051641647E-2</v>
      </c>
      <c r="K437" s="16">
        <f t="shared" si="80"/>
        <v>3.5789438571241838E-2</v>
      </c>
      <c r="L437" s="16">
        <f t="shared" si="80"/>
        <v>3.5181109781728725E-2</v>
      </c>
      <c r="M437" s="16">
        <f t="shared" si="80"/>
        <v>3.460815552689489E-2</v>
      </c>
      <c r="N437" s="16">
        <f t="shared" si="80"/>
        <v>3.4070094675153095E-2</v>
      </c>
      <c r="O437" s="16">
        <f t="shared" si="80"/>
        <v>3.3563064896346084E-2</v>
      </c>
      <c r="P437" s="16">
        <f t="shared" si="80"/>
        <v>3.3088309320989939E-2</v>
      </c>
      <c r="Q437" s="16">
        <f t="shared" si="80"/>
        <v>3.2631075421256206E-2</v>
      </c>
      <c r="R437" s="16">
        <f t="shared" si="80"/>
        <v>3.2238139498684593E-2</v>
      </c>
      <c r="S437" s="16">
        <f t="shared" si="80"/>
        <v>3.1580867381165056E-2</v>
      </c>
      <c r="T437" s="16">
        <f t="shared" si="80"/>
        <v>3.0639622990781712E-2</v>
      </c>
      <c r="U437" s="16">
        <f t="shared" si="80"/>
        <v>2.9728745438556192E-2</v>
      </c>
      <c r="V437" s="16">
        <f t="shared" si="80"/>
        <v>2.8870462799301722E-2</v>
      </c>
      <c r="W437" s="16">
        <f t="shared" si="80"/>
        <v>2.8060347578404921E-2</v>
      </c>
      <c r="X437" s="16">
        <f t="shared" si="80"/>
        <v>2.729445566546751E-2</v>
      </c>
      <c r="Z437" s="18">
        <v>6</v>
      </c>
      <c r="AA437" s="13" t="s">
        <v>49</v>
      </c>
      <c r="AB437" s="33">
        <f>+AB220/'[4]1.1 Demanda Histórica'!D138-1</f>
        <v>5.4117683121332139E-2</v>
      </c>
      <c r="AC437" s="16">
        <f t="shared" ref="AC437:AU443" si="81">+AC220/AB220-1</f>
        <v>3.4024596459722112E-2</v>
      </c>
      <c r="AD437" s="16">
        <f t="shared" si="81"/>
        <v>4.0418732819157199E-2</v>
      </c>
      <c r="AE437" s="16">
        <f t="shared" si="81"/>
        <v>3.7861384477445803E-2</v>
      </c>
      <c r="AF437" s="16">
        <f t="shared" si="81"/>
        <v>3.7898986729797191E-2</v>
      </c>
      <c r="AG437" s="16">
        <f t="shared" si="81"/>
        <v>3.7116544299058418E-2</v>
      </c>
      <c r="AH437" s="16">
        <f t="shared" si="81"/>
        <v>3.6444407051641647E-2</v>
      </c>
      <c r="AI437" s="16">
        <f t="shared" si="81"/>
        <v>3.5789438571241616E-2</v>
      </c>
      <c r="AJ437" s="16">
        <f t="shared" si="81"/>
        <v>3.5181109781728948E-2</v>
      </c>
      <c r="AK437" s="16">
        <f t="shared" si="81"/>
        <v>3.460815552689489E-2</v>
      </c>
      <c r="AL437" s="16">
        <f t="shared" si="81"/>
        <v>3.4070094675153095E-2</v>
      </c>
      <c r="AM437" s="16">
        <f t="shared" si="81"/>
        <v>3.3563064896346084E-2</v>
      </c>
      <c r="AN437" s="16">
        <f t="shared" si="81"/>
        <v>3.3088309320990161E-2</v>
      </c>
      <c r="AO437" s="16">
        <f t="shared" si="81"/>
        <v>3.2631075421256206E-2</v>
      </c>
      <c r="AP437" s="16">
        <f t="shared" si="81"/>
        <v>3.2238139498684371E-2</v>
      </c>
      <c r="AQ437" s="16">
        <f t="shared" si="81"/>
        <v>3.1580867381164834E-2</v>
      </c>
      <c r="AR437" s="16">
        <f t="shared" si="81"/>
        <v>3.0639622990781934E-2</v>
      </c>
      <c r="AS437" s="16">
        <f t="shared" si="81"/>
        <v>2.9728745438556192E-2</v>
      </c>
      <c r="AT437" s="16">
        <f t="shared" si="81"/>
        <v>2.8870462799301722E-2</v>
      </c>
      <c r="AU437" s="16">
        <f t="shared" si="81"/>
        <v>2.8060347578405143E-2</v>
      </c>
      <c r="AV437" s="16">
        <v>2.8683209212838401E-2</v>
      </c>
    </row>
    <row r="438" spans="2:48">
      <c r="B438" s="128">
        <v>8</v>
      </c>
      <c r="C438" s="3" t="s">
        <v>51</v>
      </c>
      <c r="D438" s="33">
        <f>IFERROR(D221/VLOOKUP($C438,'1.1 Demanda Histórica'!$C$5:$S$39,17,0)-1,"")</f>
        <v>4.0380036682372111E-2</v>
      </c>
      <c r="E438" s="16">
        <f t="shared" si="80"/>
        <v>4.0854424724146465E-2</v>
      </c>
      <c r="F438" s="16">
        <f t="shared" si="80"/>
        <v>4.6570101855629265E-2</v>
      </c>
      <c r="G438" s="16">
        <f t="shared" si="80"/>
        <v>4.3165252192320036E-2</v>
      </c>
      <c r="H438" s="16">
        <f t="shared" si="80"/>
        <v>4.2462721251365299E-2</v>
      </c>
      <c r="I438" s="16">
        <f t="shared" si="80"/>
        <v>4.1197120807479726E-2</v>
      </c>
      <c r="J438" s="16">
        <f t="shared" si="80"/>
        <v>4.0118197832740954E-2</v>
      </c>
      <c r="K438" s="16">
        <f t="shared" si="80"/>
        <v>3.9109659837786248E-2</v>
      </c>
      <c r="L438" s="16">
        <f t="shared" si="80"/>
        <v>3.8182363340125036E-2</v>
      </c>
      <c r="M438" s="16">
        <f t="shared" si="80"/>
        <v>3.7318651311859519E-2</v>
      </c>
      <c r="N438" s="16">
        <f t="shared" si="80"/>
        <v>3.6513429288096866E-2</v>
      </c>
      <c r="O438" s="16">
        <f t="shared" si="80"/>
        <v>3.5760045281523212E-2</v>
      </c>
      <c r="P438" s="16">
        <f t="shared" si="80"/>
        <v>3.5056992136935028E-2</v>
      </c>
      <c r="Q438" s="16">
        <f t="shared" si="80"/>
        <v>3.4389366897314311E-2</v>
      </c>
      <c r="R438" s="16">
        <f t="shared" si="80"/>
        <v>3.3795650478608774E-2</v>
      </c>
      <c r="S438" s="16">
        <f t="shared" si="80"/>
        <v>3.2991422981075047E-2</v>
      </c>
      <c r="T438" s="16">
        <f t="shared" si="80"/>
        <v>3.1959709658860858E-2</v>
      </c>
      <c r="U438" s="16">
        <f t="shared" si="80"/>
        <v>3.0969919283065694E-2</v>
      </c>
      <c r="V438" s="16">
        <f t="shared" si="80"/>
        <v>3.0039595156233556E-2</v>
      </c>
      <c r="W438" s="16">
        <f t="shared" si="80"/>
        <v>2.9163534280825631E-2</v>
      </c>
      <c r="X438" s="16">
        <f t="shared" si="80"/>
        <v>2.833712356279583E-2</v>
      </c>
      <c r="Z438" s="18">
        <v>8</v>
      </c>
      <c r="AA438" s="3" t="s">
        <v>51</v>
      </c>
      <c r="AB438" s="33">
        <f>+AB221/'[4]1.1 Demanda Histórica'!D140-1</f>
        <v>3.530635666204951E-2</v>
      </c>
      <c r="AC438" s="16">
        <f t="shared" si="81"/>
        <v>4.0854424724146021E-2</v>
      </c>
      <c r="AD438" s="16">
        <f t="shared" si="81"/>
        <v>4.6570101855629487E-2</v>
      </c>
      <c r="AE438" s="16">
        <f t="shared" si="81"/>
        <v>4.3165252192320036E-2</v>
      </c>
      <c r="AF438" s="16">
        <f t="shared" si="81"/>
        <v>4.2462721251365299E-2</v>
      </c>
      <c r="AG438" s="16">
        <f t="shared" si="81"/>
        <v>4.1197120807479726E-2</v>
      </c>
      <c r="AH438" s="16">
        <f t="shared" si="81"/>
        <v>4.0118197832740954E-2</v>
      </c>
      <c r="AI438" s="16">
        <f t="shared" si="81"/>
        <v>3.9109659837786248E-2</v>
      </c>
      <c r="AJ438" s="16">
        <f t="shared" si="81"/>
        <v>3.8182363340124814E-2</v>
      </c>
      <c r="AK438" s="16">
        <f t="shared" si="81"/>
        <v>3.7318651311859297E-2</v>
      </c>
      <c r="AL438" s="16">
        <f t="shared" si="81"/>
        <v>3.6513429288097088E-2</v>
      </c>
      <c r="AM438" s="16">
        <f t="shared" si="81"/>
        <v>3.576004528152299E-2</v>
      </c>
      <c r="AN438" s="16">
        <f t="shared" si="81"/>
        <v>3.505699213693525E-2</v>
      </c>
      <c r="AO438" s="16">
        <f t="shared" si="81"/>
        <v>3.4389366897314311E-2</v>
      </c>
      <c r="AP438" s="16">
        <f t="shared" si="81"/>
        <v>3.3795650478608552E-2</v>
      </c>
      <c r="AQ438" s="16">
        <f t="shared" si="81"/>
        <v>3.2991422981074825E-2</v>
      </c>
      <c r="AR438" s="16">
        <f t="shared" si="81"/>
        <v>3.1959709658860858E-2</v>
      </c>
      <c r="AS438" s="16">
        <f t="shared" si="81"/>
        <v>3.0969919283065916E-2</v>
      </c>
      <c r="AT438" s="16">
        <f t="shared" si="81"/>
        <v>3.0039595156233556E-2</v>
      </c>
      <c r="AU438" s="16">
        <f t="shared" si="81"/>
        <v>2.9163534280825409E-2</v>
      </c>
      <c r="AV438" s="16">
        <v>2.3731075178274441E-2</v>
      </c>
    </row>
    <row r="439" spans="2:48">
      <c r="B439" s="128">
        <v>9</v>
      </c>
      <c r="C439" s="13" t="s">
        <v>52</v>
      </c>
      <c r="D439" s="33">
        <f>IFERROR(D222/VLOOKUP($C439,'1.1 Demanda Histórica'!$C$5:$S$39,17,0)-1,"")</f>
        <v>2.0686841482553397E-3</v>
      </c>
      <c r="E439" s="16">
        <f t="shared" si="80"/>
        <v>3.9305207244494822E-2</v>
      </c>
      <c r="F439" s="16">
        <f t="shared" si="80"/>
        <v>4.1711282791294879E-2</v>
      </c>
      <c r="G439" s="16">
        <f t="shared" si="80"/>
        <v>4.0052120073708064E-2</v>
      </c>
      <c r="H439" s="16">
        <f t="shared" si="80"/>
        <v>3.8509755139754187E-2</v>
      </c>
      <c r="I439" s="16">
        <f t="shared" si="80"/>
        <v>3.7081746262762616E-2</v>
      </c>
      <c r="J439" s="16">
        <f t="shared" si="80"/>
        <v>3.5755856658986174E-2</v>
      </c>
      <c r="K439" s="16">
        <f t="shared" si="80"/>
        <v>3.4521510478662254E-2</v>
      </c>
      <c r="L439" s="16">
        <f t="shared" si="80"/>
        <v>3.3369543435290305E-2</v>
      </c>
      <c r="M439" s="16">
        <f t="shared" si="80"/>
        <v>3.2291974973793547E-2</v>
      </c>
      <c r="N439" s="16">
        <f t="shared" si="80"/>
        <v>3.1281823124325703E-2</v>
      </c>
      <c r="O439" s="16">
        <f t="shared" si="80"/>
        <v>3.0332953052113032E-2</v>
      </c>
      <c r="P439" s="16">
        <f t="shared" si="80"/>
        <v>2.9439952359338717E-2</v>
      </c>
      <c r="Q439" s="16">
        <f t="shared" si="80"/>
        <v>2.8598027783814484E-2</v>
      </c>
      <c r="R439" s="16">
        <f t="shared" si="80"/>
        <v>2.7802919130060388E-2</v>
      </c>
      <c r="S439" s="16">
        <f t="shared" si="80"/>
        <v>2.7050827169856406E-2</v>
      </c>
      <c r="T439" s="16">
        <f t="shared" si="80"/>
        <v>2.6338352936627674E-2</v>
      </c>
      <c r="U439" s="16">
        <f t="shared" si="80"/>
        <v>2.566244636699766E-2</v>
      </c>
      <c r="V439" s="16">
        <f t="shared" si="80"/>
        <v>2.5020362652347972E-2</v>
      </c>
      <c r="W439" s="16">
        <f t="shared" si="80"/>
        <v>2.4409624983064537E-2</v>
      </c>
      <c r="X439" s="16">
        <f t="shared" si="80"/>
        <v>2.3827992619132488E-2</v>
      </c>
      <c r="Z439" s="18">
        <v>9</v>
      </c>
      <c r="AA439" s="13" t="s">
        <v>52</v>
      </c>
      <c r="AB439" s="33">
        <f>+AB222/'[4]1.1 Demanda Histórica'!D141-1</f>
        <v>-2.8181607377409934E-3</v>
      </c>
      <c r="AC439" s="16">
        <f t="shared" si="81"/>
        <v>3.9305207244494822E-2</v>
      </c>
      <c r="AD439" s="16">
        <f t="shared" si="81"/>
        <v>4.1711282791294879E-2</v>
      </c>
      <c r="AE439" s="16">
        <f t="shared" si="81"/>
        <v>4.0052120073708286E-2</v>
      </c>
      <c r="AF439" s="16">
        <f t="shared" si="81"/>
        <v>3.8509755139754187E-2</v>
      </c>
      <c r="AG439" s="16">
        <f t="shared" si="81"/>
        <v>3.7081746262762394E-2</v>
      </c>
      <c r="AH439" s="16">
        <f t="shared" si="81"/>
        <v>3.5755856658985952E-2</v>
      </c>
      <c r="AI439" s="16">
        <f t="shared" si="81"/>
        <v>3.4521510478662698E-2</v>
      </c>
      <c r="AJ439" s="16">
        <f t="shared" si="81"/>
        <v>3.3369543435290305E-2</v>
      </c>
      <c r="AK439" s="16">
        <f t="shared" si="81"/>
        <v>3.2291974973793325E-2</v>
      </c>
      <c r="AL439" s="16">
        <f t="shared" si="81"/>
        <v>3.1281823124325925E-2</v>
      </c>
      <c r="AM439" s="16">
        <f t="shared" si="81"/>
        <v>3.033295305211281E-2</v>
      </c>
      <c r="AN439" s="16">
        <f t="shared" si="81"/>
        <v>2.9439952359338939E-2</v>
      </c>
      <c r="AO439" s="16">
        <f t="shared" si="81"/>
        <v>2.8598027783814262E-2</v>
      </c>
      <c r="AP439" s="16">
        <f t="shared" si="81"/>
        <v>2.7802919130060388E-2</v>
      </c>
      <c r="AQ439" s="16">
        <f t="shared" si="81"/>
        <v>2.7050827169856628E-2</v>
      </c>
      <c r="AR439" s="16">
        <f t="shared" si="81"/>
        <v>2.6338352936627674E-2</v>
      </c>
      <c r="AS439" s="16">
        <f t="shared" si="81"/>
        <v>2.5662446366997882E-2</v>
      </c>
      <c r="AT439" s="16">
        <f t="shared" si="81"/>
        <v>2.5020362652347972E-2</v>
      </c>
      <c r="AU439" s="16">
        <f t="shared" si="81"/>
        <v>2.4409624983064315E-2</v>
      </c>
      <c r="AV439" s="16">
        <v>2.6048332334357882E-2</v>
      </c>
    </row>
    <row r="440" spans="2:48">
      <c r="B440" s="128">
        <v>10</v>
      </c>
      <c r="C440" s="13" t="s">
        <v>53</v>
      </c>
      <c r="D440" s="33">
        <f>IFERROR(D223/VLOOKUP($C440,'1.1 Demanda Histórica'!$C$5:$S$39,17,0)-1,"")</f>
        <v>7.528851304878037E-2</v>
      </c>
      <c r="E440" s="16">
        <f t="shared" si="80"/>
        <v>6.0589399748773864E-3</v>
      </c>
      <c r="F440" s="16">
        <f t="shared" si="80"/>
        <v>1.8175201039513311E-2</v>
      </c>
      <c r="G440" s="16">
        <f t="shared" si="80"/>
        <v>1.6697812405403134E-2</v>
      </c>
      <c r="H440" s="16">
        <f t="shared" si="80"/>
        <v>1.8381563301433923E-2</v>
      </c>
      <c r="I440" s="16">
        <f t="shared" si="80"/>
        <v>1.8895702097775136E-2</v>
      </c>
      <c r="J440" s="16">
        <f t="shared" si="80"/>
        <v>1.948471435031518E-2</v>
      </c>
      <c r="K440" s="16">
        <f t="shared" si="80"/>
        <v>2.0024193038358007E-2</v>
      </c>
      <c r="L440" s="16">
        <f t="shared" si="80"/>
        <v>2.0559688311222013E-2</v>
      </c>
      <c r="M440" s="16">
        <f t="shared" si="80"/>
        <v>2.1078996523617111E-2</v>
      </c>
      <c r="N440" s="16">
        <f t="shared" si="80"/>
        <v>2.1585008947528683E-2</v>
      </c>
      <c r="O440" s="16">
        <f t="shared" si="80"/>
        <v>2.2075299545212701E-2</v>
      </c>
      <c r="P440" s="16">
        <f t="shared" si="80"/>
        <v>2.2554952006332618E-2</v>
      </c>
      <c r="Q440" s="16">
        <f t="shared" si="80"/>
        <v>2.3003941805260331E-2</v>
      </c>
      <c r="R440" s="16">
        <f t="shared" si="80"/>
        <v>2.3498617389901222E-2</v>
      </c>
      <c r="S440" s="16">
        <f t="shared" si="80"/>
        <v>2.3518127913337183E-2</v>
      </c>
      <c r="T440" s="16">
        <f t="shared" si="80"/>
        <v>2.3018953758095595E-2</v>
      </c>
      <c r="U440" s="16">
        <f t="shared" si="80"/>
        <v>2.2501004183289375E-2</v>
      </c>
      <c r="V440" s="16">
        <f t="shared" si="80"/>
        <v>2.2005850450252495E-2</v>
      </c>
      <c r="W440" s="16">
        <f t="shared" si="80"/>
        <v>2.1532020037416499E-2</v>
      </c>
      <c r="X440" s="16">
        <f t="shared" si="80"/>
        <v>2.1078164575426106E-2</v>
      </c>
      <c r="Z440" s="18">
        <v>10</v>
      </c>
      <c r="AA440" s="13" t="s">
        <v>53</v>
      </c>
      <c r="AB440" s="33">
        <f>+AB223/'[4]1.1 Demanda Histórica'!D142-1</f>
        <v>8.6609566185680054E-2</v>
      </c>
      <c r="AC440" s="16">
        <f t="shared" si="81"/>
        <v>6.0579921160981431E-3</v>
      </c>
      <c r="AD440" s="16">
        <f t="shared" si="81"/>
        <v>1.817465005031238E-2</v>
      </c>
      <c r="AE440" s="16">
        <f t="shared" si="81"/>
        <v>1.6697271624888987E-2</v>
      </c>
      <c r="AF440" s="16">
        <f t="shared" si="81"/>
        <v>1.8381058308642118E-2</v>
      </c>
      <c r="AG440" s="16">
        <f t="shared" si="81"/>
        <v>1.889522344013872E-2</v>
      </c>
      <c r="AH440" s="16">
        <f t="shared" si="81"/>
        <v>1.9484262906987349E-2</v>
      </c>
      <c r="AI440" s="16">
        <f t="shared" si="81"/>
        <v>2.0023768433063305E-2</v>
      </c>
      <c r="AJ440" s="16">
        <f t="shared" si="81"/>
        <v>2.0559290525149265E-2</v>
      </c>
      <c r="AK440" s="16">
        <f t="shared" si="81"/>
        <v>2.1078625333533108E-2</v>
      </c>
      <c r="AL440" s="16">
        <f t="shared" si="81"/>
        <v>2.1584664085396277E-2</v>
      </c>
      <c r="AM440" s="16">
        <f t="shared" si="81"/>
        <v>2.2074980643919551E-2</v>
      </c>
      <c r="AN440" s="16">
        <f t="shared" si="81"/>
        <v>2.2554658694974528E-2</v>
      </c>
      <c r="AO440" s="16">
        <f t="shared" si="81"/>
        <v>2.300367340075371E-2</v>
      </c>
      <c r="AP440" s="16">
        <f t="shared" si="81"/>
        <v>2.3498374133985589E-2</v>
      </c>
      <c r="AQ440" s="16">
        <f t="shared" si="81"/>
        <v>2.3517903131094586E-2</v>
      </c>
      <c r="AR440" s="16">
        <f t="shared" si="81"/>
        <v>2.301873974415547E-2</v>
      </c>
      <c r="AS440" s="16">
        <f t="shared" si="81"/>
        <v>2.250079969200991E-2</v>
      </c>
      <c r="AT440" s="16">
        <f t="shared" si="81"/>
        <v>2.2005654859915902E-2</v>
      </c>
      <c r="AU440" s="16">
        <f t="shared" si="81"/>
        <v>2.1531832779273286E-2</v>
      </c>
      <c r="AV440" s="16">
        <v>2.9323186992959993E-2</v>
      </c>
    </row>
    <row r="441" spans="2:48">
      <c r="B441" s="128">
        <v>13</v>
      </c>
      <c r="C441" s="13" t="s">
        <v>55</v>
      </c>
      <c r="D441" s="33">
        <f>IFERROR(D224/VLOOKUP($C441,'1.1 Demanda Histórica'!$C$5:$S$39,17,0)-1,"")</f>
        <v>-4.1020194219947848E-2</v>
      </c>
      <c r="E441" s="16">
        <f t="shared" si="80"/>
        <v>3.6730610361344063E-3</v>
      </c>
      <c r="F441" s="16">
        <f t="shared" si="80"/>
        <v>1.016247048997454E-2</v>
      </c>
      <c r="G441" s="16">
        <f t="shared" si="80"/>
        <v>1.024214784700872E-2</v>
      </c>
      <c r="H441" s="16">
        <f t="shared" si="80"/>
        <v>1.0547297320225191E-2</v>
      </c>
      <c r="I441" s="16">
        <f t="shared" si="80"/>
        <v>1.0703395847349695E-2</v>
      </c>
      <c r="J441" s="16">
        <f t="shared" si="80"/>
        <v>1.0901222095573315E-2</v>
      </c>
      <c r="K441" s="16">
        <f t="shared" si="80"/>
        <v>1.1088888905834482E-2</v>
      </c>
      <c r="L441" s="16">
        <f t="shared" si="80"/>
        <v>1.1280872075782655E-2</v>
      </c>
      <c r="M441" s="16">
        <f t="shared" si="80"/>
        <v>1.1473181229643803E-2</v>
      </c>
      <c r="N441" s="16">
        <f t="shared" si="80"/>
        <v>1.1666848666237017E-2</v>
      </c>
      <c r="O441" s="16">
        <f t="shared" si="80"/>
        <v>1.186109064689167E-2</v>
      </c>
      <c r="P441" s="16">
        <f t="shared" si="80"/>
        <v>1.2057700686069373E-2</v>
      </c>
      <c r="Q441" s="16">
        <f t="shared" si="80"/>
        <v>1.2249643969506563E-2</v>
      </c>
      <c r="R441" s="16">
        <f t="shared" si="80"/>
        <v>1.2464028624868062E-2</v>
      </c>
      <c r="S441" s="16">
        <f t="shared" si="80"/>
        <v>1.2513089518900955E-2</v>
      </c>
      <c r="T441" s="16">
        <f t="shared" si="80"/>
        <v>1.2373540808773731E-2</v>
      </c>
      <c r="U441" s="16">
        <f t="shared" si="80"/>
        <v>1.2222307587068881E-2</v>
      </c>
      <c r="V441" s="16">
        <f t="shared" si="80"/>
        <v>1.2074726564963889E-2</v>
      </c>
      <c r="W441" s="16">
        <f t="shared" si="80"/>
        <v>1.1930667022922448E-2</v>
      </c>
      <c r="X441" s="16">
        <f t="shared" si="80"/>
        <v>1.1790004406153409E-2</v>
      </c>
      <c r="Z441" s="18">
        <v>13</v>
      </c>
      <c r="AA441" s="13" t="s">
        <v>55</v>
      </c>
      <c r="AB441" s="33">
        <f>+AB224/'[4]1.1 Demanda Histórica'!D144-1</f>
        <v>-3.6353639987856234E-2</v>
      </c>
      <c r="AC441" s="16">
        <f t="shared" si="81"/>
        <v>3.5076108333271794E-3</v>
      </c>
      <c r="AD441" s="16">
        <f t="shared" si="81"/>
        <v>1.0226848149582191E-2</v>
      </c>
      <c r="AE441" s="16">
        <f t="shared" si="81"/>
        <v>1.0303199309255273E-2</v>
      </c>
      <c r="AF441" s="16">
        <f t="shared" si="81"/>
        <v>1.0609493428162642E-2</v>
      </c>
      <c r="AG441" s="16">
        <f t="shared" si="81"/>
        <v>1.0765848442756853E-2</v>
      </c>
      <c r="AH441" s="16">
        <f t="shared" si="81"/>
        <v>1.0964151412621082E-2</v>
      </c>
      <c r="AI441" s="16">
        <f t="shared" si="81"/>
        <v>1.1152207327414176E-2</v>
      </c>
      <c r="AJ441" s="16">
        <f t="shared" si="81"/>
        <v>1.1344576293397468E-2</v>
      </c>
      <c r="AK441" s="16">
        <f t="shared" si="81"/>
        <v>1.1537244663837098E-2</v>
      </c>
      <c r="AL441" s="16">
        <f t="shared" si="81"/>
        <v>1.173125047256951E-2</v>
      </c>
      <c r="AM441" s="16">
        <f t="shared" si="81"/>
        <v>1.1925805496198372E-2</v>
      </c>
      <c r="AN441" s="16">
        <f t="shared" si="81"/>
        <v>1.2122712928635204E-2</v>
      </c>
      <c r="AO441" s="16">
        <f t="shared" si="81"/>
        <v>1.2314900043763677E-2</v>
      </c>
      <c r="AP441" s="16">
        <f t="shared" si="81"/>
        <v>1.2529619025819949E-2</v>
      </c>
      <c r="AQ441" s="16">
        <f t="shared" si="81"/>
        <v>1.257812324884755E-2</v>
      </c>
      <c r="AR441" s="16">
        <f t="shared" si="81"/>
        <v>1.2437050436421071E-2</v>
      </c>
      <c r="AS441" s="16">
        <f t="shared" si="81"/>
        <v>1.2284270346548221E-2</v>
      </c>
      <c r="AT441" s="16">
        <f t="shared" si="81"/>
        <v>1.2135198290045723E-2</v>
      </c>
      <c r="AU441" s="16">
        <f t="shared" si="81"/>
        <v>1.1989700892277355E-2</v>
      </c>
      <c r="AV441" s="16">
        <v>1.3062779042913863E-2</v>
      </c>
    </row>
    <row r="442" spans="2:48">
      <c r="B442" s="128">
        <v>14</v>
      </c>
      <c r="C442" s="13" t="s">
        <v>56</v>
      </c>
      <c r="D442" s="33">
        <f>IFERROR(D225/VLOOKUP($C442,'1.1 Demanda Histórica'!$C$5:$S$39,17,0)-1,"")</f>
        <v>3.5626111581211539E-2</v>
      </c>
      <c r="E442" s="16">
        <f t="shared" si="80"/>
        <v>2.0073204930941113E-2</v>
      </c>
      <c r="F442" s="16">
        <f t="shared" si="80"/>
        <v>1.8108735926334107E-2</v>
      </c>
      <c r="G442" s="16">
        <f t="shared" si="80"/>
        <v>1.8101377418954012E-2</v>
      </c>
      <c r="H442" s="16">
        <f t="shared" si="80"/>
        <v>1.8101349877974071E-2</v>
      </c>
      <c r="I442" s="16">
        <f t="shared" si="80"/>
        <v>1.8101349774895859E-2</v>
      </c>
      <c r="J442" s="16">
        <f t="shared" si="80"/>
        <v>1.8101349774509501E-2</v>
      </c>
      <c r="K442" s="16">
        <f t="shared" si="80"/>
        <v>1.8101349774507725E-2</v>
      </c>
      <c r="L442" s="16">
        <f t="shared" si="80"/>
        <v>1.8101349774507725E-2</v>
      </c>
      <c r="M442" s="16">
        <f t="shared" si="80"/>
        <v>1.8101349774507058E-2</v>
      </c>
      <c r="N442" s="16">
        <f t="shared" si="80"/>
        <v>1.8101349774508391E-2</v>
      </c>
      <c r="O442" s="16">
        <f t="shared" si="80"/>
        <v>1.8101349774508169E-2</v>
      </c>
      <c r="P442" s="16">
        <f t="shared" si="80"/>
        <v>1.8101349774507947E-2</v>
      </c>
      <c r="Q442" s="16">
        <f t="shared" si="80"/>
        <v>1.8101349774508391E-2</v>
      </c>
      <c r="R442" s="16">
        <f t="shared" si="80"/>
        <v>1.810134977450728E-2</v>
      </c>
      <c r="S442" s="16">
        <f t="shared" si="80"/>
        <v>1.8101349774508169E-2</v>
      </c>
      <c r="T442" s="16">
        <f t="shared" si="80"/>
        <v>1.8101349774508391E-2</v>
      </c>
      <c r="U442" s="16">
        <f t="shared" si="80"/>
        <v>1.8101349774508169E-2</v>
      </c>
      <c r="V442" s="16">
        <f t="shared" si="80"/>
        <v>1.8101349774507947E-2</v>
      </c>
      <c r="W442" s="16">
        <f t="shared" si="80"/>
        <v>1.810134977450728E-2</v>
      </c>
      <c r="X442" s="16">
        <f t="shared" si="80"/>
        <v>1.8101349774508391E-2</v>
      </c>
      <c r="Z442" s="18">
        <v>14</v>
      </c>
      <c r="AA442" s="13" t="s">
        <v>56</v>
      </c>
      <c r="AB442" s="33">
        <f>+AB225/'[4]1.1 Demanda Histórica'!D145-1</f>
        <v>4.6540798541503836E-2</v>
      </c>
      <c r="AC442" s="16">
        <f t="shared" si="81"/>
        <v>2.0073204930941335E-2</v>
      </c>
      <c r="AD442" s="16">
        <f t="shared" si="81"/>
        <v>1.8108735926333885E-2</v>
      </c>
      <c r="AE442" s="16">
        <f t="shared" si="81"/>
        <v>1.8101377418954012E-2</v>
      </c>
      <c r="AF442" s="16">
        <f t="shared" si="81"/>
        <v>1.8101349877974293E-2</v>
      </c>
      <c r="AG442" s="16">
        <f t="shared" si="81"/>
        <v>1.8101349774896081E-2</v>
      </c>
      <c r="AH442" s="16">
        <f t="shared" si="81"/>
        <v>1.8101349774509501E-2</v>
      </c>
      <c r="AI442" s="16">
        <f t="shared" si="81"/>
        <v>1.8101349774507725E-2</v>
      </c>
      <c r="AJ442" s="16">
        <f t="shared" si="81"/>
        <v>1.8101349774507725E-2</v>
      </c>
      <c r="AK442" s="16">
        <f t="shared" si="81"/>
        <v>1.8101349774507502E-2</v>
      </c>
      <c r="AL442" s="16">
        <f t="shared" si="81"/>
        <v>1.8101349774507947E-2</v>
      </c>
      <c r="AM442" s="16">
        <f t="shared" si="81"/>
        <v>1.8101349774508391E-2</v>
      </c>
      <c r="AN442" s="16">
        <f t="shared" si="81"/>
        <v>1.8101349774508169E-2</v>
      </c>
      <c r="AO442" s="16">
        <f t="shared" si="81"/>
        <v>1.8101349774507947E-2</v>
      </c>
      <c r="AP442" s="16">
        <f t="shared" si="81"/>
        <v>1.810134977450728E-2</v>
      </c>
      <c r="AQ442" s="16">
        <f t="shared" si="81"/>
        <v>1.8101349774508169E-2</v>
      </c>
      <c r="AR442" s="16">
        <f t="shared" si="81"/>
        <v>1.8101349774508613E-2</v>
      </c>
      <c r="AS442" s="16">
        <f t="shared" si="81"/>
        <v>1.8101349774507725E-2</v>
      </c>
      <c r="AT442" s="16">
        <f t="shared" si="81"/>
        <v>1.8101349774507947E-2</v>
      </c>
      <c r="AU442" s="16">
        <f t="shared" si="81"/>
        <v>1.8101349774507725E-2</v>
      </c>
      <c r="AV442" s="16">
        <v>3.9174098658907308E-2</v>
      </c>
    </row>
    <row r="443" spans="2:48">
      <c r="B443" s="128">
        <v>18</v>
      </c>
      <c r="C443" s="13" t="s">
        <v>58</v>
      </c>
      <c r="D443" s="33">
        <f>IFERROR(D226/('1.1 Demanda Histórica'!S6+'1.1 Demanda Histórica'!S7+'1.1 Demanda Histórica'!S8+'1.1 Demanda Histórica'!S9+'1.1 Demanda Histórica'!S12+'1.1 Demanda Histórica'!S20)-1,"")</f>
        <v>8.5829367122876254E-2</v>
      </c>
      <c r="E443" s="16">
        <f t="shared" si="80"/>
        <v>2.1530475294464724E-2</v>
      </c>
      <c r="F443" s="16">
        <f t="shared" si="80"/>
        <v>2.5118380699107323E-2</v>
      </c>
      <c r="G443" s="16">
        <f t="shared" si="80"/>
        <v>2.652910006039888E-2</v>
      </c>
      <c r="H443" s="16">
        <f t="shared" si="80"/>
        <v>2.7598382733504456E-2</v>
      </c>
      <c r="I443" s="16">
        <f t="shared" si="80"/>
        <v>2.7499227491441403E-2</v>
      </c>
      <c r="J443" s="16">
        <f t="shared" si="80"/>
        <v>2.745328875191233E-2</v>
      </c>
      <c r="K443" s="16">
        <f t="shared" si="80"/>
        <v>2.7385174129767487E-2</v>
      </c>
      <c r="L443" s="16">
        <f t="shared" si="80"/>
        <v>2.7331951676415223E-2</v>
      </c>
      <c r="M443" s="16">
        <f t="shared" si="80"/>
        <v>2.7290625804545554E-2</v>
      </c>
      <c r="N443" s="16">
        <f t="shared" si="80"/>
        <v>2.7243819867658559E-2</v>
      </c>
      <c r="O443" s="16">
        <f t="shared" si="80"/>
        <v>2.7204384080228294E-2</v>
      </c>
      <c r="P443" s="16">
        <f t="shared" si="80"/>
        <v>2.7171861144770215E-2</v>
      </c>
      <c r="Q443" s="16">
        <f t="shared" si="80"/>
        <v>2.7132113462456697E-2</v>
      </c>
      <c r="R443" s="16">
        <f t="shared" si="80"/>
        <v>2.7146302442343284E-2</v>
      </c>
      <c r="S443" s="16">
        <f t="shared" si="80"/>
        <v>2.6831477638967094E-2</v>
      </c>
      <c r="T443" s="16">
        <f t="shared" si="80"/>
        <v>2.6158204586502087E-2</v>
      </c>
      <c r="U443" s="16">
        <f t="shared" si="80"/>
        <v>2.5489847697775403E-2</v>
      </c>
      <c r="V443" s="16">
        <f t="shared" si="80"/>
        <v>2.4855020625946356E-2</v>
      </c>
      <c r="W443" s="16">
        <f t="shared" si="80"/>
        <v>2.4251229391270002E-2</v>
      </c>
      <c r="X443" s="16">
        <f t="shared" si="80"/>
        <v>2.3676225872493184E-2</v>
      </c>
      <c r="Z443" s="18">
        <v>18</v>
      </c>
      <c r="AA443" s="13" t="s">
        <v>58</v>
      </c>
      <c r="AB443" s="33">
        <f>+AB226/('[4]1.1 Demanda Histórica'!D147+'[4]1.1 Demanda Histórica'!D133+'[4]1.1 Demanda Histórica'!D134+'[4]1.1 Demanda Histórica'!D135+'[4]1.1 Demanda Histórica'!D136+'[4]1.1 Demanda Histórica'!D139)-1</f>
        <v>8.8285665380652079E-2</v>
      </c>
      <c r="AC443" s="16">
        <f t="shared" si="81"/>
        <v>2.1525588241478877E-2</v>
      </c>
      <c r="AD443" s="16">
        <f t="shared" si="81"/>
        <v>2.5117093077952957E-2</v>
      </c>
      <c r="AE443" s="16">
        <f t="shared" si="81"/>
        <v>2.6537482785397692E-2</v>
      </c>
      <c r="AF443" s="16">
        <f t="shared" si="81"/>
        <v>2.7609221687005192E-2</v>
      </c>
      <c r="AG443" s="16">
        <f t="shared" si="81"/>
        <v>2.7510596924029684E-2</v>
      </c>
      <c r="AH443" s="16">
        <f t="shared" si="81"/>
        <v>2.7465085938694234E-2</v>
      </c>
      <c r="AI443" s="16">
        <f t="shared" si="81"/>
        <v>2.7397283481098489E-2</v>
      </c>
      <c r="AJ443" s="16">
        <f t="shared" si="81"/>
        <v>2.7344310676691963E-2</v>
      </c>
      <c r="AK443" s="16">
        <f t="shared" si="81"/>
        <v>2.7303149209599642E-2</v>
      </c>
      <c r="AL443" s="16">
        <f t="shared" si="81"/>
        <v>2.7256507909551697E-2</v>
      </c>
      <c r="AM443" s="16">
        <f t="shared" si="81"/>
        <v>2.7217185298839652E-2</v>
      </c>
      <c r="AN443" s="16">
        <f t="shared" si="81"/>
        <v>2.718474885886768E-2</v>
      </c>
      <c r="AO443" s="16">
        <f t="shared" si="81"/>
        <v>2.7145049371633423E-2</v>
      </c>
      <c r="AP443" s="16">
        <f t="shared" si="81"/>
        <v>2.7159280753472848E-2</v>
      </c>
      <c r="AQ443" s="16">
        <f t="shared" si="81"/>
        <v>2.6844175943088633E-2</v>
      </c>
      <c r="AR443" s="16">
        <f t="shared" si="81"/>
        <v>2.6170303714378784E-2</v>
      </c>
      <c r="AS443" s="16">
        <f t="shared" si="81"/>
        <v>2.5501361706198766E-2</v>
      </c>
      <c r="AT443" s="16">
        <f t="shared" si="81"/>
        <v>2.4865988549480189E-2</v>
      </c>
      <c r="AU443" s="16">
        <f t="shared" si="81"/>
        <v>2.4261687213384509E-2</v>
      </c>
      <c r="AV443" s="16">
        <v>2.2397797532579755E-2</v>
      </c>
    </row>
    <row r="444" spans="2:48">
      <c r="B444" s="128">
        <v>20</v>
      </c>
      <c r="C444" s="13" t="s">
        <v>59</v>
      </c>
      <c r="D444" s="33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Z444" s="18">
        <v>20</v>
      </c>
      <c r="AA444" s="13" t="s">
        <v>59</v>
      </c>
      <c r="AB444" s="33"/>
      <c r="AC444" s="16"/>
      <c r="AD444" s="16"/>
      <c r="AE444" s="16"/>
      <c r="AF444" s="16"/>
      <c r="AG444" s="16"/>
      <c r="AH444" s="16"/>
      <c r="AI444" s="16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</row>
    <row r="445" spans="2:48">
      <c r="B445" s="128">
        <v>21</v>
      </c>
      <c r="C445" s="13" t="s">
        <v>60</v>
      </c>
      <c r="D445" s="33">
        <f>IFERROR(D228/VLOOKUP($C445,'1.1 Demanda Histórica'!$C$5:$S$39,17,0)-1,"")</f>
        <v>0.10586423871369921</v>
      </c>
      <c r="E445" s="16">
        <f t="shared" ref="E445:X457" si="82">+E228/D228-1</f>
        <v>7.3648348165621824E-2</v>
      </c>
      <c r="F445" s="16">
        <f t="shared" si="82"/>
        <v>6.7396719361570101E-2</v>
      </c>
      <c r="G445" s="16">
        <f t="shared" si="82"/>
        <v>6.2362640845144091E-2</v>
      </c>
      <c r="H445" s="16">
        <f t="shared" si="82"/>
        <v>5.7954149492186247E-2</v>
      </c>
      <c r="I445" s="16">
        <f t="shared" si="82"/>
        <v>5.392489725133931E-2</v>
      </c>
      <c r="J445" s="16">
        <f t="shared" si="82"/>
        <v>5.0481482407196632E-2</v>
      </c>
      <c r="K445" s="16">
        <f t="shared" si="82"/>
        <v>4.7283366122305548E-2</v>
      </c>
      <c r="L445" s="16">
        <f t="shared" si="82"/>
        <v>4.4583569803107848E-2</v>
      </c>
      <c r="M445" s="16">
        <f t="shared" si="82"/>
        <v>4.2053755529029013E-2</v>
      </c>
      <c r="N445" s="16">
        <f t="shared" si="82"/>
        <v>3.9831191710728575E-2</v>
      </c>
      <c r="O445" s="16">
        <f t="shared" si="82"/>
        <v>3.7715617443449423E-2</v>
      </c>
      <c r="P445" s="16">
        <f t="shared" si="82"/>
        <v>3.5703980283391168E-2</v>
      </c>
      <c r="Q445" s="16">
        <f t="shared" si="82"/>
        <v>3.3985191058709008E-2</v>
      </c>
      <c r="R445" s="16">
        <f t="shared" si="82"/>
        <v>3.2759261414482488E-2</v>
      </c>
      <c r="S445" s="16">
        <f t="shared" si="82"/>
        <v>3.1719089048962479E-2</v>
      </c>
      <c r="T445" s="16">
        <f t="shared" si="82"/>
        <v>3.074391991545089E-2</v>
      </c>
      <c r="U445" s="16">
        <f t="shared" si="82"/>
        <v>2.9826923371978342E-2</v>
      </c>
      <c r="V445" s="16">
        <f t="shared" si="82"/>
        <v>2.8963044852541753E-2</v>
      </c>
      <c r="W445" s="16">
        <f t="shared" si="82"/>
        <v>2.8147798890768128E-2</v>
      </c>
      <c r="X445" s="16">
        <f t="shared" si="82"/>
        <v>2.7377191218165509E-2</v>
      </c>
      <c r="Z445" s="18">
        <v>21</v>
      </c>
      <c r="AA445" s="13" t="s">
        <v>60</v>
      </c>
      <c r="AB445" s="33">
        <f>+AB228/'[4]1.1 Demanda Histórica'!D149-1</f>
        <v>0.10537214918546867</v>
      </c>
      <c r="AC445" s="16">
        <f t="shared" ref="AC445:AU458" si="83">+AC228/AB228-1</f>
        <v>7.3648348165621602E-2</v>
      </c>
      <c r="AD445" s="16">
        <f t="shared" si="83"/>
        <v>6.7396719361570101E-2</v>
      </c>
      <c r="AE445" s="16">
        <f t="shared" si="83"/>
        <v>6.2362640845143869E-2</v>
      </c>
      <c r="AF445" s="16">
        <f t="shared" si="83"/>
        <v>5.7954149492186247E-2</v>
      </c>
      <c r="AG445" s="16">
        <f t="shared" si="83"/>
        <v>5.392489725133931E-2</v>
      </c>
      <c r="AH445" s="16">
        <f t="shared" si="83"/>
        <v>5.048148240719641E-2</v>
      </c>
      <c r="AI445" s="16">
        <f t="shared" si="83"/>
        <v>4.7283366122305548E-2</v>
      </c>
      <c r="AJ445" s="16">
        <f t="shared" si="83"/>
        <v>4.4583569803107848E-2</v>
      </c>
      <c r="AK445" s="16">
        <f t="shared" si="83"/>
        <v>4.2053755529029235E-2</v>
      </c>
      <c r="AL445" s="16">
        <f t="shared" si="83"/>
        <v>3.9831191710728797E-2</v>
      </c>
      <c r="AM445" s="16">
        <f t="shared" si="83"/>
        <v>3.7715617443449201E-2</v>
      </c>
      <c r="AN445" s="16">
        <f t="shared" si="83"/>
        <v>3.5703980283390946E-2</v>
      </c>
      <c r="AO445" s="16">
        <f t="shared" si="83"/>
        <v>3.398519105870923E-2</v>
      </c>
      <c r="AP445" s="16">
        <f t="shared" si="83"/>
        <v>3.2759261414482266E-2</v>
      </c>
      <c r="AQ445" s="16">
        <f t="shared" si="83"/>
        <v>3.1719089048962479E-2</v>
      </c>
      <c r="AR445" s="16">
        <f t="shared" si="83"/>
        <v>3.0743919915451112E-2</v>
      </c>
      <c r="AS445" s="16">
        <f t="shared" si="83"/>
        <v>2.982692337197812E-2</v>
      </c>
      <c r="AT445" s="16">
        <f t="shared" si="83"/>
        <v>2.8963044852541975E-2</v>
      </c>
      <c r="AU445" s="16">
        <f t="shared" si="83"/>
        <v>2.8147798890768128E-2</v>
      </c>
      <c r="AV445" s="16">
        <v>3.2463542246078836E-2</v>
      </c>
    </row>
    <row r="446" spans="2:48">
      <c r="B446" s="128">
        <v>22</v>
      </c>
      <c r="C446" s="13" t="s">
        <v>61</v>
      </c>
      <c r="D446" s="33">
        <f>IFERROR(D229/VLOOKUP($C446,'1.1 Demanda Histórica'!$C$5:$S$39,17,0)-1,"")</f>
        <v>3.8611833111184879E-2</v>
      </c>
      <c r="E446" s="16">
        <f t="shared" si="82"/>
        <v>2.4669181015576358E-2</v>
      </c>
      <c r="F446" s="16">
        <f t="shared" si="82"/>
        <v>3.1990846576771315E-2</v>
      </c>
      <c r="G446" s="16">
        <f t="shared" si="82"/>
        <v>2.9321160824734349E-2</v>
      </c>
      <c r="H446" s="16">
        <f t="shared" si="82"/>
        <v>2.8460980182164475E-2</v>
      </c>
      <c r="I446" s="16">
        <f t="shared" si="82"/>
        <v>2.7038666774347631E-2</v>
      </c>
      <c r="J446" s="16">
        <f t="shared" si="82"/>
        <v>2.5841904278259387E-2</v>
      </c>
      <c r="K446" s="16">
        <f t="shared" si="82"/>
        <v>2.4628071969478027E-2</v>
      </c>
      <c r="L446" s="16">
        <f t="shared" si="82"/>
        <v>2.357686889035171E-2</v>
      </c>
      <c r="M446" s="16">
        <f t="shared" si="82"/>
        <v>2.2665625089285824E-2</v>
      </c>
      <c r="N446" s="16">
        <f t="shared" si="82"/>
        <v>2.1731371033412383E-2</v>
      </c>
      <c r="O446" s="16">
        <f t="shared" si="82"/>
        <v>2.0857464872269915E-2</v>
      </c>
      <c r="P446" s="16">
        <f t="shared" si="82"/>
        <v>2.0055709001770783E-2</v>
      </c>
      <c r="Q446" s="16">
        <f t="shared" si="82"/>
        <v>1.9275781098816003E-2</v>
      </c>
      <c r="R446" s="16">
        <f t="shared" si="82"/>
        <v>1.9200941108291181E-2</v>
      </c>
      <c r="S446" s="16">
        <f t="shared" si="82"/>
        <v>1.9117907629446096E-2</v>
      </c>
      <c r="T446" s="16">
        <f t="shared" si="82"/>
        <v>1.8780064409034347E-2</v>
      </c>
      <c r="U446" s="16">
        <f t="shared" si="82"/>
        <v>1.8433875048319059E-2</v>
      </c>
      <c r="V446" s="16">
        <f t="shared" si="82"/>
        <v>1.8100217893324722E-2</v>
      </c>
      <c r="W446" s="16">
        <f t="shared" si="82"/>
        <v>1.777842453543399E-2</v>
      </c>
      <c r="X446" s="16">
        <f t="shared" si="82"/>
        <v>1.746787326873056E-2</v>
      </c>
      <c r="Z446" s="18">
        <v>22</v>
      </c>
      <c r="AA446" s="13" t="s">
        <v>61</v>
      </c>
      <c r="AB446" s="33">
        <f>+AB229/'[4]1.1 Demanda Histórica'!D150-1</f>
        <v>3.8149669683633869E-2</v>
      </c>
      <c r="AC446" s="16">
        <f t="shared" si="83"/>
        <v>2.4669181015576358E-2</v>
      </c>
      <c r="AD446" s="16">
        <f t="shared" si="83"/>
        <v>3.1990846576771315E-2</v>
      </c>
      <c r="AE446" s="16">
        <f t="shared" si="83"/>
        <v>2.9321160824734571E-2</v>
      </c>
      <c r="AF446" s="16">
        <f t="shared" si="83"/>
        <v>2.8460980182164253E-2</v>
      </c>
      <c r="AG446" s="16">
        <f t="shared" si="83"/>
        <v>2.7038666774347409E-2</v>
      </c>
      <c r="AH446" s="16">
        <f t="shared" si="83"/>
        <v>2.5841904278259609E-2</v>
      </c>
      <c r="AI446" s="16">
        <f t="shared" si="83"/>
        <v>2.4628071969478471E-2</v>
      </c>
      <c r="AJ446" s="16">
        <f t="shared" si="83"/>
        <v>2.3576868890351488E-2</v>
      </c>
      <c r="AK446" s="16">
        <f t="shared" si="83"/>
        <v>2.2665625089286046E-2</v>
      </c>
      <c r="AL446" s="16">
        <f t="shared" si="83"/>
        <v>2.1731371033412605E-2</v>
      </c>
      <c r="AM446" s="16">
        <f t="shared" si="83"/>
        <v>2.0857464872269915E-2</v>
      </c>
      <c r="AN446" s="16">
        <f t="shared" si="83"/>
        <v>2.0055709001770783E-2</v>
      </c>
      <c r="AO446" s="16">
        <f t="shared" si="83"/>
        <v>1.9275781098815781E-2</v>
      </c>
      <c r="AP446" s="16">
        <f t="shared" si="83"/>
        <v>1.9200941108291403E-2</v>
      </c>
      <c r="AQ446" s="16">
        <f t="shared" si="83"/>
        <v>1.9117907629445874E-2</v>
      </c>
      <c r="AR446" s="16">
        <f t="shared" si="83"/>
        <v>1.8780064409034347E-2</v>
      </c>
      <c r="AS446" s="16">
        <f t="shared" si="83"/>
        <v>1.8433875048318837E-2</v>
      </c>
      <c r="AT446" s="16">
        <f t="shared" si="83"/>
        <v>1.8100217893324722E-2</v>
      </c>
      <c r="AU446" s="16">
        <f t="shared" si="83"/>
        <v>1.7778424535433768E-2</v>
      </c>
      <c r="AV446" s="16">
        <v>1.972278947056072E-2</v>
      </c>
    </row>
    <row r="447" spans="2:48">
      <c r="B447" s="128">
        <v>23</v>
      </c>
      <c r="C447" s="13" t="s">
        <v>62</v>
      </c>
      <c r="D447" s="33">
        <f>IFERROR(D230/VLOOKUP($C447,'1.1 Demanda Histórica'!$C$5:$S$39,17,0)-1,"")</f>
        <v>6.178386633317845E-2</v>
      </c>
      <c r="E447" s="16">
        <f t="shared" si="82"/>
        <v>3.5149825714206218E-2</v>
      </c>
      <c r="F447" s="16">
        <f t="shared" si="82"/>
        <v>3.3464605061582553E-2</v>
      </c>
      <c r="G447" s="16">
        <f t="shared" si="82"/>
        <v>3.2189994963662372E-2</v>
      </c>
      <c r="H447" s="16">
        <f t="shared" si="82"/>
        <v>3.29642128683314E-2</v>
      </c>
      <c r="I447" s="16">
        <f t="shared" si="82"/>
        <v>3.2826386674230879E-2</v>
      </c>
      <c r="J447" s="16">
        <f t="shared" si="82"/>
        <v>3.2723757962523026E-2</v>
      </c>
      <c r="K447" s="16">
        <f t="shared" si="82"/>
        <v>3.2598814743239446E-2</v>
      </c>
      <c r="L447" s="16">
        <f t="shared" si="82"/>
        <v>3.248494255975598E-2</v>
      </c>
      <c r="M447" s="16">
        <f t="shared" si="82"/>
        <v>3.2372736154257176E-2</v>
      </c>
      <c r="N447" s="16">
        <f t="shared" si="82"/>
        <v>3.2264830964733093E-2</v>
      </c>
      <c r="O447" s="16">
        <f t="shared" si="82"/>
        <v>3.2159160655157892E-2</v>
      </c>
      <c r="P447" s="16">
        <f t="shared" si="82"/>
        <v>3.2060688432715923E-2</v>
      </c>
      <c r="Q447" s="16">
        <f t="shared" si="82"/>
        <v>3.1950612585060378E-2</v>
      </c>
      <c r="R447" s="16">
        <f t="shared" si="82"/>
        <v>3.1900317521514232E-2</v>
      </c>
      <c r="S447" s="16">
        <f t="shared" si="82"/>
        <v>3.1428605451642389E-2</v>
      </c>
      <c r="T447" s="16">
        <f t="shared" si="82"/>
        <v>3.0508588781060109E-2</v>
      </c>
      <c r="U447" s="16">
        <f t="shared" si="82"/>
        <v>2.9605370700768407E-2</v>
      </c>
      <c r="V447" s="16">
        <f t="shared" si="82"/>
        <v>2.8754095057405449E-2</v>
      </c>
      <c r="W447" s="16">
        <f t="shared" si="82"/>
        <v>2.7950406414476214E-2</v>
      </c>
      <c r="X447" s="16">
        <f t="shared" si="82"/>
        <v>2.7190423039927358E-2</v>
      </c>
      <c r="Z447" s="18">
        <v>23</v>
      </c>
      <c r="AA447" s="13" t="s">
        <v>62</v>
      </c>
      <c r="AB447" s="33">
        <f>+AB230/'[4]1.1 Demanda Histórica'!D151-1</f>
        <v>4.0008659798058677E-2</v>
      </c>
      <c r="AC447" s="16">
        <f t="shared" si="83"/>
        <v>3.5178225898040871E-2</v>
      </c>
      <c r="AD447" s="16">
        <f t="shared" si="83"/>
        <v>3.3437563669712622E-2</v>
      </c>
      <c r="AE447" s="16">
        <f t="shared" si="83"/>
        <v>3.2164354115677529E-2</v>
      </c>
      <c r="AF447" s="16">
        <f t="shared" si="83"/>
        <v>3.2939626169033787E-2</v>
      </c>
      <c r="AG447" s="16">
        <f t="shared" si="83"/>
        <v>3.2802994120920692E-2</v>
      </c>
      <c r="AH447" s="16">
        <f t="shared" si="83"/>
        <v>3.2701511095983404E-2</v>
      </c>
      <c r="AI447" s="16">
        <f t="shared" si="83"/>
        <v>3.2577660237532724E-2</v>
      </c>
      <c r="AJ447" s="16">
        <f t="shared" si="83"/>
        <v>3.2464825939758191E-2</v>
      </c>
      <c r="AK447" s="16">
        <f t="shared" si="83"/>
        <v>3.2353607884211932E-2</v>
      </c>
      <c r="AL447" s="16">
        <f t="shared" si="83"/>
        <v>3.2246643540211783E-2</v>
      </c>
      <c r="AM447" s="16">
        <f t="shared" si="83"/>
        <v>3.2141869518743649E-2</v>
      </c>
      <c r="AN447" s="16">
        <f t="shared" si="83"/>
        <v>3.2044250096127103E-2</v>
      </c>
      <c r="AO447" s="16">
        <f t="shared" si="83"/>
        <v>3.1934989975265005E-2</v>
      </c>
      <c r="AP447" s="16">
        <f t="shared" si="83"/>
        <v>3.1885460503220164E-2</v>
      </c>
      <c r="AQ447" s="16">
        <f t="shared" si="83"/>
        <v>3.1414557779676278E-2</v>
      </c>
      <c r="AR447" s="16">
        <v>2.5582330634119854E-2</v>
      </c>
      <c r="AS447" s="16">
        <f t="shared" si="83"/>
        <v>2.9592929978902616E-2</v>
      </c>
      <c r="AT447" s="16">
        <f t="shared" si="83"/>
        <v>2.8742359351171531E-2</v>
      </c>
      <c r="AU447" s="16">
        <f t="shared" si="83"/>
        <v>2.7939317449031442E-2</v>
      </c>
      <c r="AV447" s="16">
        <v>2.3331864628959531E-2</v>
      </c>
    </row>
    <row r="448" spans="2:48">
      <c r="B448" s="128">
        <v>26</v>
      </c>
      <c r="C448" s="13" t="s">
        <v>63</v>
      </c>
      <c r="D448" s="33">
        <f>IFERROR(D231/VLOOKUP($C448,'1.1 Demanda Histórica'!$C$5:$S$39,17,0)-1,"")</f>
        <v>0.12239444267011623</v>
      </c>
      <c r="E448" s="16">
        <f t="shared" si="82"/>
        <v>1.8770447430978887E-2</v>
      </c>
      <c r="F448" s="16">
        <f t="shared" si="82"/>
        <v>1.8424609271217252E-2</v>
      </c>
      <c r="G448" s="16">
        <f t="shared" si="82"/>
        <v>1.8091284424481602E-2</v>
      </c>
      <c r="H448" s="16">
        <f t="shared" si="82"/>
        <v>8.6256655779195501E-3</v>
      </c>
      <c r="I448" s="16">
        <f t="shared" si="82"/>
        <v>3.1916814076709876E-2</v>
      </c>
      <c r="J448" s="16">
        <f t="shared" si="82"/>
        <v>1.2780434651611383E-2</v>
      </c>
      <c r="K448" s="16">
        <f t="shared" si="82"/>
        <v>2.0059274376551972E-2</v>
      </c>
      <c r="L448" s="16">
        <f t="shared" si="82"/>
        <v>1.2633411190291488E-2</v>
      </c>
      <c r="M448" s="16">
        <f t="shared" si="82"/>
        <v>1.6319806822600036E-2</v>
      </c>
      <c r="N448" s="16">
        <f t="shared" si="82"/>
        <v>1.6057747485628493E-2</v>
      </c>
      <c r="O448" s="16">
        <f t="shared" si="82"/>
        <v>1.5803971305140552E-2</v>
      </c>
      <c r="P448" s="16">
        <f t="shared" si="82"/>
        <v>1.6514725948658215E-2</v>
      </c>
      <c r="Q448" s="16">
        <f t="shared" si="82"/>
        <v>1.600339474846435E-2</v>
      </c>
      <c r="R448" s="16">
        <f t="shared" si="82"/>
        <v>-0.13318341845182957</v>
      </c>
      <c r="S448" s="16">
        <f t="shared" si="82"/>
        <v>2.2228313114515119E-2</v>
      </c>
      <c r="T448" s="16">
        <f t="shared" si="82"/>
        <v>0.17774260182443546</v>
      </c>
      <c r="U448" s="16">
        <f t="shared" si="82"/>
        <v>2.1863348990818432E-2</v>
      </c>
      <c r="V448" s="16">
        <f t="shared" si="82"/>
        <v>6.8570782162178379E-3</v>
      </c>
      <c r="W448" s="16">
        <f t="shared" si="82"/>
        <v>-0.13403739080714794</v>
      </c>
      <c r="X448" s="16">
        <f t="shared" si="82"/>
        <v>8.3372417958205158E-3</v>
      </c>
      <c r="Z448" s="18">
        <v>26</v>
      </c>
      <c r="AA448" s="13" t="s">
        <v>63</v>
      </c>
      <c r="AB448" s="33">
        <f>+AB231/'[4]1.1 Demanda Histórica'!D152-1</f>
        <v>0.12158012989429756</v>
      </c>
      <c r="AC448" s="16">
        <f t="shared" si="83"/>
        <v>1.8770447430978887E-2</v>
      </c>
      <c r="AD448" s="16">
        <f t="shared" si="83"/>
        <v>1.8424609271217252E-2</v>
      </c>
      <c r="AE448" s="16">
        <f t="shared" si="83"/>
        <v>1.8091284424481158E-2</v>
      </c>
      <c r="AF448" s="16">
        <f t="shared" si="83"/>
        <v>8.6256655779197722E-3</v>
      </c>
      <c r="AG448" s="16">
        <f t="shared" si="83"/>
        <v>3.191681407671032E-2</v>
      </c>
      <c r="AH448" s="16">
        <f t="shared" si="83"/>
        <v>1.2780434651611161E-2</v>
      </c>
      <c r="AI448" s="16">
        <f t="shared" si="83"/>
        <v>2.0059274376552194E-2</v>
      </c>
      <c r="AJ448" s="16">
        <f t="shared" si="83"/>
        <v>1.2633411190291488E-2</v>
      </c>
      <c r="AK448" s="16">
        <f t="shared" si="83"/>
        <v>1.6319806822600258E-2</v>
      </c>
      <c r="AL448" s="16">
        <f t="shared" si="83"/>
        <v>1.6057747485628715E-2</v>
      </c>
      <c r="AM448" s="16">
        <f t="shared" si="83"/>
        <v>1.580397130514033E-2</v>
      </c>
      <c r="AN448" s="16">
        <f t="shared" si="83"/>
        <v>1.6514725948658437E-2</v>
      </c>
      <c r="AO448" s="16">
        <f t="shared" si="83"/>
        <v>1.6003394748464128E-2</v>
      </c>
      <c r="AP448" s="16">
        <f t="shared" si="83"/>
        <v>-0.13318341845182946</v>
      </c>
      <c r="AQ448" s="16">
        <f t="shared" si="83"/>
        <v>2.2228313114514897E-2</v>
      </c>
      <c r="AR448" s="16">
        <f t="shared" si="83"/>
        <v>0.17774260182443546</v>
      </c>
      <c r="AS448" s="16">
        <f t="shared" si="83"/>
        <v>2.1863348990818432E-2</v>
      </c>
      <c r="AT448" s="16">
        <f t="shared" si="83"/>
        <v>6.8570782162178379E-3</v>
      </c>
      <c r="AU448" s="16">
        <f t="shared" si="83"/>
        <v>-0.13403739080714749</v>
      </c>
      <c r="AV448" s="16">
        <v>3.7790607899151452E-2</v>
      </c>
    </row>
    <row r="449" spans="2:48">
      <c r="B449" s="128">
        <v>28</v>
      </c>
      <c r="C449" s="13" t="s">
        <v>64</v>
      </c>
      <c r="D449" s="33">
        <f>IFERROR(D232/VLOOKUP($C449,'1.1 Demanda Histórica'!$C$5:$S$39,17,0)-1,"")</f>
        <v>2.6015610161223002E-2</v>
      </c>
      <c r="E449" s="16">
        <f t="shared" si="82"/>
        <v>1.687551145355326E-2</v>
      </c>
      <c r="F449" s="16">
        <f t="shared" si="82"/>
        <v>1.6232966582269359E-2</v>
      </c>
      <c r="G449" s="16">
        <f t="shared" si="82"/>
        <v>1.4973688176989075E-2</v>
      </c>
      <c r="H449" s="16">
        <f t="shared" si="82"/>
        <v>1.5686320013951427E-2</v>
      </c>
      <c r="I449" s="16">
        <f t="shared" si="82"/>
        <v>1.5855670296640145E-2</v>
      </c>
      <c r="J449" s="16">
        <f t="shared" si="82"/>
        <v>1.6067765645692234E-2</v>
      </c>
      <c r="K449" s="16">
        <f t="shared" si="82"/>
        <v>1.6261317188354552E-2</v>
      </c>
      <c r="L449" s="16">
        <f t="shared" si="82"/>
        <v>1.6458656301613139E-2</v>
      </c>
      <c r="M449" s="16">
        <f t="shared" si="82"/>
        <v>1.6653964450982883E-2</v>
      </c>
      <c r="N449" s="16">
        <f t="shared" si="82"/>
        <v>1.684878381430277E-2</v>
      </c>
      <c r="O449" s="16">
        <f t="shared" si="82"/>
        <v>1.704200795214228E-2</v>
      </c>
      <c r="P449" s="16">
        <f t="shared" si="82"/>
        <v>1.723624435652904E-2</v>
      </c>
      <c r="Q449" s="16">
        <f t="shared" si="82"/>
        <v>1.7421480442010528E-2</v>
      </c>
      <c r="R449" s="16">
        <f t="shared" si="82"/>
        <v>1.7636270826359102E-2</v>
      </c>
      <c r="S449" s="16">
        <f t="shared" si="82"/>
        <v>1.7615699679031094E-2</v>
      </c>
      <c r="T449" s="16">
        <f t="shared" si="82"/>
        <v>1.7331900568360759E-2</v>
      </c>
      <c r="U449" s="16">
        <f t="shared" si="82"/>
        <v>1.7036623503773329E-2</v>
      </c>
      <c r="V449" s="16">
        <f t="shared" si="82"/>
        <v>1.6751238952517289E-2</v>
      </c>
      <c r="W449" s="16">
        <f t="shared" si="82"/>
        <v>1.6475257969466472E-2</v>
      </c>
      <c r="X449" s="16">
        <f t="shared" si="82"/>
        <v>1.6208223309220227E-2</v>
      </c>
      <c r="Z449" s="18">
        <v>28</v>
      </c>
      <c r="AA449" s="13" t="s">
        <v>64</v>
      </c>
      <c r="AB449" s="33">
        <f>+AB232/'[4]1.1 Demanda Histórica'!D153-1</f>
        <v>2.1011981950118219E-2</v>
      </c>
      <c r="AC449" s="16">
        <f t="shared" si="83"/>
        <v>1.687551145355326E-2</v>
      </c>
      <c r="AD449" s="16">
        <f t="shared" si="83"/>
        <v>1.6232966582268915E-2</v>
      </c>
      <c r="AE449" s="16">
        <f t="shared" si="83"/>
        <v>1.4973688176989519E-2</v>
      </c>
      <c r="AF449" s="16">
        <f t="shared" si="83"/>
        <v>1.5686320013950983E-2</v>
      </c>
      <c r="AG449" s="16">
        <f t="shared" si="83"/>
        <v>1.5855670296639923E-2</v>
      </c>
      <c r="AH449" s="16">
        <f t="shared" si="83"/>
        <v>1.6067765645692456E-2</v>
      </c>
      <c r="AI449" s="16">
        <f t="shared" si="83"/>
        <v>1.6261317188354329E-2</v>
      </c>
      <c r="AJ449" s="16">
        <f t="shared" si="83"/>
        <v>1.6458656301612917E-2</v>
      </c>
      <c r="AK449" s="16">
        <f t="shared" si="83"/>
        <v>1.6653964450983327E-2</v>
      </c>
      <c r="AL449" s="16">
        <f t="shared" si="83"/>
        <v>1.6848783814302548E-2</v>
      </c>
      <c r="AM449" s="16">
        <f t="shared" si="83"/>
        <v>1.7042007952142724E-2</v>
      </c>
      <c r="AN449" s="16">
        <f t="shared" si="83"/>
        <v>1.7236244356528596E-2</v>
      </c>
      <c r="AO449" s="16">
        <f t="shared" si="83"/>
        <v>1.7421480442010751E-2</v>
      </c>
      <c r="AP449" s="16">
        <f t="shared" si="83"/>
        <v>1.7636270826359102E-2</v>
      </c>
      <c r="AQ449" s="16">
        <f t="shared" si="83"/>
        <v>1.7615699679030872E-2</v>
      </c>
      <c r="AR449" s="16">
        <f t="shared" si="83"/>
        <v>1.7331900568360981E-2</v>
      </c>
      <c r="AS449" s="16">
        <f t="shared" si="83"/>
        <v>1.7036623503773329E-2</v>
      </c>
      <c r="AT449" s="16">
        <f t="shared" si="83"/>
        <v>1.6751238952517067E-2</v>
      </c>
      <c r="AU449" s="16">
        <f t="shared" si="83"/>
        <v>1.6475257969466472E-2</v>
      </c>
      <c r="AV449" s="16">
        <v>3.3341929599403741E-2</v>
      </c>
    </row>
    <row r="450" spans="2:48">
      <c r="B450" s="128">
        <v>29</v>
      </c>
      <c r="C450" s="13" t="s">
        <v>65</v>
      </c>
      <c r="D450" s="33">
        <f>IFERROR(D233/VLOOKUP($C450,'1.1 Demanda Histórica'!$C$5:$S$39,17,0)-1,"")</f>
        <v>3.2349043153501844E-2</v>
      </c>
      <c r="E450" s="16">
        <f t="shared" si="82"/>
        <v>3.9119514888454665E-2</v>
      </c>
      <c r="F450" s="16">
        <f t="shared" si="82"/>
        <v>2.9459101040443469E-2</v>
      </c>
      <c r="G450" s="16">
        <f t="shared" si="82"/>
        <v>3.4163706724004594E-2</v>
      </c>
      <c r="H450" s="16">
        <f t="shared" si="82"/>
        <v>3.1185946273058152E-2</v>
      </c>
      <c r="I450" s="16">
        <f t="shared" si="82"/>
        <v>3.1409080379882326E-2</v>
      </c>
      <c r="J450" s="16">
        <f t="shared" si="82"/>
        <v>3.0181162620139146E-2</v>
      </c>
      <c r="K450" s="16">
        <f t="shared" si="82"/>
        <v>2.9662996264590236E-2</v>
      </c>
      <c r="L450" s="16">
        <f t="shared" si="82"/>
        <v>2.8915135091506006E-2</v>
      </c>
      <c r="M450" s="16">
        <f t="shared" si="82"/>
        <v>2.8404256687007079E-2</v>
      </c>
      <c r="N450" s="16">
        <f t="shared" si="82"/>
        <v>2.7814366588916117E-2</v>
      </c>
      <c r="O450" s="16">
        <f t="shared" si="82"/>
        <v>2.7293018363588217E-2</v>
      </c>
      <c r="P450" s="16">
        <f t="shared" si="82"/>
        <v>2.6735690676425783E-2</v>
      </c>
      <c r="Q450" s="16">
        <f t="shared" si="82"/>
        <v>2.6292087769250516E-2</v>
      </c>
      <c r="R450" s="16">
        <f t="shared" si="82"/>
        <v>2.6039009020119686E-2</v>
      </c>
      <c r="S450" s="16">
        <f t="shared" si="82"/>
        <v>2.5628902645489005E-2</v>
      </c>
      <c r="T450" s="16">
        <f t="shared" si="82"/>
        <v>2.5006903066223884E-2</v>
      </c>
      <c r="U450" s="16">
        <f t="shared" si="82"/>
        <v>2.4396829530393349E-2</v>
      </c>
      <c r="V450" s="16">
        <f t="shared" si="82"/>
        <v>2.3815793470620239E-2</v>
      </c>
      <c r="W450" s="16">
        <f t="shared" si="82"/>
        <v>2.3261797767421877E-2</v>
      </c>
      <c r="X450" s="16">
        <f t="shared" si="82"/>
        <v>2.2732986647259867E-2</v>
      </c>
      <c r="Z450" s="18">
        <v>29</v>
      </c>
      <c r="AA450" s="13" t="s">
        <v>65</v>
      </c>
      <c r="AB450" s="33">
        <f>+AB233/'[4]1.1 Demanda Histórica'!D154-1</f>
        <v>3.1889666553888363E-2</v>
      </c>
      <c r="AC450" s="16">
        <f t="shared" si="83"/>
        <v>3.9119514888454887E-2</v>
      </c>
      <c r="AD450" s="16">
        <f t="shared" si="83"/>
        <v>2.9459101040443247E-2</v>
      </c>
      <c r="AE450" s="16">
        <f t="shared" si="83"/>
        <v>3.4163706724004594E-2</v>
      </c>
      <c r="AF450" s="16">
        <f t="shared" si="83"/>
        <v>3.1185946273058152E-2</v>
      </c>
      <c r="AG450" s="16">
        <f t="shared" si="83"/>
        <v>3.1409080379882104E-2</v>
      </c>
      <c r="AH450" s="16">
        <f t="shared" si="83"/>
        <v>3.0181162620139146E-2</v>
      </c>
      <c r="AI450" s="16">
        <f t="shared" si="83"/>
        <v>2.9662996264590014E-2</v>
      </c>
      <c r="AJ450" s="16">
        <f t="shared" si="83"/>
        <v>2.8915135091506006E-2</v>
      </c>
      <c r="AK450" s="16">
        <f t="shared" si="83"/>
        <v>2.8404256687006857E-2</v>
      </c>
      <c r="AL450" s="16">
        <f t="shared" si="83"/>
        <v>2.7814366588916339E-2</v>
      </c>
      <c r="AM450" s="16">
        <f t="shared" si="83"/>
        <v>2.7293018363588217E-2</v>
      </c>
      <c r="AN450" s="16">
        <f t="shared" si="83"/>
        <v>2.6735690676425783E-2</v>
      </c>
      <c r="AO450" s="16">
        <f t="shared" si="83"/>
        <v>2.6292087769250516E-2</v>
      </c>
      <c r="AP450" s="16">
        <f t="shared" si="83"/>
        <v>2.6039009020119686E-2</v>
      </c>
      <c r="AQ450" s="16">
        <f t="shared" si="83"/>
        <v>2.5628902645489005E-2</v>
      </c>
      <c r="AR450" s="16">
        <f t="shared" si="83"/>
        <v>2.5006903066223662E-2</v>
      </c>
      <c r="AS450" s="16">
        <f t="shared" si="83"/>
        <v>2.4396829530394015E-2</v>
      </c>
      <c r="AT450" s="16">
        <f t="shared" si="83"/>
        <v>2.3815793470620017E-2</v>
      </c>
      <c r="AU450" s="16">
        <f t="shared" si="83"/>
        <v>2.3261797767421655E-2</v>
      </c>
      <c r="AV450" s="16">
        <v>3.3018528752966736E-2</v>
      </c>
    </row>
    <row r="451" spans="2:48">
      <c r="B451" s="128">
        <v>31</v>
      </c>
      <c r="C451" s="13" t="s">
        <v>66</v>
      </c>
      <c r="D451" s="33">
        <f>IFERROR(D234/VLOOKUP($C451,'1.1 Demanda Histórica'!$C$5:$S$39,17,0)-1,"")</f>
        <v>3.7896280688314965E-2</v>
      </c>
      <c r="E451" s="16">
        <f t="shared" si="82"/>
        <v>2.8403845173602615E-2</v>
      </c>
      <c r="F451" s="16">
        <f t="shared" si="82"/>
        <v>4.1589601145418653E-2</v>
      </c>
      <c r="G451" s="16">
        <f t="shared" si="82"/>
        <v>3.8623690768180285E-2</v>
      </c>
      <c r="H451" s="16">
        <f t="shared" si="82"/>
        <v>3.9062068397024419E-2</v>
      </c>
      <c r="I451" s="16">
        <f t="shared" si="82"/>
        <v>3.8387399257277188E-2</v>
      </c>
      <c r="J451" s="16">
        <f t="shared" si="82"/>
        <v>3.7833304803619905E-2</v>
      </c>
      <c r="K451" s="16">
        <f t="shared" si="82"/>
        <v>3.7278923626123728E-2</v>
      </c>
      <c r="L451" s="16">
        <f t="shared" si="82"/>
        <v>3.6765097110879941E-2</v>
      </c>
      <c r="M451" s="16">
        <f t="shared" si="82"/>
        <v>3.6278684478094014E-2</v>
      </c>
      <c r="N451" s="16">
        <f t="shared" si="82"/>
        <v>3.5820574711631137E-2</v>
      </c>
      <c r="O451" s="16">
        <f t="shared" si="82"/>
        <v>3.5387051669391267E-2</v>
      </c>
      <c r="P451" s="16">
        <f t="shared" si="82"/>
        <v>3.4980944774981371E-2</v>
      </c>
      <c r="Q451" s="16">
        <f t="shared" si="82"/>
        <v>3.4584071402716354E-2</v>
      </c>
      <c r="R451" s="16">
        <f t="shared" si="82"/>
        <v>3.4258354135446645E-2</v>
      </c>
      <c r="S451" s="16">
        <f t="shared" si="82"/>
        <v>3.3577522891453437E-2</v>
      </c>
      <c r="T451" s="16">
        <f t="shared" si="82"/>
        <v>3.2519844620076066E-2</v>
      </c>
      <c r="U451" s="16">
        <f t="shared" si="82"/>
        <v>3.1495612204958112E-2</v>
      </c>
      <c r="V451" s="16">
        <f t="shared" si="82"/>
        <v>3.0533927466380728E-2</v>
      </c>
      <c r="W451" s="16">
        <f t="shared" si="82"/>
        <v>2.9629230685739083E-2</v>
      </c>
      <c r="X451" s="16">
        <f t="shared" si="82"/>
        <v>2.8776602103657289E-2</v>
      </c>
      <c r="Z451" s="18">
        <v>31</v>
      </c>
      <c r="AA451" s="13" t="s">
        <v>66</v>
      </c>
      <c r="AB451" s="33">
        <f>+AB234/'[4]1.1 Demanda Histórica'!D155-1</f>
        <v>3.7434435668613153E-2</v>
      </c>
      <c r="AC451" s="16">
        <f t="shared" si="83"/>
        <v>2.8403845173603059E-2</v>
      </c>
      <c r="AD451" s="16">
        <f t="shared" si="83"/>
        <v>4.1589601145418431E-2</v>
      </c>
      <c r="AE451" s="16">
        <f t="shared" si="83"/>
        <v>3.8623690768180285E-2</v>
      </c>
      <c r="AF451" s="16">
        <f t="shared" si="83"/>
        <v>3.9062068397024197E-2</v>
      </c>
      <c r="AG451" s="16">
        <f t="shared" si="83"/>
        <v>3.8387399257277188E-2</v>
      </c>
      <c r="AH451" s="16">
        <f t="shared" si="83"/>
        <v>3.7833304803620127E-2</v>
      </c>
      <c r="AI451" s="16">
        <f t="shared" si="83"/>
        <v>3.7278923626123728E-2</v>
      </c>
      <c r="AJ451" s="16">
        <f t="shared" si="83"/>
        <v>3.6765097110880163E-2</v>
      </c>
      <c r="AK451" s="16">
        <f t="shared" si="83"/>
        <v>3.6278684478093792E-2</v>
      </c>
      <c r="AL451" s="16">
        <f t="shared" si="83"/>
        <v>3.5820574711631137E-2</v>
      </c>
      <c r="AM451" s="16">
        <f t="shared" si="83"/>
        <v>3.5387051669391267E-2</v>
      </c>
      <c r="AN451" s="16">
        <f t="shared" si="83"/>
        <v>3.4980944774981371E-2</v>
      </c>
      <c r="AO451" s="16">
        <f t="shared" si="83"/>
        <v>3.4584071402716354E-2</v>
      </c>
      <c r="AP451" s="16">
        <f t="shared" si="83"/>
        <v>3.4258354135446423E-2</v>
      </c>
      <c r="AQ451" s="16">
        <f t="shared" si="83"/>
        <v>3.3577522891453659E-2</v>
      </c>
      <c r="AR451" s="16">
        <f t="shared" si="83"/>
        <v>3.2519844620076288E-2</v>
      </c>
      <c r="AS451" s="16">
        <f t="shared" si="83"/>
        <v>3.149561220495789E-2</v>
      </c>
      <c r="AT451" s="16">
        <f t="shared" si="83"/>
        <v>3.053392746638095E-2</v>
      </c>
      <c r="AU451" s="16">
        <f t="shared" si="83"/>
        <v>2.9629230685739083E-2</v>
      </c>
      <c r="AV451" s="16">
        <v>2.7515120349872024E-2</v>
      </c>
    </row>
    <row r="452" spans="2:48">
      <c r="B452" s="128">
        <v>32</v>
      </c>
      <c r="C452" s="13" t="s">
        <v>67</v>
      </c>
      <c r="D452" s="33">
        <f>IFERROR(D235/VLOOKUP($C452,'1.1 Demanda Histórica'!$C$5:$S$39,17,0)-1,"")</f>
        <v>0.12227039874576295</v>
      </c>
      <c r="E452" s="16">
        <f t="shared" si="82"/>
        <v>4.3928089069187992E-2</v>
      </c>
      <c r="F452" s="16">
        <f t="shared" si="82"/>
        <v>4.6351731475710034E-2</v>
      </c>
      <c r="G452" s="16">
        <f t="shared" si="82"/>
        <v>4.8146977936825097E-2</v>
      </c>
      <c r="H452" s="16">
        <f t="shared" si="82"/>
        <v>4.937727587585039E-2</v>
      </c>
      <c r="I452" s="16">
        <f t="shared" si="82"/>
        <v>4.7808546636590066E-2</v>
      </c>
      <c r="J452" s="16">
        <f t="shared" si="82"/>
        <v>4.6430463257946197E-2</v>
      </c>
      <c r="K452" s="16">
        <f t="shared" si="82"/>
        <v>4.512990232627101E-2</v>
      </c>
      <c r="L452" s="16">
        <f t="shared" si="82"/>
        <v>4.3936058061340599E-2</v>
      </c>
      <c r="M452" s="16">
        <f t="shared" si="82"/>
        <v>4.2828831862758321E-2</v>
      </c>
      <c r="N452" s="16">
        <f t="shared" si="82"/>
        <v>4.1802260623996057E-2</v>
      </c>
      <c r="O452" s="16">
        <f t="shared" si="82"/>
        <v>4.0847101130934371E-2</v>
      </c>
      <c r="P452" s="16">
        <f t="shared" si="82"/>
        <v>3.9960781961223768E-2</v>
      </c>
      <c r="Q452" s="16">
        <f t="shared" si="82"/>
        <v>3.9122638803583909E-2</v>
      </c>
      <c r="R452" s="16">
        <f t="shared" si="82"/>
        <v>3.8383711275998822E-2</v>
      </c>
      <c r="S452" s="16">
        <f t="shared" si="82"/>
        <v>3.7364535975891178E-2</v>
      </c>
      <c r="T452" s="16">
        <f t="shared" si="82"/>
        <v>3.6047789992714074E-2</v>
      </c>
      <c r="U452" s="16">
        <f t="shared" si="82"/>
        <v>3.4793559081832681E-2</v>
      </c>
      <c r="V452" s="16">
        <f t="shared" si="82"/>
        <v>3.3623671868141525E-2</v>
      </c>
      <c r="W452" s="16">
        <f t="shared" si="82"/>
        <v>3.2529897276220465E-2</v>
      </c>
      <c r="X452" s="16">
        <f t="shared" si="82"/>
        <v>3.1505041512147614E-2</v>
      </c>
      <c r="Z452" s="18">
        <v>32</v>
      </c>
      <c r="AA452" s="13" t="s">
        <v>67</v>
      </c>
      <c r="AB452" s="33">
        <f>+AB235/'[4]1.1 Demanda Histórica'!D156-1</f>
        <v>0.12177100877389058</v>
      </c>
      <c r="AC452" s="16">
        <f t="shared" si="83"/>
        <v>4.3928089069187992E-2</v>
      </c>
      <c r="AD452" s="16">
        <f t="shared" si="83"/>
        <v>4.6351731475710034E-2</v>
      </c>
      <c r="AE452" s="16">
        <f t="shared" si="83"/>
        <v>4.8146977936825097E-2</v>
      </c>
      <c r="AF452" s="16">
        <f t="shared" si="83"/>
        <v>4.937727587585039E-2</v>
      </c>
      <c r="AG452" s="16">
        <f t="shared" si="83"/>
        <v>4.7808546636590066E-2</v>
      </c>
      <c r="AH452" s="16">
        <f t="shared" si="83"/>
        <v>4.6430463257946197E-2</v>
      </c>
      <c r="AI452" s="16">
        <f t="shared" si="83"/>
        <v>4.512990232627101E-2</v>
      </c>
      <c r="AJ452" s="16">
        <f t="shared" si="83"/>
        <v>4.3936058061340599E-2</v>
      </c>
      <c r="AK452" s="16">
        <f t="shared" si="83"/>
        <v>4.2828831862758321E-2</v>
      </c>
      <c r="AL452" s="16">
        <f t="shared" si="83"/>
        <v>4.1802260623996279E-2</v>
      </c>
      <c r="AM452" s="16">
        <f t="shared" si="83"/>
        <v>4.0847101130934149E-2</v>
      </c>
      <c r="AN452" s="16">
        <f t="shared" si="83"/>
        <v>3.9960781961223324E-2</v>
      </c>
      <c r="AO452" s="16">
        <f t="shared" si="83"/>
        <v>3.9122638803583909E-2</v>
      </c>
      <c r="AP452" s="16">
        <f t="shared" si="83"/>
        <v>3.8383711275998822E-2</v>
      </c>
      <c r="AQ452" s="16">
        <f t="shared" si="83"/>
        <v>3.7364535975890956E-2</v>
      </c>
      <c r="AR452" s="16">
        <f t="shared" si="83"/>
        <v>3.6047789992714518E-2</v>
      </c>
      <c r="AS452" s="16">
        <f t="shared" si="83"/>
        <v>3.4793559081832903E-2</v>
      </c>
      <c r="AT452" s="16">
        <f t="shared" si="83"/>
        <v>3.3623671868141081E-2</v>
      </c>
      <c r="AU452" s="16">
        <f t="shared" si="83"/>
        <v>3.2529897276220687E-2</v>
      </c>
      <c r="AV452" s="16">
        <v>2.8500961931052116E-2</v>
      </c>
    </row>
    <row r="453" spans="2:48">
      <c r="B453" s="128">
        <v>33</v>
      </c>
      <c r="C453" s="13" t="s">
        <v>68</v>
      </c>
      <c r="D453" s="33">
        <f>IFERROR(D236/VLOOKUP($C453,'1.1 Demanda Histórica'!$C$5:$S$39,17,0)-1,"")</f>
        <v>7.6866849952762051E-2</v>
      </c>
      <c r="E453" s="16">
        <f t="shared" si="82"/>
        <v>7.1480564558397797E-2</v>
      </c>
      <c r="F453" s="16">
        <f t="shared" si="82"/>
        <v>7.2520131533322152E-2</v>
      </c>
      <c r="G453" s="16">
        <f t="shared" si="82"/>
        <v>6.9355039244298533E-2</v>
      </c>
      <c r="H453" s="16">
        <f t="shared" si="82"/>
        <v>6.645461790288798E-2</v>
      </c>
      <c r="I453" s="16">
        <f t="shared" si="82"/>
        <v>6.3786283227358798E-2</v>
      </c>
      <c r="J453" s="16">
        <f t="shared" si="82"/>
        <v>6.1323329385421843E-2</v>
      </c>
      <c r="K453" s="16">
        <f t="shared" si="82"/>
        <v>5.9042986508119677E-2</v>
      </c>
      <c r="L453" s="16">
        <f t="shared" si="82"/>
        <v>5.6925722347946461E-2</v>
      </c>
      <c r="M453" s="16">
        <f t="shared" si="82"/>
        <v>5.495468791149416E-2</v>
      </c>
      <c r="N453" s="16">
        <f t="shared" si="82"/>
        <v>5.3115272982717787E-2</v>
      </c>
      <c r="O453" s="16">
        <f t="shared" si="82"/>
        <v>5.1394746986812567E-2</v>
      </c>
      <c r="P453" s="16">
        <f t="shared" si="82"/>
        <v>4.9781966707389547E-2</v>
      </c>
      <c r="Q453" s="16">
        <f t="shared" si="82"/>
        <v>4.8267136801025901E-2</v>
      </c>
      <c r="R453" s="16">
        <f t="shared" si="82"/>
        <v>4.6841612326411042E-2</v>
      </c>
      <c r="S453" s="16">
        <f t="shared" si="82"/>
        <v>4.5497734946703172E-2</v>
      </c>
      <c r="T453" s="16">
        <f t="shared" si="82"/>
        <v>4.422869630126014E-2</v>
      </c>
      <c r="U453" s="16">
        <f t="shared" si="82"/>
        <v>4.3028423437962093E-2</v>
      </c>
      <c r="V453" s="16">
        <f t="shared" si="82"/>
        <v>4.1891482264980517E-2</v>
      </c>
      <c r="W453" s="16">
        <f t="shared" si="82"/>
        <v>4.0812995804215157E-2</v>
      </c>
      <c r="X453" s="16">
        <f t="shared" si="82"/>
        <v>3.9788574668163212E-2</v>
      </c>
      <c r="Z453" s="18">
        <v>33</v>
      </c>
      <c r="AA453" s="13" t="s">
        <v>68</v>
      </c>
      <c r="AB453" s="33">
        <f>+AB236/'[4]1.1 Demanda Histórica'!D157-1</f>
        <v>7.6387663736580125E-2</v>
      </c>
      <c r="AC453" s="16">
        <f t="shared" si="83"/>
        <v>7.1480564558397575E-2</v>
      </c>
      <c r="AD453" s="16">
        <f t="shared" si="83"/>
        <v>7.2520131533322374E-2</v>
      </c>
      <c r="AE453" s="16">
        <f t="shared" si="83"/>
        <v>6.9355039244298533E-2</v>
      </c>
      <c r="AF453" s="16">
        <f t="shared" si="83"/>
        <v>6.6454617902887758E-2</v>
      </c>
      <c r="AG453" s="16">
        <f t="shared" si="83"/>
        <v>6.3786283227358798E-2</v>
      </c>
      <c r="AH453" s="16">
        <f t="shared" si="83"/>
        <v>6.1323329385422065E-2</v>
      </c>
      <c r="AI453" s="16">
        <f t="shared" si="83"/>
        <v>5.9042986508119455E-2</v>
      </c>
      <c r="AJ453" s="16">
        <f t="shared" si="83"/>
        <v>5.6925722347946461E-2</v>
      </c>
      <c r="AK453" s="16">
        <f t="shared" si="83"/>
        <v>5.4954687911494604E-2</v>
      </c>
      <c r="AL453" s="16">
        <f t="shared" si="83"/>
        <v>5.3115272982717787E-2</v>
      </c>
      <c r="AM453" s="16">
        <f t="shared" si="83"/>
        <v>5.1394746986812567E-2</v>
      </c>
      <c r="AN453" s="16">
        <f t="shared" si="83"/>
        <v>4.9781966707389325E-2</v>
      </c>
      <c r="AO453" s="16">
        <f t="shared" si="83"/>
        <v>4.8267136801025901E-2</v>
      </c>
      <c r="AP453" s="16">
        <f t="shared" si="83"/>
        <v>4.6841612326411264E-2</v>
      </c>
      <c r="AQ453" s="16">
        <f t="shared" si="83"/>
        <v>4.5497734946703394E-2</v>
      </c>
      <c r="AR453" s="16">
        <f t="shared" si="83"/>
        <v>4.4228696301259918E-2</v>
      </c>
      <c r="AS453" s="16">
        <f t="shared" si="83"/>
        <v>4.3028423437962315E-2</v>
      </c>
      <c r="AT453" s="16">
        <f t="shared" si="83"/>
        <v>4.1891482264980517E-2</v>
      </c>
      <c r="AU453" s="16">
        <f t="shared" si="83"/>
        <v>4.0812995804215157E-2</v>
      </c>
      <c r="AV453" s="16">
        <v>2.5342722680283147E-2</v>
      </c>
    </row>
    <row r="454" spans="2:48">
      <c r="B454" s="128">
        <v>34</v>
      </c>
      <c r="C454" s="13" t="s">
        <v>69</v>
      </c>
      <c r="D454" s="33">
        <f>IFERROR(D237/VLOOKUP($C454,'1.1 Demanda Histórica'!$C$5:$S$39,17,0)-1,"")</f>
        <v>5.1621036082551308E-2</v>
      </c>
      <c r="E454" s="16">
        <f t="shared" si="82"/>
        <v>6.0263661662024903E-2</v>
      </c>
      <c r="F454" s="16">
        <f t="shared" si="82"/>
        <v>7.509771241252583E-2</v>
      </c>
      <c r="G454" s="16">
        <f t="shared" si="82"/>
        <v>6.7484938539781103E-2</v>
      </c>
      <c r="H454" s="16">
        <f t="shared" si="82"/>
        <v>6.2942019373164237E-2</v>
      </c>
      <c r="I454" s="16">
        <f t="shared" si="82"/>
        <v>5.8244901209785427E-2</v>
      </c>
      <c r="J454" s="16">
        <f t="shared" si="82"/>
        <v>5.4074263761585417E-2</v>
      </c>
      <c r="K454" s="16">
        <f t="shared" si="82"/>
        <v>5.0558957252542891E-2</v>
      </c>
      <c r="L454" s="16">
        <f t="shared" si="82"/>
        <v>4.7409591075445734E-2</v>
      </c>
      <c r="M454" s="16">
        <f t="shared" si="82"/>
        <v>4.4654911268686481E-2</v>
      </c>
      <c r="N454" s="16">
        <f t="shared" si="82"/>
        <v>4.1815174708183855E-2</v>
      </c>
      <c r="O454" s="16">
        <f t="shared" si="82"/>
        <v>3.932410521196128E-2</v>
      </c>
      <c r="P454" s="16">
        <f t="shared" si="82"/>
        <v>3.7652753528965688E-2</v>
      </c>
      <c r="Q454" s="16">
        <f t="shared" si="82"/>
        <v>3.5417133192796602E-2</v>
      </c>
      <c r="R454" s="16">
        <f t="shared" si="82"/>
        <v>3.4144915146899324E-2</v>
      </c>
      <c r="S454" s="16">
        <f t="shared" si="82"/>
        <v>3.3173392354188147E-2</v>
      </c>
      <c r="T454" s="16">
        <f t="shared" si="82"/>
        <v>3.2119885912320623E-2</v>
      </c>
      <c r="U454" s="16">
        <f t="shared" si="82"/>
        <v>3.1120305257880121E-2</v>
      </c>
      <c r="V454" s="16">
        <f t="shared" si="82"/>
        <v>3.0181061413681043E-2</v>
      </c>
      <c r="W454" s="16">
        <f t="shared" si="82"/>
        <v>2.9296851344040142E-2</v>
      </c>
      <c r="X454" s="16">
        <f t="shared" si="82"/>
        <v>2.846297577397916E-2</v>
      </c>
      <c r="Z454" s="18">
        <v>34</v>
      </c>
      <c r="AA454" s="13" t="s">
        <v>69</v>
      </c>
      <c r="AB454" s="33">
        <f>+AB237/'[4]1.1 Demanda Histórica'!D158-1</f>
        <v>5.11530837956371E-2</v>
      </c>
      <c r="AC454" s="16">
        <f t="shared" si="83"/>
        <v>6.0263661662024681E-2</v>
      </c>
      <c r="AD454" s="16">
        <f t="shared" si="83"/>
        <v>7.5097712412526052E-2</v>
      </c>
      <c r="AE454" s="16">
        <f t="shared" si="83"/>
        <v>6.7484938539781325E-2</v>
      </c>
      <c r="AF454" s="16">
        <f t="shared" si="83"/>
        <v>6.2942019373164015E-2</v>
      </c>
      <c r="AG454" s="16">
        <f t="shared" si="83"/>
        <v>5.8244901209785427E-2</v>
      </c>
      <c r="AH454" s="16">
        <f t="shared" si="83"/>
        <v>5.4074263761585861E-2</v>
      </c>
      <c r="AI454" s="16">
        <f t="shared" si="83"/>
        <v>5.0558957252542669E-2</v>
      </c>
      <c r="AJ454" s="16">
        <f t="shared" si="83"/>
        <v>4.7409591075445512E-2</v>
      </c>
      <c r="AK454" s="16">
        <f t="shared" si="83"/>
        <v>4.4654911268686481E-2</v>
      </c>
      <c r="AL454" s="16">
        <f t="shared" si="83"/>
        <v>4.1815174708184077E-2</v>
      </c>
      <c r="AM454" s="16">
        <f t="shared" si="83"/>
        <v>3.932410521196128E-2</v>
      </c>
      <c r="AN454" s="16">
        <f t="shared" si="83"/>
        <v>3.7652753528965688E-2</v>
      </c>
      <c r="AO454" s="16">
        <f t="shared" si="83"/>
        <v>3.5417133192796602E-2</v>
      </c>
      <c r="AP454" s="16">
        <f t="shared" si="83"/>
        <v>3.4144915146899102E-2</v>
      </c>
      <c r="AQ454" s="16">
        <f t="shared" si="83"/>
        <v>3.3173392354188369E-2</v>
      </c>
      <c r="AR454" s="16">
        <f t="shared" si="83"/>
        <v>3.2119885912320401E-2</v>
      </c>
      <c r="AS454" s="16">
        <f t="shared" si="83"/>
        <v>3.1120305257880121E-2</v>
      </c>
      <c r="AT454" s="16">
        <f t="shared" si="83"/>
        <v>3.0181061413681265E-2</v>
      </c>
      <c r="AU454" s="16">
        <f t="shared" si="83"/>
        <v>2.929685134403992E-2</v>
      </c>
      <c r="AV454" s="16">
        <v>2.6584238482717959E-2</v>
      </c>
    </row>
    <row r="455" spans="2:48">
      <c r="B455" s="128">
        <v>35</v>
      </c>
      <c r="C455" s="3" t="s">
        <v>70</v>
      </c>
      <c r="D455" s="33">
        <f>IFERROR(D238/VLOOKUP($C455,'1.1 Demanda Histórica'!$C$5:$S$39,17,0)-1,"")</f>
        <v>-0.17488299736018575</v>
      </c>
      <c r="E455" s="16">
        <f t="shared" si="82"/>
        <v>3.191043371810065E-2</v>
      </c>
      <c r="F455" s="16">
        <f t="shared" si="82"/>
        <v>3.2633116753643332E-2</v>
      </c>
      <c r="G455" s="16">
        <f t="shared" si="82"/>
        <v>3.1859977832177311E-2</v>
      </c>
      <c r="H455" s="16">
        <f t="shared" si="82"/>
        <v>3.0915267061089491E-2</v>
      </c>
      <c r="I455" s="16">
        <f t="shared" si="82"/>
        <v>2.9994074340145227E-2</v>
      </c>
      <c r="J455" s="16">
        <f t="shared" si="82"/>
        <v>2.9121521188544053E-2</v>
      </c>
      <c r="K455" s="16">
        <f t="shared" si="82"/>
        <v>2.8297591539641287E-2</v>
      </c>
      <c r="L455" s="16">
        <f t="shared" si="82"/>
        <v>2.7518894211868261E-2</v>
      </c>
      <c r="M455" s="16">
        <f t="shared" si="82"/>
        <v>2.6781889429413175E-2</v>
      </c>
      <c r="N455" s="16">
        <f t="shared" si="82"/>
        <v>2.6083329079584994E-2</v>
      </c>
      <c r="O455" s="16">
        <f t="shared" si="82"/>
        <v>2.5420283532639587E-2</v>
      </c>
      <c r="P455" s="16">
        <f t="shared" si="82"/>
        <v>2.4790111871270115E-2</v>
      </c>
      <c r="Q455" s="16">
        <f t="shared" si="82"/>
        <v>2.4190428445593604E-2</v>
      </c>
      <c r="R455" s="16">
        <f t="shared" si="82"/>
        <v>2.3619072951664988E-2</v>
      </c>
      <c r="S455" s="16">
        <f t="shared" si="82"/>
        <v>2.3074084467376244E-2</v>
      </c>
      <c r="T455" s="16">
        <f t="shared" si="82"/>
        <v>2.2553678973693314E-2</v>
      </c>
      <c r="U455" s="16">
        <f t="shared" si="82"/>
        <v>2.2056229846368902E-2</v>
      </c>
      <c r="V455" s="16">
        <f t="shared" si="82"/>
        <v>2.1580250872972551E-2</v>
      </c>
      <c r="W455" s="16">
        <f t="shared" si="82"/>
        <v>2.112438142234252E-2</v>
      </c>
      <c r="X455" s="16">
        <f t="shared" si="82"/>
        <v>2.0687373454855384E-2</v>
      </c>
      <c r="Z455" s="18">
        <v>35</v>
      </c>
      <c r="AA455" s="3" t="s">
        <v>70</v>
      </c>
      <c r="AB455" s="33">
        <f>+AB238/'[4]1.1 Demanda Histórica'!D159-1</f>
        <v>-0.19250129630288892</v>
      </c>
      <c r="AC455" s="16">
        <f t="shared" si="83"/>
        <v>3.1910433718101094E-2</v>
      </c>
      <c r="AD455" s="16">
        <f t="shared" si="83"/>
        <v>3.2633116753642888E-2</v>
      </c>
      <c r="AE455" s="16">
        <f t="shared" si="83"/>
        <v>3.1859977832177311E-2</v>
      </c>
      <c r="AF455" s="16">
        <f t="shared" si="83"/>
        <v>3.0915267061089269E-2</v>
      </c>
      <c r="AG455" s="16">
        <f t="shared" si="83"/>
        <v>2.9994074340145227E-2</v>
      </c>
      <c r="AH455" s="16">
        <f t="shared" si="83"/>
        <v>2.9121521188544053E-2</v>
      </c>
      <c r="AI455" s="16">
        <f t="shared" si="83"/>
        <v>2.8297591539641287E-2</v>
      </c>
      <c r="AJ455" s="16">
        <f t="shared" si="83"/>
        <v>2.7518894211868261E-2</v>
      </c>
      <c r="AK455" s="16">
        <f t="shared" si="83"/>
        <v>2.6781889429413175E-2</v>
      </c>
      <c r="AL455" s="16">
        <f t="shared" si="83"/>
        <v>2.6083329079584994E-2</v>
      </c>
      <c r="AM455" s="16">
        <f t="shared" si="83"/>
        <v>2.5420283532639143E-2</v>
      </c>
      <c r="AN455" s="16">
        <f t="shared" si="83"/>
        <v>2.4790111871270337E-2</v>
      </c>
      <c r="AO455" s="16">
        <f t="shared" si="83"/>
        <v>2.4190428445593604E-2</v>
      </c>
      <c r="AP455" s="16">
        <f t="shared" si="83"/>
        <v>2.3619072951664988E-2</v>
      </c>
      <c r="AQ455" s="16">
        <f t="shared" si="83"/>
        <v>2.3074084467376021E-2</v>
      </c>
      <c r="AR455" s="16">
        <f t="shared" si="83"/>
        <v>2.2553678973693536E-2</v>
      </c>
      <c r="AS455" s="16">
        <f t="shared" si="83"/>
        <v>2.2056229846368902E-2</v>
      </c>
      <c r="AT455" s="16">
        <f t="shared" si="83"/>
        <v>2.1580250872972329E-2</v>
      </c>
      <c r="AU455" s="16">
        <f t="shared" si="83"/>
        <v>2.1124381422342298E-2</v>
      </c>
      <c r="AV455" s="16">
        <v>2.5161457774117046E-2</v>
      </c>
    </row>
    <row r="456" spans="2:48">
      <c r="B456" s="128">
        <v>36</v>
      </c>
      <c r="C456" s="13" t="s">
        <v>71</v>
      </c>
      <c r="D456" s="33">
        <f>IFERROR(D239/VLOOKUP($C456,'1.1 Demanda Histórica'!$C$5:$S$39,17,0)-1,"")</f>
        <v>5.5380371563469977E-2</v>
      </c>
      <c r="E456" s="16">
        <f t="shared" si="82"/>
        <v>3.816653519275981E-2</v>
      </c>
      <c r="F456" s="16">
        <f t="shared" si="82"/>
        <v>4.0663710631521743E-2</v>
      </c>
      <c r="G456" s="16">
        <f t="shared" si="82"/>
        <v>3.9072105929254475E-2</v>
      </c>
      <c r="H456" s="16">
        <f t="shared" si="82"/>
        <v>3.7602882108810798E-2</v>
      </c>
      <c r="I456" s="16">
        <f t="shared" si="82"/>
        <v>3.6240148092483659E-2</v>
      </c>
      <c r="J456" s="16">
        <f t="shared" si="82"/>
        <v>3.4972731136883928E-2</v>
      </c>
      <c r="K456" s="16">
        <f t="shared" si="82"/>
        <v>3.3790968674573429E-2</v>
      </c>
      <c r="L456" s="16">
        <f t="shared" si="82"/>
        <v>3.2686461478664386E-2</v>
      </c>
      <c r="M456" s="16">
        <f t="shared" si="82"/>
        <v>3.1651873727349011E-2</v>
      </c>
      <c r="N456" s="16">
        <f t="shared" si="82"/>
        <v>3.0680769873455693E-2</v>
      </c>
      <c r="O456" s="16">
        <f t="shared" si="82"/>
        <v>2.9767480649923295E-2</v>
      </c>
      <c r="P456" s="16">
        <f t="shared" si="82"/>
        <v>2.8906992315523183E-2</v>
      </c>
      <c r="Q456" s="16">
        <f t="shared" si="82"/>
        <v>2.8094854570352767E-2</v>
      </c>
      <c r="R456" s="16">
        <f t="shared" si="82"/>
        <v>2.7327103569731337E-2</v>
      </c>
      <c r="S456" s="16">
        <f t="shared" si="82"/>
        <v>2.6600197225184141E-2</v>
      </c>
      <c r="T456" s="16">
        <f t="shared" si="82"/>
        <v>2.5910960563890528E-2</v>
      </c>
      <c r="U456" s="16">
        <f t="shared" si="82"/>
        <v>2.5256539368337494E-2</v>
      </c>
      <c r="V456" s="16">
        <f t="shared" si="82"/>
        <v>2.4634360668304156E-2</v>
      </c>
      <c r="W456" s="16">
        <f t="shared" si="82"/>
        <v>2.4042098931990497E-2</v>
      </c>
      <c r="X456" s="16">
        <f t="shared" si="82"/>
        <v>2.3477647019653158E-2</v>
      </c>
      <c r="Z456" s="18">
        <v>36</v>
      </c>
      <c r="AA456" s="13" t="s">
        <v>71</v>
      </c>
      <c r="AB456" s="33">
        <f>+AB239/'[4]1.1 Demanda Histórica'!D160-1</f>
        <v>3.2845377344494997E-2</v>
      </c>
      <c r="AC456" s="16">
        <f t="shared" si="83"/>
        <v>3.8166535192759588E-2</v>
      </c>
      <c r="AD456" s="16">
        <f t="shared" si="83"/>
        <v>4.0663710631521521E-2</v>
      </c>
      <c r="AE456" s="16">
        <f t="shared" si="83"/>
        <v>3.9072105929254697E-2</v>
      </c>
      <c r="AF456" s="16">
        <f t="shared" si="83"/>
        <v>3.7602882108810798E-2</v>
      </c>
      <c r="AG456" s="16">
        <f t="shared" si="83"/>
        <v>3.6240148092483437E-2</v>
      </c>
      <c r="AH456" s="16">
        <f t="shared" si="83"/>
        <v>3.4972731136883706E-2</v>
      </c>
      <c r="AI456" s="16">
        <f t="shared" si="83"/>
        <v>3.3790968674573207E-2</v>
      </c>
      <c r="AJ456" s="16">
        <f t="shared" si="83"/>
        <v>3.268646147866483E-2</v>
      </c>
      <c r="AK456" s="16">
        <f t="shared" si="83"/>
        <v>3.1651873727348789E-2</v>
      </c>
      <c r="AL456" s="16">
        <f t="shared" si="83"/>
        <v>3.0680769873455915E-2</v>
      </c>
      <c r="AM456" s="16">
        <f t="shared" si="83"/>
        <v>2.9767480649923295E-2</v>
      </c>
      <c r="AN456" s="16">
        <f t="shared" si="83"/>
        <v>2.8906992315522961E-2</v>
      </c>
      <c r="AO456" s="16">
        <f t="shared" si="83"/>
        <v>2.8094854570352545E-2</v>
      </c>
      <c r="AP456" s="16">
        <f t="shared" si="83"/>
        <v>2.7327103569731559E-2</v>
      </c>
      <c r="AQ456" s="16">
        <f t="shared" si="83"/>
        <v>2.6600197225184141E-2</v>
      </c>
      <c r="AR456" s="16">
        <f t="shared" si="83"/>
        <v>2.5910960563890084E-2</v>
      </c>
      <c r="AS456" s="16">
        <f t="shared" si="83"/>
        <v>2.5256539368337494E-2</v>
      </c>
      <c r="AT456" s="16">
        <f t="shared" si="83"/>
        <v>2.4634360668304156E-2</v>
      </c>
      <c r="AU456" s="16">
        <f t="shared" si="83"/>
        <v>2.4042098931990719E-2</v>
      </c>
      <c r="AV456" s="16">
        <v>2.4559410908127077E-2</v>
      </c>
    </row>
    <row r="457" spans="2:48">
      <c r="B457" s="128">
        <v>39</v>
      </c>
      <c r="C457" s="13" t="s">
        <v>72</v>
      </c>
      <c r="D457" s="33">
        <f>IFERROR(D240/VLOOKUP($C457,'1.1 Demanda Histórica'!$C$5:$S$39,17,0)-1,"")</f>
        <v>6.7025390471972868E-2</v>
      </c>
      <c r="E457" s="16">
        <f t="shared" si="82"/>
        <v>1.5442572273064892E-2</v>
      </c>
      <c r="F457" s="16">
        <f t="shared" si="82"/>
        <v>3.4161463404628556E-2</v>
      </c>
      <c r="G457" s="16">
        <f t="shared" si="82"/>
        <v>3.2947226297663335E-2</v>
      </c>
      <c r="H457" s="16">
        <f t="shared" si="82"/>
        <v>3.4366822658062235E-2</v>
      </c>
      <c r="I457" s="16">
        <f t="shared" si="82"/>
        <v>3.4218550589677266E-2</v>
      </c>
      <c r="J457" s="16">
        <f t="shared" si="82"/>
        <v>3.4089648428921482E-2</v>
      </c>
      <c r="K457" s="16">
        <f t="shared" si="82"/>
        <v>3.3906908767717292E-2</v>
      </c>
      <c r="L457" s="16">
        <f t="shared" si="82"/>
        <v>3.3734825192441864E-2</v>
      </c>
      <c r="M457" s="16">
        <f t="shared" si="82"/>
        <v>3.3565248657295266E-2</v>
      </c>
      <c r="N457" s="16">
        <f t="shared" si="82"/>
        <v>3.3402435149052945E-2</v>
      </c>
      <c r="O457" s="16">
        <f t="shared" si="82"/>
        <v>3.324434625642847E-2</v>
      </c>
      <c r="P457" s="16">
        <f t="shared" si="82"/>
        <v>3.3096013543349567E-2</v>
      </c>
      <c r="Q457" s="16">
        <f t="shared" si="82"/>
        <v>3.2938156120627449E-2</v>
      </c>
      <c r="R457" s="16">
        <f t="shared" si="82"/>
        <v>3.2843359888989232E-2</v>
      </c>
      <c r="S457" s="16">
        <f t="shared" si="82"/>
        <v>3.2322045457831905E-2</v>
      </c>
      <c r="T457" s="16">
        <f t="shared" ref="T457:X457" si="84">+T240/S240-1</f>
        <v>3.1348280603474832E-2</v>
      </c>
      <c r="U457" s="16">
        <f t="shared" si="84"/>
        <v>3.0395435965626216E-2</v>
      </c>
      <c r="V457" s="16">
        <f t="shared" si="84"/>
        <v>2.9498806875075223E-2</v>
      </c>
      <c r="W457" s="16">
        <f t="shared" si="84"/>
        <v>2.8653561013782136E-2</v>
      </c>
      <c r="X457" s="16">
        <f t="shared" si="84"/>
        <v>2.7855404482251878E-2</v>
      </c>
      <c r="Z457" s="18">
        <v>39</v>
      </c>
      <c r="AA457" s="13" t="s">
        <v>72</v>
      </c>
      <c r="AB457" s="33">
        <f>+AB240/'[4]1.1 Demanda Histórica'!D161-1</f>
        <v>4.4241746154082051E-2</v>
      </c>
      <c r="AC457" s="16">
        <f t="shared" si="83"/>
        <v>1.5442572273065114E-2</v>
      </c>
      <c r="AD457" s="16">
        <f t="shared" si="83"/>
        <v>3.4161463404628334E-2</v>
      </c>
      <c r="AE457" s="16">
        <f t="shared" si="83"/>
        <v>3.2947226297663335E-2</v>
      </c>
      <c r="AF457" s="16">
        <f t="shared" si="83"/>
        <v>3.4366822658062457E-2</v>
      </c>
      <c r="AG457" s="16">
        <f t="shared" si="83"/>
        <v>3.4218550589677266E-2</v>
      </c>
      <c r="AH457" s="16">
        <f t="shared" si="83"/>
        <v>3.4089648428921482E-2</v>
      </c>
      <c r="AI457" s="16">
        <f t="shared" si="83"/>
        <v>3.3906908767717292E-2</v>
      </c>
      <c r="AJ457" s="16">
        <f t="shared" si="83"/>
        <v>3.3734825192441864E-2</v>
      </c>
      <c r="AK457" s="16">
        <f t="shared" si="83"/>
        <v>3.3565248657295266E-2</v>
      </c>
      <c r="AL457" s="16">
        <f t="shared" si="83"/>
        <v>3.3402435149052945E-2</v>
      </c>
      <c r="AM457" s="16">
        <f t="shared" si="83"/>
        <v>3.3244346256428248E-2</v>
      </c>
      <c r="AN457" s="16">
        <f t="shared" si="83"/>
        <v>3.3096013543349789E-2</v>
      </c>
      <c r="AO457" s="16">
        <f t="shared" si="83"/>
        <v>3.2938156120627005E-2</v>
      </c>
      <c r="AP457" s="16">
        <f t="shared" si="83"/>
        <v>3.2843359888989454E-2</v>
      </c>
      <c r="AQ457" s="16">
        <f t="shared" si="83"/>
        <v>3.2322045457831905E-2</v>
      </c>
      <c r="AR457" s="16">
        <f t="shared" si="83"/>
        <v>3.1348280603474832E-2</v>
      </c>
      <c r="AS457" s="16">
        <f t="shared" si="83"/>
        <v>3.0395435965625994E-2</v>
      </c>
      <c r="AT457" s="16">
        <f t="shared" si="83"/>
        <v>2.9498806875075223E-2</v>
      </c>
      <c r="AU457" s="16">
        <f t="shared" si="83"/>
        <v>2.8653561013782358E-2</v>
      </c>
      <c r="AV457" s="16">
        <v>2.8684985908613791E-2</v>
      </c>
    </row>
    <row r="458" spans="2:48">
      <c r="B458" s="128">
        <v>40</v>
      </c>
      <c r="C458" s="13" t="s">
        <v>73</v>
      </c>
      <c r="D458" s="33">
        <f>IFERROR(D241/VLOOKUP($C458,'1.1 Demanda Histórica'!$C$5:$S$39,17,0)-1,"")</f>
        <v>2.7013958054310727E-2</v>
      </c>
      <c r="E458" s="16">
        <f t="shared" ref="E458:X458" si="85">+E241/D241-1</f>
        <v>7.0763633405605653E-2</v>
      </c>
      <c r="F458" s="16">
        <f t="shared" si="85"/>
        <v>6.5750457725643585E-2</v>
      </c>
      <c r="G458" s="16">
        <f t="shared" si="85"/>
        <v>5.9625236808675819E-2</v>
      </c>
      <c r="H458" s="16">
        <f t="shared" si="85"/>
        <v>5.4360349339925174E-2</v>
      </c>
      <c r="I458" s="16">
        <f t="shared" si="85"/>
        <v>4.9846996957530809E-2</v>
      </c>
      <c r="J458" s="16">
        <f t="shared" si="85"/>
        <v>4.576018055811093E-2</v>
      </c>
      <c r="K458" s="16">
        <f t="shared" si="85"/>
        <v>4.2211343692486691E-2</v>
      </c>
      <c r="L458" s="16">
        <f t="shared" si="85"/>
        <v>3.8991017104391901E-2</v>
      </c>
      <c r="M458" s="16">
        <f t="shared" si="85"/>
        <v>3.6283707542251742E-2</v>
      </c>
      <c r="N458" s="16">
        <f t="shared" si="85"/>
        <v>3.370550421158347E-2</v>
      </c>
      <c r="O458" s="16">
        <f t="shared" si="85"/>
        <v>3.1151889449509307E-2</v>
      </c>
      <c r="P458" s="16">
        <f t="shared" si="85"/>
        <v>2.8833361961025705E-2</v>
      </c>
      <c r="Q458" s="16">
        <f t="shared" si="85"/>
        <v>2.6806454110165578E-2</v>
      </c>
      <c r="R458" s="16">
        <f t="shared" si="85"/>
        <v>2.5811699163498236E-2</v>
      </c>
      <c r="S458" s="16">
        <f t="shared" si="85"/>
        <v>2.515936571983457E-2</v>
      </c>
      <c r="T458" s="16">
        <f t="shared" si="85"/>
        <v>2.4541906908460476E-2</v>
      </c>
      <c r="U458" s="16">
        <f t="shared" si="85"/>
        <v>2.3954029350069739E-2</v>
      </c>
      <c r="V458" s="16">
        <f t="shared" si="85"/>
        <v>2.3393657003600632E-2</v>
      </c>
      <c r="W458" s="16">
        <f t="shared" si="85"/>
        <v>2.2858903652083429E-2</v>
      </c>
      <c r="X458" s="16">
        <f t="shared" si="85"/>
        <v>2.2348051691654103E-2</v>
      </c>
      <c r="Z458" s="18">
        <v>40</v>
      </c>
      <c r="AA458" s="13" t="s">
        <v>73</v>
      </c>
      <c r="AB458" s="33">
        <f>+AB241/'[4]1.1 Demanda Histórica'!D162-1</f>
        <v>5.0846572721909844E-3</v>
      </c>
      <c r="AC458" s="16">
        <f t="shared" si="83"/>
        <v>7.0763633405605431E-2</v>
      </c>
      <c r="AD458" s="16">
        <f t="shared" si="83"/>
        <v>6.5750457725643807E-2</v>
      </c>
      <c r="AE458" s="16">
        <f t="shared" si="83"/>
        <v>5.9625236808675597E-2</v>
      </c>
      <c r="AF458" s="16">
        <f t="shared" si="83"/>
        <v>5.4360349339925174E-2</v>
      </c>
      <c r="AG458" s="16">
        <f t="shared" si="83"/>
        <v>4.9846996957531253E-2</v>
      </c>
      <c r="AH458" s="16">
        <f t="shared" si="83"/>
        <v>4.576018055811093E-2</v>
      </c>
      <c r="AI458" s="16">
        <f t="shared" si="83"/>
        <v>4.2211343692486469E-2</v>
      </c>
      <c r="AJ458" s="16">
        <f t="shared" si="83"/>
        <v>3.8991017104391901E-2</v>
      </c>
      <c r="AK458" s="16">
        <f t="shared" si="83"/>
        <v>3.6283707542251964E-2</v>
      </c>
      <c r="AL458" s="16">
        <f t="shared" ref="AL458:AU458" si="86">+AL241/AK241-1</f>
        <v>3.370550421158347E-2</v>
      </c>
      <c r="AM458" s="16">
        <f t="shared" si="86"/>
        <v>3.1151889449509085E-2</v>
      </c>
      <c r="AN458" s="16">
        <f t="shared" si="86"/>
        <v>2.8833361961026149E-2</v>
      </c>
      <c r="AO458" s="16">
        <f t="shared" si="86"/>
        <v>2.6806454110165578E-2</v>
      </c>
      <c r="AP458" s="16">
        <f t="shared" si="86"/>
        <v>2.5811699163498014E-2</v>
      </c>
      <c r="AQ458" s="16">
        <f t="shared" si="86"/>
        <v>2.5159365719834348E-2</v>
      </c>
      <c r="AR458" s="16">
        <f t="shared" si="86"/>
        <v>2.4541906908460476E-2</v>
      </c>
      <c r="AS458" s="16">
        <f t="shared" si="86"/>
        <v>2.3954029350069517E-2</v>
      </c>
      <c r="AT458" s="16">
        <f t="shared" si="86"/>
        <v>2.3393657003600854E-2</v>
      </c>
      <c r="AU458" s="16">
        <f t="shared" si="86"/>
        <v>2.2858903652083651E-2</v>
      </c>
      <c r="AV458" s="16">
        <v>2.4527429660598843E-2</v>
      </c>
    </row>
    <row r="459" spans="2:48">
      <c r="B459" s="128">
        <v>45</v>
      </c>
      <c r="C459" s="13" t="s">
        <v>74</v>
      </c>
      <c r="D459" s="33"/>
      <c r="E459" s="16"/>
      <c r="F459" s="16"/>
      <c r="G459" s="16"/>
      <c r="H459" s="16"/>
      <c r="I459" s="16"/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  <c r="Z459" s="18">
        <v>45</v>
      </c>
      <c r="AA459" s="13" t="s">
        <v>74</v>
      </c>
      <c r="AB459" s="33"/>
      <c r="AC459" s="16"/>
      <c r="AD459" s="16"/>
      <c r="AE459" s="16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6"/>
      <c r="AV459" s="16"/>
    </row>
    <row r="460" spans="2:48" ht="13.5" thickBot="1">
      <c r="B460" s="128">
        <v>46</v>
      </c>
      <c r="C460" s="21" t="s">
        <v>89</v>
      </c>
      <c r="D460" s="33"/>
      <c r="E460" s="16"/>
      <c r="F460" s="16"/>
      <c r="G460" s="16"/>
      <c r="H460" s="16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Z460" s="128">
        <v>46</v>
      </c>
      <c r="AA460" s="21" t="s">
        <v>89</v>
      </c>
      <c r="AB460" s="33"/>
      <c r="AC460" s="16"/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</row>
    <row r="461" spans="2:48" ht="13.5" thickBot="1">
      <c r="B461" s="22"/>
      <c r="C461" s="23" t="s">
        <v>75</v>
      </c>
      <c r="D461" s="63">
        <f>IFERROR(D244/VLOOKUP($C461,'[4]1.1 Demanda Histórica'!$C$5:$R$39,16,0)-1,"")</f>
        <v>8.9665560775603836E-2</v>
      </c>
      <c r="E461" s="17">
        <f t="shared" ref="E461:X461" si="87">+E244/D244-1</f>
        <v>1.955655859981742E-2</v>
      </c>
      <c r="F461" s="17">
        <f t="shared" si="87"/>
        <v>2.6094824035638675E-2</v>
      </c>
      <c r="G461" s="17">
        <f t="shared" si="87"/>
        <v>2.5790370360690984E-2</v>
      </c>
      <c r="H461" s="17">
        <f t="shared" si="87"/>
        <v>2.6776974320013247E-2</v>
      </c>
      <c r="I461" s="17">
        <f t="shared" si="87"/>
        <v>2.6797301442760713E-2</v>
      </c>
      <c r="J461" s="17">
        <f t="shared" si="87"/>
        <v>2.6760771805061312E-2</v>
      </c>
      <c r="K461" s="17">
        <f t="shared" si="87"/>
        <v>2.6769658184987444E-2</v>
      </c>
      <c r="L461" s="17">
        <f t="shared" si="87"/>
        <v>2.675236748183174E-2</v>
      </c>
      <c r="M461" s="17">
        <f t="shared" si="87"/>
        <v>2.6773364714822279E-2</v>
      </c>
      <c r="N461" s="17">
        <f t="shared" si="87"/>
        <v>2.6777108246999859E-2</v>
      </c>
      <c r="O461" s="17">
        <f t="shared" si="87"/>
        <v>2.6782554757575738E-2</v>
      </c>
      <c r="P461" s="17">
        <f t="shared" si="87"/>
        <v>2.6797296605417298E-2</v>
      </c>
      <c r="Q461" s="17">
        <f t="shared" si="87"/>
        <v>2.6797624382838503E-2</v>
      </c>
      <c r="R461" s="17">
        <f t="shared" si="87"/>
        <v>2.6507001748811376E-2</v>
      </c>
      <c r="S461" s="17">
        <f t="shared" si="87"/>
        <v>2.663997169943455E-2</v>
      </c>
      <c r="T461" s="17">
        <f t="shared" si="87"/>
        <v>2.6322609208921266E-2</v>
      </c>
      <c r="U461" s="17">
        <f t="shared" si="87"/>
        <v>2.5345632821485609E-2</v>
      </c>
      <c r="V461" s="17">
        <f t="shared" si="87"/>
        <v>2.4695334539551972E-2</v>
      </c>
      <c r="W461" s="17">
        <f t="shared" si="87"/>
        <v>2.3776250777676866E-2</v>
      </c>
      <c r="X461" s="17">
        <f t="shared" si="87"/>
        <v>2.3563257513519842E-2</v>
      </c>
      <c r="Z461" s="22"/>
      <c r="AA461" s="23" t="s">
        <v>75</v>
      </c>
      <c r="AB461" s="63">
        <f>+AB244/'[4]1.1 Demanda Histórica'!D164-1</f>
        <v>6.0532430803479587E-2</v>
      </c>
      <c r="AC461" s="17">
        <f t="shared" ref="AC461:AU461" si="88">+AC244/AB244-1</f>
        <v>1.9514091836560832E-2</v>
      </c>
      <c r="AD461" s="17">
        <f t="shared" si="88"/>
        <v>2.6061333370759332E-2</v>
      </c>
      <c r="AE461" s="17">
        <f t="shared" si="88"/>
        <v>2.5764873990540726E-2</v>
      </c>
      <c r="AF461" s="17">
        <f t="shared" si="88"/>
        <v>2.675428976262384E-2</v>
      </c>
      <c r="AG461" s="17">
        <f t="shared" si="88"/>
        <v>2.6776520648229774E-2</v>
      </c>
      <c r="AH461" s="17">
        <f t="shared" si="88"/>
        <v>2.6741220450492875E-2</v>
      </c>
      <c r="AI461" s="17">
        <f t="shared" si="88"/>
        <v>2.6751598620731176E-2</v>
      </c>
      <c r="AJ461" s="17">
        <f t="shared" si="88"/>
        <v>2.6735532411964025E-2</v>
      </c>
      <c r="AK461" s="17">
        <f t="shared" si="88"/>
        <v>2.6757840219158613E-2</v>
      </c>
      <c r="AL461" s="17">
        <f t="shared" si="88"/>
        <v>2.676276617644513E-2</v>
      </c>
      <c r="AM461" s="17">
        <f t="shared" si="88"/>
        <v>2.6769349640106466E-2</v>
      </c>
      <c r="AN461" s="17">
        <f t="shared" si="88"/>
        <v>2.6785193448584987E-2</v>
      </c>
      <c r="AO461" s="17">
        <f t="shared" si="88"/>
        <v>2.6786526535588662E-2</v>
      </c>
      <c r="AP461" s="17">
        <f t="shared" si="88"/>
        <v>2.6494902811710963E-2</v>
      </c>
      <c r="AQ461" s="17">
        <f t="shared" si="88"/>
        <v>2.6630877478081461E-2</v>
      </c>
      <c r="AR461" s="17">
        <f t="shared" si="88"/>
        <v>2.6315902709376893E-2</v>
      </c>
      <c r="AS461" s="17">
        <f t="shared" si="88"/>
        <v>2.5337607100596626E-2</v>
      </c>
      <c r="AT461" s="17">
        <f t="shared" si="88"/>
        <v>2.4687577138366779E-2</v>
      </c>
      <c r="AU461" s="17">
        <f t="shared" si="88"/>
        <v>2.3767072504269349E-2</v>
      </c>
      <c r="AV461" s="17">
        <v>2.5802796975888498E-2</v>
      </c>
    </row>
    <row r="462" spans="2:48">
      <c r="AB462" s="126"/>
      <c r="AC462" s="126"/>
      <c r="AD462" s="126"/>
      <c r="AE462" s="126"/>
      <c r="AF462" s="126"/>
      <c r="AG462" s="126"/>
      <c r="AH462" s="126"/>
      <c r="AI462" s="126"/>
      <c r="AJ462" s="126"/>
      <c r="AK462" s="126"/>
      <c r="AL462" s="126"/>
      <c r="AM462" s="126"/>
      <c r="AN462" s="126"/>
      <c r="AO462" s="126"/>
      <c r="AP462" s="126"/>
      <c r="AQ462" s="126"/>
      <c r="AR462" s="126"/>
      <c r="AS462" s="126"/>
      <c r="AT462" s="126"/>
      <c r="AU462" s="126"/>
      <c r="AV462" s="126"/>
    </row>
    <row r="463" spans="2:48">
      <c r="AB463" s="126"/>
      <c r="AC463" s="126"/>
      <c r="AD463" s="126"/>
      <c r="AE463" s="126"/>
      <c r="AF463" s="126"/>
      <c r="AG463" s="126"/>
      <c r="AH463" s="126"/>
      <c r="AI463" s="126"/>
      <c r="AJ463" s="126"/>
      <c r="AK463" s="126"/>
      <c r="AL463" s="126"/>
      <c r="AM463" s="126"/>
      <c r="AN463" s="126"/>
      <c r="AO463" s="126"/>
      <c r="AP463" s="126"/>
      <c r="AQ463" s="126"/>
      <c r="AR463" s="126"/>
      <c r="AS463" s="126"/>
      <c r="AT463" s="126"/>
      <c r="AU463" s="126"/>
      <c r="AV463" s="126"/>
    </row>
    <row r="466" spans="2:28">
      <c r="B466" s="12" t="s">
        <v>119</v>
      </c>
      <c r="F466" s="12" t="s">
        <v>120</v>
      </c>
      <c r="J466" s="12" t="s">
        <v>121</v>
      </c>
      <c r="N466" s="12" t="s">
        <v>122</v>
      </c>
      <c r="R466" s="12" t="s">
        <v>123</v>
      </c>
      <c r="V466" s="12" t="s">
        <v>124</v>
      </c>
      <c r="Z466" s="12" t="s">
        <v>125</v>
      </c>
    </row>
    <row r="467" spans="2:28" ht="13.5" thickBot="1"/>
    <row r="468" spans="2:28" ht="13.5" thickBot="1">
      <c r="B468" s="121" t="s">
        <v>40</v>
      </c>
      <c r="C468" s="122" t="s">
        <v>41</v>
      </c>
      <c r="D468" s="135">
        <f>+D436</f>
        <v>2022</v>
      </c>
      <c r="F468" s="121" t="s">
        <v>40</v>
      </c>
      <c r="G468" s="122" t="s">
        <v>41</v>
      </c>
      <c r="H468" s="135">
        <f>+D468</f>
        <v>2022</v>
      </c>
      <c r="J468" s="121" t="s">
        <v>40</v>
      </c>
      <c r="K468" s="122" t="s">
        <v>41</v>
      </c>
      <c r="L468" s="135">
        <f>+H468</f>
        <v>2022</v>
      </c>
      <c r="N468" s="121" t="s">
        <v>40</v>
      </c>
      <c r="O468" s="122" t="s">
        <v>41</v>
      </c>
      <c r="P468" s="135">
        <f>+L468</f>
        <v>2022</v>
      </c>
      <c r="R468" s="121" t="s">
        <v>40</v>
      </c>
      <c r="S468" s="122" t="s">
        <v>41</v>
      </c>
      <c r="T468" s="135">
        <f>+P468</f>
        <v>2022</v>
      </c>
      <c r="V468" s="121" t="s">
        <v>40</v>
      </c>
      <c r="W468" s="122" t="s">
        <v>41</v>
      </c>
      <c r="X468" s="135">
        <f>+T468</f>
        <v>2022</v>
      </c>
      <c r="Z468" s="121" t="s">
        <v>40</v>
      </c>
      <c r="AA468" s="122" t="s">
        <v>41</v>
      </c>
      <c r="AB468" s="135">
        <f>+X468</f>
        <v>2022</v>
      </c>
    </row>
    <row r="469" spans="2:28">
      <c r="B469" s="18">
        <v>6</v>
      </c>
      <c r="C469" s="13" t="s">
        <v>49</v>
      </c>
      <c r="D469" s="148">
        <f t="shared" ref="D469:D475" si="89">+D9/(D9+D39+D69+D99+D129+D159+D189)</f>
        <v>0.55991015866864235</v>
      </c>
      <c r="F469" s="18">
        <v>6</v>
      </c>
      <c r="G469" s="13" t="s">
        <v>49</v>
      </c>
      <c r="H469" s="148">
        <f t="shared" ref="H469:H475" si="90">+D39/(D9+D39+D69+D99+D129+D159+D189)</f>
        <v>0.1138148104985101</v>
      </c>
      <c r="J469" s="18">
        <v>6</v>
      </c>
      <c r="K469" s="13" t="s">
        <v>49</v>
      </c>
      <c r="L469" s="148">
        <f t="shared" ref="L469:L475" si="91">+D69/(D9+D39+D69+D99+D129+D159+D189)</f>
        <v>2.4185034201379595E-2</v>
      </c>
      <c r="N469" s="18">
        <v>6</v>
      </c>
      <c r="O469" s="13" t="s">
        <v>49</v>
      </c>
      <c r="P469" s="148">
        <f t="shared" ref="P469:P475" si="92">+D99/(D9+D39+D69+D99+D129+D159+D189)</f>
        <v>0.1135003511219828</v>
      </c>
      <c r="R469" s="18">
        <v>6</v>
      </c>
      <c r="S469" s="13" t="s">
        <v>49</v>
      </c>
      <c r="T469" s="148">
        <f t="shared" ref="T469:T475" si="93">+D129/(D9+D39+D69+D99+D129+D159+D189)</f>
        <v>2.6713241398086861E-2</v>
      </c>
      <c r="V469" s="18">
        <v>6</v>
      </c>
      <c r="W469" s="13" t="s">
        <v>49</v>
      </c>
      <c r="X469" s="148">
        <f t="shared" ref="X469:X475" si="94">+D159/(D9+D39+D69+D99+D129+D159+D189)</f>
        <v>1.0895505988115098E-2</v>
      </c>
      <c r="Z469" s="18">
        <v>6</v>
      </c>
      <c r="AA469" s="13" t="s">
        <v>49</v>
      </c>
      <c r="AB469" s="148">
        <f t="shared" ref="AB469:AB475" si="95">+D189/(D9+D39+D69+D99+D129+D159+D189)</f>
        <v>0.15098089812328322</v>
      </c>
    </row>
    <row r="470" spans="2:28">
      <c r="B470" s="18">
        <v>8</v>
      </c>
      <c r="C470" s="3" t="s">
        <v>51</v>
      </c>
      <c r="D470" s="148">
        <f t="shared" si="89"/>
        <v>0.90918249772204862</v>
      </c>
      <c r="F470" s="18">
        <v>8</v>
      </c>
      <c r="G470" s="3" t="s">
        <v>51</v>
      </c>
      <c r="H470" s="148">
        <f t="shared" si="90"/>
        <v>8.9885830489333532E-2</v>
      </c>
      <c r="J470" s="18">
        <v>8</v>
      </c>
      <c r="K470" s="3" t="s">
        <v>51</v>
      </c>
      <c r="L470" s="148">
        <f t="shared" si="91"/>
        <v>9.3167178861774263E-4</v>
      </c>
      <c r="N470" s="18">
        <v>8</v>
      </c>
      <c r="O470" s="3" t="s">
        <v>51</v>
      </c>
      <c r="P470" s="148">
        <f t="shared" si="92"/>
        <v>0</v>
      </c>
      <c r="R470" s="18">
        <v>8</v>
      </c>
      <c r="S470" s="3" t="s">
        <v>51</v>
      </c>
      <c r="T470" s="148">
        <f t="shared" si="93"/>
        <v>0</v>
      </c>
      <c r="V470" s="18">
        <v>8</v>
      </c>
      <c r="W470" s="3" t="s">
        <v>51</v>
      </c>
      <c r="X470" s="148">
        <f t="shared" si="94"/>
        <v>0</v>
      </c>
      <c r="Z470" s="18">
        <v>8</v>
      </c>
      <c r="AA470" s="3" t="s">
        <v>51</v>
      </c>
      <c r="AB470" s="148">
        <f t="shared" si="95"/>
        <v>0</v>
      </c>
    </row>
    <row r="471" spans="2:28">
      <c r="B471" s="18">
        <v>9</v>
      </c>
      <c r="C471" s="13" t="s">
        <v>52</v>
      </c>
      <c r="D471" s="148">
        <f t="shared" si="89"/>
        <v>0.74625623839093447</v>
      </c>
      <c r="F471" s="18">
        <v>9</v>
      </c>
      <c r="G471" s="13" t="s">
        <v>52</v>
      </c>
      <c r="H471" s="148">
        <f t="shared" si="90"/>
        <v>0.1835444598047051</v>
      </c>
      <c r="J471" s="18">
        <v>9</v>
      </c>
      <c r="K471" s="13" t="s">
        <v>52</v>
      </c>
      <c r="L471" s="148">
        <f t="shared" si="91"/>
        <v>2.5648123294804641E-2</v>
      </c>
      <c r="N471" s="18">
        <v>9</v>
      </c>
      <c r="O471" s="13" t="s">
        <v>52</v>
      </c>
      <c r="P471" s="148">
        <f t="shared" si="92"/>
        <v>3.5949140752096556E-2</v>
      </c>
      <c r="R471" s="18">
        <v>9</v>
      </c>
      <c r="S471" s="13" t="s">
        <v>52</v>
      </c>
      <c r="T471" s="148">
        <f t="shared" si="93"/>
        <v>8.6020377574592601E-3</v>
      </c>
      <c r="V471" s="18">
        <v>9</v>
      </c>
      <c r="W471" s="13" t="s">
        <v>52</v>
      </c>
      <c r="X471" s="148">
        <f t="shared" si="94"/>
        <v>0</v>
      </c>
      <c r="Z471" s="18">
        <v>9</v>
      </c>
      <c r="AA471" s="13" t="s">
        <v>52</v>
      </c>
      <c r="AB471" s="148">
        <f t="shared" si="95"/>
        <v>0</v>
      </c>
    </row>
    <row r="472" spans="2:28">
      <c r="B472" s="18">
        <v>10</v>
      </c>
      <c r="C472" s="13" t="s">
        <v>53</v>
      </c>
      <c r="D472" s="148">
        <f t="shared" si="89"/>
        <v>0.67585612276547058</v>
      </c>
      <c r="F472" s="18">
        <v>10</v>
      </c>
      <c r="G472" s="13" t="s">
        <v>53</v>
      </c>
      <c r="H472" s="148">
        <f t="shared" si="90"/>
        <v>0.12108400103722758</v>
      </c>
      <c r="J472" s="18">
        <v>10</v>
      </c>
      <c r="K472" s="13" t="s">
        <v>53</v>
      </c>
      <c r="L472" s="148">
        <f t="shared" si="91"/>
        <v>7.2921106231983904E-2</v>
      </c>
      <c r="N472" s="18">
        <v>10</v>
      </c>
      <c r="O472" s="13" t="s">
        <v>53</v>
      </c>
      <c r="P472" s="148">
        <f t="shared" si="92"/>
        <v>4.604794730084185E-2</v>
      </c>
      <c r="R472" s="18">
        <v>10</v>
      </c>
      <c r="S472" s="13" t="s">
        <v>53</v>
      </c>
      <c r="T472" s="148">
        <f t="shared" si="93"/>
        <v>1.7959718162868666E-2</v>
      </c>
      <c r="V472" s="18">
        <v>10</v>
      </c>
      <c r="W472" s="13" t="s">
        <v>53</v>
      </c>
      <c r="X472" s="148">
        <f t="shared" si="94"/>
        <v>1.9427546523646585E-2</v>
      </c>
      <c r="Z472" s="18">
        <v>10</v>
      </c>
      <c r="AA472" s="13" t="s">
        <v>53</v>
      </c>
      <c r="AB472" s="148">
        <f t="shared" si="95"/>
        <v>4.6703557977960927E-2</v>
      </c>
    </row>
    <row r="473" spans="2:28">
      <c r="B473" s="18">
        <v>13</v>
      </c>
      <c r="C473" s="13" t="s">
        <v>55</v>
      </c>
      <c r="D473" s="148">
        <f t="shared" si="89"/>
        <v>0.8891357225862907</v>
      </c>
      <c r="F473" s="18">
        <v>13</v>
      </c>
      <c r="G473" s="13" t="s">
        <v>55</v>
      </c>
      <c r="H473" s="148">
        <f t="shared" si="90"/>
        <v>8.7722627895687647E-2</v>
      </c>
      <c r="J473" s="18">
        <v>13</v>
      </c>
      <c r="K473" s="13" t="s">
        <v>55</v>
      </c>
      <c r="L473" s="148">
        <f t="shared" si="91"/>
        <v>5.8412202159636743E-3</v>
      </c>
      <c r="N473" s="18">
        <v>13</v>
      </c>
      <c r="O473" s="13" t="s">
        <v>55</v>
      </c>
      <c r="P473" s="148">
        <f t="shared" si="92"/>
        <v>0</v>
      </c>
      <c r="R473" s="18">
        <v>13</v>
      </c>
      <c r="S473" s="13" t="s">
        <v>55</v>
      </c>
      <c r="T473" s="148">
        <f t="shared" si="93"/>
        <v>1.730042930205802E-2</v>
      </c>
      <c r="V473" s="18">
        <v>13</v>
      </c>
      <c r="W473" s="13" t="s">
        <v>55</v>
      </c>
      <c r="X473" s="148">
        <f t="shared" si="94"/>
        <v>0</v>
      </c>
      <c r="Z473" s="18">
        <v>13</v>
      </c>
      <c r="AA473" s="13" t="s">
        <v>55</v>
      </c>
      <c r="AB473" s="148">
        <f t="shared" si="95"/>
        <v>0</v>
      </c>
    </row>
    <row r="474" spans="2:28">
      <c r="B474" s="18">
        <v>14</v>
      </c>
      <c r="C474" s="13" t="s">
        <v>56</v>
      </c>
      <c r="D474" s="148">
        <f t="shared" si="89"/>
        <v>0.76383000539826185</v>
      </c>
      <c r="F474" s="18">
        <v>14</v>
      </c>
      <c r="G474" s="13" t="s">
        <v>56</v>
      </c>
      <c r="H474" s="148">
        <f t="shared" si="90"/>
        <v>7.3738783681081194E-2</v>
      </c>
      <c r="J474" s="18">
        <v>14</v>
      </c>
      <c r="K474" s="13" t="s">
        <v>56</v>
      </c>
      <c r="L474" s="148">
        <f t="shared" si="91"/>
        <v>3.8060853748664344E-2</v>
      </c>
      <c r="N474" s="18">
        <v>14</v>
      </c>
      <c r="O474" s="13" t="s">
        <v>56</v>
      </c>
      <c r="P474" s="148">
        <f t="shared" si="92"/>
        <v>2.9149436723042935E-2</v>
      </c>
      <c r="R474" s="18">
        <v>14</v>
      </c>
      <c r="S474" s="13" t="s">
        <v>56</v>
      </c>
      <c r="T474" s="148">
        <f t="shared" si="93"/>
        <v>7.9058700154516284E-3</v>
      </c>
      <c r="V474" s="18">
        <v>14</v>
      </c>
      <c r="W474" s="13" t="s">
        <v>56</v>
      </c>
      <c r="X474" s="148">
        <f t="shared" si="94"/>
        <v>1.1533883906838079E-2</v>
      </c>
      <c r="Z474" s="18">
        <v>14</v>
      </c>
      <c r="AA474" s="13" t="s">
        <v>56</v>
      </c>
      <c r="AB474" s="148">
        <f t="shared" si="95"/>
        <v>7.5781166526659755E-2</v>
      </c>
    </row>
    <row r="475" spans="2:28">
      <c r="B475" s="18">
        <v>18</v>
      </c>
      <c r="C475" s="13" t="s">
        <v>58</v>
      </c>
      <c r="D475" s="148">
        <f t="shared" si="89"/>
        <v>0.64986014026998518</v>
      </c>
      <c r="F475" s="18">
        <v>18</v>
      </c>
      <c r="G475" s="13" t="s">
        <v>58</v>
      </c>
      <c r="H475" s="148">
        <f t="shared" si="90"/>
        <v>0.18109916369165713</v>
      </c>
      <c r="J475" s="18">
        <v>18</v>
      </c>
      <c r="K475" s="13" t="s">
        <v>58</v>
      </c>
      <c r="L475" s="148">
        <f t="shared" si="91"/>
        <v>6.390943481909496E-2</v>
      </c>
      <c r="N475" s="18">
        <v>18</v>
      </c>
      <c r="O475" s="13" t="s">
        <v>58</v>
      </c>
      <c r="P475" s="148">
        <f t="shared" si="92"/>
        <v>2.4325852854629203E-2</v>
      </c>
      <c r="R475" s="18">
        <v>18</v>
      </c>
      <c r="S475" s="13" t="s">
        <v>58</v>
      </c>
      <c r="T475" s="148">
        <f t="shared" si="93"/>
        <v>2.8652410943236388E-2</v>
      </c>
      <c r="V475" s="18">
        <v>18</v>
      </c>
      <c r="W475" s="13" t="s">
        <v>58</v>
      </c>
      <c r="X475" s="148">
        <f t="shared" si="94"/>
        <v>1.4175787818450339E-2</v>
      </c>
      <c r="Z475" s="18">
        <v>18</v>
      </c>
      <c r="AA475" s="13" t="s">
        <v>58</v>
      </c>
      <c r="AB475" s="148">
        <f t="shared" si="95"/>
        <v>3.7977209602946788E-2</v>
      </c>
    </row>
    <row r="476" spans="2:28">
      <c r="B476" s="18">
        <v>20</v>
      </c>
      <c r="C476" s="13" t="s">
        <v>59</v>
      </c>
      <c r="D476" s="148">
        <v>1</v>
      </c>
      <c r="F476" s="18">
        <v>20</v>
      </c>
      <c r="G476" s="13" t="s">
        <v>59</v>
      </c>
      <c r="H476" s="148"/>
      <c r="J476" s="18">
        <v>20</v>
      </c>
      <c r="K476" s="13" t="s">
        <v>59</v>
      </c>
      <c r="L476" s="148"/>
      <c r="N476" s="18">
        <v>20</v>
      </c>
      <c r="O476" s="13" t="s">
        <v>59</v>
      </c>
      <c r="P476" s="148"/>
      <c r="R476" s="18">
        <v>20</v>
      </c>
      <c r="S476" s="13" t="s">
        <v>59</v>
      </c>
      <c r="T476" s="148"/>
      <c r="V476" s="18">
        <v>20</v>
      </c>
      <c r="W476" s="13" t="s">
        <v>59</v>
      </c>
      <c r="X476" s="148"/>
      <c r="Z476" s="18">
        <v>20</v>
      </c>
      <c r="AA476" s="13" t="s">
        <v>59</v>
      </c>
      <c r="AB476" s="256"/>
    </row>
    <row r="477" spans="2:28">
      <c r="B477" s="18">
        <v>21</v>
      </c>
      <c r="C477" s="13" t="s">
        <v>60</v>
      </c>
      <c r="D477" s="148">
        <f t="shared" ref="D477:D490" si="96">+D17/(D17+D47+D77+D107+D137+D167+D197)</f>
        <v>0.61248297824479669</v>
      </c>
      <c r="F477" s="18">
        <v>21</v>
      </c>
      <c r="G477" s="13" t="s">
        <v>60</v>
      </c>
      <c r="H477" s="148">
        <f t="shared" ref="H477:H490" si="97">+D47/(D17+D47+D77+D107+D137+D167+D197)</f>
        <v>0.19929497630048987</v>
      </c>
      <c r="J477" s="18">
        <v>21</v>
      </c>
      <c r="K477" s="13" t="s">
        <v>60</v>
      </c>
      <c r="L477" s="148">
        <f t="shared" ref="L477:L490" si="98">+D77/(D17+D47+D77+D107+D137+D167+D197)</f>
        <v>6.3500737854995576E-2</v>
      </c>
      <c r="N477" s="18">
        <v>21</v>
      </c>
      <c r="O477" s="13" t="s">
        <v>60</v>
      </c>
      <c r="P477" s="148">
        <f t="shared" ref="P477:P490" si="99">+D107/(D17+D47+D77+D107+D137+D167+D197)</f>
        <v>8.7248294028530099E-2</v>
      </c>
      <c r="R477" s="18">
        <v>21</v>
      </c>
      <c r="S477" s="13" t="s">
        <v>60</v>
      </c>
      <c r="T477" s="148">
        <f t="shared" ref="T477:T490" si="100">+D137/(D17+D47+D77+D107+D137+D167+D197)</f>
        <v>7.0499144655891584E-3</v>
      </c>
      <c r="V477" s="18">
        <v>21</v>
      </c>
      <c r="W477" s="13" t="s">
        <v>60</v>
      </c>
      <c r="X477" s="148">
        <f t="shared" ref="X477:X490" si="101">+D167/(D17+D47+D77+D107+D137+D167+D197)</f>
        <v>0</v>
      </c>
      <c r="Z477" s="18">
        <v>21</v>
      </c>
      <c r="AA477" s="13" t="s">
        <v>60</v>
      </c>
      <c r="AB477" s="148">
        <f t="shared" ref="AB477:AB490" si="102">+D197/(D17+D47+D77+D107+D137+D167+D197)</f>
        <v>3.0423099105598511E-2</v>
      </c>
    </row>
    <row r="478" spans="2:28">
      <c r="B478" s="18">
        <v>22</v>
      </c>
      <c r="C478" s="13" t="s">
        <v>61</v>
      </c>
      <c r="D478" s="148">
        <f t="shared" si="96"/>
        <v>0.73695455433014279</v>
      </c>
      <c r="F478" s="18">
        <v>22</v>
      </c>
      <c r="G478" s="13" t="s">
        <v>61</v>
      </c>
      <c r="H478" s="148">
        <f t="shared" si="97"/>
        <v>0.14561691424456463</v>
      </c>
      <c r="J478" s="18">
        <v>22</v>
      </c>
      <c r="K478" s="13" t="s">
        <v>61</v>
      </c>
      <c r="L478" s="148">
        <f t="shared" si="98"/>
        <v>5.3757225903700072E-2</v>
      </c>
      <c r="N478" s="18">
        <v>22</v>
      </c>
      <c r="O478" s="13" t="s">
        <v>61</v>
      </c>
      <c r="P478" s="148">
        <f t="shared" si="99"/>
        <v>2.7599160147038088E-2</v>
      </c>
      <c r="R478" s="18">
        <v>22</v>
      </c>
      <c r="S478" s="13" t="s">
        <v>61</v>
      </c>
      <c r="T478" s="148">
        <f t="shared" si="100"/>
        <v>7.7369770304250253E-3</v>
      </c>
      <c r="V478" s="18">
        <v>22</v>
      </c>
      <c r="W478" s="13" t="s">
        <v>61</v>
      </c>
      <c r="X478" s="148">
        <f t="shared" si="101"/>
        <v>1.0908877019892087E-2</v>
      </c>
      <c r="Z478" s="18">
        <v>22</v>
      </c>
      <c r="AA478" s="13" t="s">
        <v>61</v>
      </c>
      <c r="AB478" s="148">
        <f t="shared" si="102"/>
        <v>1.7426291324237234E-2</v>
      </c>
    </row>
    <row r="479" spans="2:28">
      <c r="B479" s="18">
        <v>23</v>
      </c>
      <c r="C479" s="13" t="s">
        <v>62</v>
      </c>
      <c r="D479" s="148">
        <f t="shared" si="96"/>
        <v>0.68961065704361935</v>
      </c>
      <c r="F479" s="18">
        <v>23</v>
      </c>
      <c r="G479" s="13" t="s">
        <v>62</v>
      </c>
      <c r="H479" s="148">
        <f t="shared" si="97"/>
        <v>0.14777362418391057</v>
      </c>
      <c r="J479" s="18">
        <v>23</v>
      </c>
      <c r="K479" s="13" t="s">
        <v>62</v>
      </c>
      <c r="L479" s="148">
        <f t="shared" si="98"/>
        <v>6.3013889331055228E-2</v>
      </c>
      <c r="N479" s="18">
        <v>23</v>
      </c>
      <c r="O479" s="13" t="s">
        <v>62</v>
      </c>
      <c r="P479" s="148">
        <f t="shared" si="99"/>
        <v>3.5362055366146061E-2</v>
      </c>
      <c r="R479" s="18">
        <v>23</v>
      </c>
      <c r="S479" s="13" t="s">
        <v>62</v>
      </c>
      <c r="T479" s="148">
        <f t="shared" si="100"/>
        <v>2.1414872740932907E-2</v>
      </c>
      <c r="V479" s="18">
        <v>23</v>
      </c>
      <c r="W479" s="13" t="s">
        <v>62</v>
      </c>
      <c r="X479" s="148">
        <f t="shared" si="101"/>
        <v>1.8370472830947185E-2</v>
      </c>
      <c r="Z479" s="18">
        <v>23</v>
      </c>
      <c r="AA479" s="13" t="s">
        <v>62</v>
      </c>
      <c r="AB479" s="148">
        <f t="shared" si="102"/>
        <v>2.4454428503388675E-2</v>
      </c>
    </row>
    <row r="480" spans="2:28">
      <c r="B480" s="18">
        <v>26</v>
      </c>
      <c r="C480" s="13" t="s">
        <v>63</v>
      </c>
      <c r="D480" s="148">
        <f t="shared" si="96"/>
        <v>0.51458864162477413</v>
      </c>
      <c r="F480" s="18">
        <v>26</v>
      </c>
      <c r="G480" s="13" t="s">
        <v>63</v>
      </c>
      <c r="H480" s="148">
        <f t="shared" si="97"/>
        <v>0.23554246544865107</v>
      </c>
      <c r="J480" s="18">
        <v>26</v>
      </c>
      <c r="K480" s="13" t="s">
        <v>63</v>
      </c>
      <c r="L480" s="148">
        <f t="shared" si="98"/>
        <v>8.9523617813610804E-2</v>
      </c>
      <c r="N480" s="18">
        <v>26</v>
      </c>
      <c r="O480" s="13" t="s">
        <v>63</v>
      </c>
      <c r="P480" s="148">
        <f t="shared" si="99"/>
        <v>6.1487893122573259E-2</v>
      </c>
      <c r="R480" s="18">
        <v>26</v>
      </c>
      <c r="S480" s="13" t="s">
        <v>63</v>
      </c>
      <c r="T480" s="148">
        <f t="shared" si="100"/>
        <v>4.5609369785514123E-2</v>
      </c>
      <c r="V480" s="18">
        <v>26</v>
      </c>
      <c r="W480" s="13" t="s">
        <v>63</v>
      </c>
      <c r="X480" s="148">
        <f t="shared" si="101"/>
        <v>3.2485419304258488E-2</v>
      </c>
      <c r="Z480" s="18">
        <v>26</v>
      </c>
      <c r="AA480" s="13" t="s">
        <v>63</v>
      </c>
      <c r="AB480" s="148">
        <f t="shared" si="102"/>
        <v>2.0762592900618208E-2</v>
      </c>
    </row>
    <row r="481" spans="2:28">
      <c r="B481" s="18">
        <v>28</v>
      </c>
      <c r="C481" s="13" t="s">
        <v>64</v>
      </c>
      <c r="D481" s="148">
        <f t="shared" si="96"/>
        <v>0.31577194201793479</v>
      </c>
      <c r="F481" s="18">
        <v>28</v>
      </c>
      <c r="G481" s="13" t="s">
        <v>64</v>
      </c>
      <c r="H481" s="148">
        <f t="shared" si="97"/>
        <v>0.35069250441268485</v>
      </c>
      <c r="J481" s="18">
        <v>28</v>
      </c>
      <c r="K481" s="13" t="s">
        <v>64</v>
      </c>
      <c r="L481" s="148">
        <f t="shared" si="98"/>
        <v>0.13897456204533712</v>
      </c>
      <c r="N481" s="18">
        <v>28</v>
      </c>
      <c r="O481" s="13" t="s">
        <v>64</v>
      </c>
      <c r="P481" s="148">
        <f t="shared" si="99"/>
        <v>9.680387479241527E-2</v>
      </c>
      <c r="R481" s="18">
        <v>28</v>
      </c>
      <c r="S481" s="13" t="s">
        <v>64</v>
      </c>
      <c r="T481" s="148">
        <f t="shared" si="100"/>
        <v>6.7384627713145198E-2</v>
      </c>
      <c r="V481" s="18">
        <v>28</v>
      </c>
      <c r="W481" s="13" t="s">
        <v>64</v>
      </c>
      <c r="X481" s="148">
        <f t="shared" si="101"/>
        <v>2.9687672070791048E-2</v>
      </c>
      <c r="Z481" s="18">
        <v>28</v>
      </c>
      <c r="AA481" s="13" t="s">
        <v>64</v>
      </c>
      <c r="AB481" s="148">
        <f t="shared" si="102"/>
        <v>6.8481694769184003E-4</v>
      </c>
    </row>
    <row r="482" spans="2:28">
      <c r="B482" s="18">
        <v>29</v>
      </c>
      <c r="C482" s="13" t="s">
        <v>65</v>
      </c>
      <c r="D482" s="148">
        <f t="shared" si="96"/>
        <v>0.38588897733944588</v>
      </c>
      <c r="F482" s="18">
        <v>29</v>
      </c>
      <c r="G482" s="13" t="s">
        <v>65</v>
      </c>
      <c r="H482" s="148">
        <f t="shared" si="97"/>
        <v>0.20620556619834404</v>
      </c>
      <c r="J482" s="18">
        <v>29</v>
      </c>
      <c r="K482" s="13" t="s">
        <v>65</v>
      </c>
      <c r="L482" s="148">
        <f t="shared" si="98"/>
        <v>8.228846256650052E-2</v>
      </c>
      <c r="N482" s="18">
        <v>29</v>
      </c>
      <c r="O482" s="13" t="s">
        <v>65</v>
      </c>
      <c r="P482" s="148">
        <f t="shared" si="99"/>
        <v>4.8193507211070435E-2</v>
      </c>
      <c r="R482" s="18">
        <v>29</v>
      </c>
      <c r="S482" s="13" t="s">
        <v>65</v>
      </c>
      <c r="T482" s="148">
        <f t="shared" si="100"/>
        <v>1.5914122694104398E-2</v>
      </c>
      <c r="V482" s="18">
        <v>29</v>
      </c>
      <c r="W482" s="13" t="s">
        <v>65</v>
      </c>
      <c r="X482" s="148">
        <f t="shared" si="101"/>
        <v>2.815140430743757E-2</v>
      </c>
      <c r="Z482" s="18">
        <v>29</v>
      </c>
      <c r="AA482" s="13" t="s">
        <v>65</v>
      </c>
      <c r="AB482" s="148">
        <f t="shared" si="102"/>
        <v>0.23335795968309728</v>
      </c>
    </row>
    <row r="483" spans="2:28">
      <c r="B483" s="18">
        <v>31</v>
      </c>
      <c r="C483" s="13" t="s">
        <v>66</v>
      </c>
      <c r="D483" s="148">
        <f t="shared" si="96"/>
        <v>0.49622079464239488</v>
      </c>
      <c r="F483" s="18">
        <v>31</v>
      </c>
      <c r="G483" s="13" t="s">
        <v>66</v>
      </c>
      <c r="H483" s="148">
        <f t="shared" si="97"/>
        <v>0.2314057992460089</v>
      </c>
      <c r="J483" s="18">
        <v>31</v>
      </c>
      <c r="K483" s="13" t="s">
        <v>66</v>
      </c>
      <c r="L483" s="148">
        <f t="shared" si="98"/>
        <v>0.1081530481459226</v>
      </c>
      <c r="N483" s="18">
        <v>31</v>
      </c>
      <c r="O483" s="13" t="s">
        <v>66</v>
      </c>
      <c r="P483" s="148">
        <f t="shared" si="99"/>
        <v>5.1084214440488676E-2</v>
      </c>
      <c r="R483" s="18">
        <v>31</v>
      </c>
      <c r="S483" s="13" t="s">
        <v>66</v>
      </c>
      <c r="T483" s="148">
        <f t="shared" si="100"/>
        <v>2.2857993285430474E-2</v>
      </c>
      <c r="V483" s="18">
        <v>31</v>
      </c>
      <c r="W483" s="13" t="s">
        <v>66</v>
      </c>
      <c r="X483" s="148">
        <f t="shared" si="101"/>
        <v>1.3572650247972221E-2</v>
      </c>
      <c r="Z483" s="18">
        <v>31</v>
      </c>
      <c r="AA483" s="13" t="s">
        <v>66</v>
      </c>
      <c r="AB483" s="148">
        <f t="shared" si="102"/>
        <v>7.670549999178207E-2</v>
      </c>
    </row>
    <row r="484" spans="2:28">
      <c r="B484" s="18">
        <v>32</v>
      </c>
      <c r="C484" s="13" t="s">
        <v>67</v>
      </c>
      <c r="D484" s="148">
        <f t="shared" si="96"/>
        <v>0.45575432154198048</v>
      </c>
      <c r="F484" s="18">
        <v>32</v>
      </c>
      <c r="G484" s="13" t="s">
        <v>67</v>
      </c>
      <c r="H484" s="148">
        <f t="shared" si="97"/>
        <v>0.20553605992513724</v>
      </c>
      <c r="J484" s="18">
        <v>32</v>
      </c>
      <c r="K484" s="13" t="s">
        <v>67</v>
      </c>
      <c r="L484" s="148">
        <f t="shared" si="98"/>
        <v>0.10032900958901898</v>
      </c>
      <c r="N484" s="18">
        <v>32</v>
      </c>
      <c r="O484" s="13" t="s">
        <v>67</v>
      </c>
      <c r="P484" s="148">
        <f t="shared" si="99"/>
        <v>8.9974296125547179E-2</v>
      </c>
      <c r="R484" s="18">
        <v>32</v>
      </c>
      <c r="S484" s="13" t="s">
        <v>67</v>
      </c>
      <c r="T484" s="148">
        <f t="shared" si="100"/>
        <v>7.7100836721052349E-2</v>
      </c>
      <c r="V484" s="18">
        <v>32</v>
      </c>
      <c r="W484" s="13" t="s">
        <v>67</v>
      </c>
      <c r="X484" s="148">
        <f t="shared" si="101"/>
        <v>4.7966060357281265E-2</v>
      </c>
      <c r="Z484" s="18">
        <v>32</v>
      </c>
      <c r="AA484" s="13" t="s">
        <v>67</v>
      </c>
      <c r="AB484" s="148">
        <f t="shared" si="102"/>
        <v>2.3339415739982466E-2</v>
      </c>
    </row>
    <row r="485" spans="2:28">
      <c r="B485" s="18">
        <v>33</v>
      </c>
      <c r="C485" s="13" t="s">
        <v>68</v>
      </c>
      <c r="D485" s="148">
        <f t="shared" si="96"/>
        <v>0.63953273972224478</v>
      </c>
      <c r="F485" s="18">
        <v>33</v>
      </c>
      <c r="G485" s="13" t="s">
        <v>68</v>
      </c>
      <c r="H485" s="148">
        <f t="shared" si="97"/>
        <v>0.16626718236397206</v>
      </c>
      <c r="J485" s="18">
        <v>33</v>
      </c>
      <c r="K485" s="13" t="s">
        <v>68</v>
      </c>
      <c r="L485" s="148">
        <f t="shared" si="98"/>
        <v>7.4461394474205952E-2</v>
      </c>
      <c r="N485" s="18">
        <v>33</v>
      </c>
      <c r="O485" s="13" t="s">
        <v>68</v>
      </c>
      <c r="P485" s="148">
        <f t="shared" si="99"/>
        <v>5.1988286461348732E-2</v>
      </c>
      <c r="R485" s="18">
        <v>33</v>
      </c>
      <c r="S485" s="13" t="s">
        <v>68</v>
      </c>
      <c r="T485" s="148">
        <f t="shared" si="100"/>
        <v>2.2864820026902211E-2</v>
      </c>
      <c r="V485" s="18">
        <v>33</v>
      </c>
      <c r="W485" s="13" t="s">
        <v>68</v>
      </c>
      <c r="X485" s="148">
        <f t="shared" si="101"/>
        <v>1.4106512534218589E-2</v>
      </c>
      <c r="Z485" s="18">
        <v>33</v>
      </c>
      <c r="AA485" s="13" t="s">
        <v>68</v>
      </c>
      <c r="AB485" s="148">
        <f t="shared" si="102"/>
        <v>3.077906441710743E-2</v>
      </c>
    </row>
    <row r="486" spans="2:28">
      <c r="B486" s="18">
        <v>34</v>
      </c>
      <c r="C486" s="13" t="s">
        <v>69</v>
      </c>
      <c r="D486" s="148">
        <f t="shared" si="96"/>
        <v>0.64520493713106275</v>
      </c>
      <c r="F486" s="18">
        <v>34</v>
      </c>
      <c r="G486" s="13" t="s">
        <v>69</v>
      </c>
      <c r="H486" s="148">
        <f t="shared" si="97"/>
        <v>0.14863614951144627</v>
      </c>
      <c r="J486" s="18">
        <v>34</v>
      </c>
      <c r="K486" s="13" t="s">
        <v>69</v>
      </c>
      <c r="L486" s="148">
        <f t="shared" si="98"/>
        <v>7.3513683173316274E-2</v>
      </c>
      <c r="N486" s="18">
        <v>34</v>
      </c>
      <c r="O486" s="13" t="s">
        <v>69</v>
      </c>
      <c r="P486" s="148">
        <f t="shared" si="99"/>
        <v>2.5343768977921198E-2</v>
      </c>
      <c r="R486" s="18">
        <v>34</v>
      </c>
      <c r="S486" s="13" t="s">
        <v>69</v>
      </c>
      <c r="T486" s="148">
        <f t="shared" si="100"/>
        <v>2.588736815229261E-2</v>
      </c>
      <c r="V486" s="18">
        <v>34</v>
      </c>
      <c r="W486" s="13" t="s">
        <v>69</v>
      </c>
      <c r="X486" s="148">
        <f t="shared" si="101"/>
        <v>5.5329524379169895E-2</v>
      </c>
      <c r="Z486" s="18">
        <v>34</v>
      </c>
      <c r="AA486" s="13" t="s">
        <v>69</v>
      </c>
      <c r="AB486" s="148">
        <f t="shared" si="102"/>
        <v>2.6084568674790826E-2</v>
      </c>
    </row>
    <row r="487" spans="2:28">
      <c r="B487" s="18">
        <v>35</v>
      </c>
      <c r="C487" s="3" t="s">
        <v>70</v>
      </c>
      <c r="D487" s="148">
        <f t="shared" si="96"/>
        <v>0.49083933127293589</v>
      </c>
      <c r="F487" s="18">
        <v>35</v>
      </c>
      <c r="G487" s="3" t="s">
        <v>70</v>
      </c>
      <c r="H487" s="148">
        <f t="shared" si="97"/>
        <v>0.3444961981935511</v>
      </c>
      <c r="J487" s="18">
        <v>35</v>
      </c>
      <c r="K487" s="3" t="s">
        <v>70</v>
      </c>
      <c r="L487" s="148">
        <f t="shared" si="98"/>
        <v>7.2789368701225238E-2</v>
      </c>
      <c r="N487" s="18">
        <v>35</v>
      </c>
      <c r="O487" s="3" t="s">
        <v>70</v>
      </c>
      <c r="P487" s="148">
        <f t="shared" si="99"/>
        <v>8.2551116633579349E-2</v>
      </c>
      <c r="R487" s="18">
        <v>35</v>
      </c>
      <c r="S487" s="3" t="s">
        <v>70</v>
      </c>
      <c r="T487" s="148">
        <f t="shared" si="100"/>
        <v>9.3239851987083917E-3</v>
      </c>
      <c r="V487" s="18">
        <v>35</v>
      </c>
      <c r="W487" s="3" t="s">
        <v>70</v>
      </c>
      <c r="X487" s="148">
        <f t="shared" si="101"/>
        <v>0</v>
      </c>
      <c r="Z487" s="18">
        <v>35</v>
      </c>
      <c r="AA487" s="3" t="s">
        <v>70</v>
      </c>
      <c r="AB487" s="148">
        <f t="shared" si="102"/>
        <v>0</v>
      </c>
    </row>
    <row r="488" spans="2:28">
      <c r="B488" s="18">
        <v>36</v>
      </c>
      <c r="C488" s="13" t="s">
        <v>71</v>
      </c>
      <c r="D488" s="148">
        <f t="shared" si="96"/>
        <v>0.48577253045470964</v>
      </c>
      <c r="F488" s="18">
        <v>36</v>
      </c>
      <c r="G488" s="13" t="s">
        <v>71</v>
      </c>
      <c r="H488" s="148">
        <f t="shared" si="97"/>
        <v>0.34747451504457549</v>
      </c>
      <c r="J488" s="18">
        <v>36</v>
      </c>
      <c r="K488" s="13" t="s">
        <v>71</v>
      </c>
      <c r="L488" s="148">
        <f t="shared" si="98"/>
        <v>0.11231651657026635</v>
      </c>
      <c r="N488" s="18">
        <v>36</v>
      </c>
      <c r="O488" s="13" t="s">
        <v>71</v>
      </c>
      <c r="P488" s="148">
        <f t="shared" si="99"/>
        <v>3.6840879880865457E-2</v>
      </c>
      <c r="R488" s="18">
        <v>36</v>
      </c>
      <c r="S488" s="13" t="s">
        <v>71</v>
      </c>
      <c r="T488" s="148">
        <f t="shared" si="100"/>
        <v>1.7591662548370454E-2</v>
      </c>
      <c r="V488" s="18">
        <v>36</v>
      </c>
      <c r="W488" s="13" t="s">
        <v>71</v>
      </c>
      <c r="X488" s="148">
        <f t="shared" si="101"/>
        <v>3.8955012125160971E-6</v>
      </c>
      <c r="Z488" s="18">
        <v>36</v>
      </c>
      <c r="AA488" s="13" t="s">
        <v>71</v>
      </c>
      <c r="AB488" s="148">
        <f t="shared" si="102"/>
        <v>0</v>
      </c>
    </row>
    <row r="489" spans="2:28">
      <c r="B489" s="18">
        <v>39</v>
      </c>
      <c r="C489" s="13" t="s">
        <v>72</v>
      </c>
      <c r="D489" s="148">
        <f t="shared" si="96"/>
        <v>0.4538049241367591</v>
      </c>
      <c r="F489" s="18">
        <v>39</v>
      </c>
      <c r="G489" s="13" t="s">
        <v>72</v>
      </c>
      <c r="H489" s="148">
        <f t="shared" si="97"/>
        <v>0.39191235907903749</v>
      </c>
      <c r="J489" s="18">
        <v>39</v>
      </c>
      <c r="K489" s="13" t="s">
        <v>72</v>
      </c>
      <c r="L489" s="148">
        <f t="shared" si="98"/>
        <v>8.1341516860463717E-2</v>
      </c>
      <c r="N489" s="18">
        <v>39</v>
      </c>
      <c r="O489" s="13" t="s">
        <v>72</v>
      </c>
      <c r="P489" s="148">
        <f t="shared" si="99"/>
        <v>4.3795428168277702E-2</v>
      </c>
      <c r="R489" s="18">
        <v>39</v>
      </c>
      <c r="S489" s="13" t="s">
        <v>72</v>
      </c>
      <c r="T489" s="148">
        <f t="shared" si="100"/>
        <v>2.2780610811397452E-2</v>
      </c>
      <c r="V489" s="18">
        <v>39</v>
      </c>
      <c r="W489" s="13" t="s">
        <v>72</v>
      </c>
      <c r="X489" s="148">
        <f t="shared" si="101"/>
        <v>6.2852864188925094E-3</v>
      </c>
      <c r="Z489" s="18">
        <v>39</v>
      </c>
      <c r="AA489" s="13" t="s">
        <v>72</v>
      </c>
      <c r="AB489" s="148">
        <f t="shared" si="102"/>
        <v>7.9874525172085982E-5</v>
      </c>
    </row>
    <row r="490" spans="2:28">
      <c r="B490" s="18">
        <v>40</v>
      </c>
      <c r="C490" s="13" t="s">
        <v>73</v>
      </c>
      <c r="D490" s="148">
        <f t="shared" si="96"/>
        <v>0.79577510552451658</v>
      </c>
      <c r="F490" s="18">
        <v>40</v>
      </c>
      <c r="G490" s="13" t="s">
        <v>73</v>
      </c>
      <c r="H490" s="148">
        <f t="shared" si="97"/>
        <v>0.13974355813808029</v>
      </c>
      <c r="J490" s="18">
        <v>40</v>
      </c>
      <c r="K490" s="13" t="s">
        <v>73</v>
      </c>
      <c r="L490" s="148">
        <f t="shared" si="98"/>
        <v>4.0608124191086691E-2</v>
      </c>
      <c r="N490" s="18">
        <v>40</v>
      </c>
      <c r="O490" s="13" t="s">
        <v>73</v>
      </c>
      <c r="P490" s="148">
        <f t="shared" si="99"/>
        <v>1.2265622273363575E-2</v>
      </c>
      <c r="R490" s="18">
        <v>40</v>
      </c>
      <c r="S490" s="13" t="s">
        <v>73</v>
      </c>
      <c r="T490" s="148">
        <f t="shared" si="100"/>
        <v>4.5240311966955223E-3</v>
      </c>
      <c r="V490" s="18">
        <v>40</v>
      </c>
      <c r="W490" s="13" t="s">
        <v>73</v>
      </c>
      <c r="X490" s="148">
        <f t="shared" si="101"/>
        <v>7.0835586762573238E-3</v>
      </c>
      <c r="Z490" s="18">
        <v>40</v>
      </c>
      <c r="AA490" s="13" t="s">
        <v>73</v>
      </c>
      <c r="AB490" s="148">
        <f t="shared" si="102"/>
        <v>0</v>
      </c>
    </row>
    <row r="491" spans="2:28">
      <c r="B491" s="18">
        <v>45</v>
      </c>
      <c r="C491" s="13" t="s">
        <v>74</v>
      </c>
      <c r="D491" s="148">
        <v>1</v>
      </c>
      <c r="F491" s="18">
        <v>45</v>
      </c>
      <c r="G491" s="13" t="s">
        <v>74</v>
      </c>
      <c r="H491" s="148"/>
      <c r="J491" s="18">
        <v>45</v>
      </c>
      <c r="K491" s="13" t="s">
        <v>74</v>
      </c>
      <c r="L491" s="148"/>
      <c r="N491" s="18">
        <v>45</v>
      </c>
      <c r="O491" s="13" t="s">
        <v>74</v>
      </c>
      <c r="P491" s="148"/>
      <c r="R491" s="18">
        <v>45</v>
      </c>
      <c r="S491" s="13" t="s">
        <v>74</v>
      </c>
      <c r="T491" s="148"/>
      <c r="V491" s="18">
        <v>45</v>
      </c>
      <c r="W491" s="13" t="s">
        <v>74</v>
      </c>
      <c r="X491" s="148"/>
      <c r="Z491" s="18">
        <v>45</v>
      </c>
      <c r="AA491" s="13" t="s">
        <v>74</v>
      </c>
      <c r="AB491" s="148"/>
    </row>
    <row r="492" spans="2:28" ht="13.5" thickBot="1">
      <c r="B492" s="128">
        <v>46</v>
      </c>
      <c r="C492" s="21" t="s">
        <v>89</v>
      </c>
      <c r="D492" s="148">
        <v>1</v>
      </c>
      <c r="F492" s="128">
        <v>46</v>
      </c>
      <c r="G492" s="21" t="s">
        <v>89</v>
      </c>
      <c r="H492" s="148"/>
      <c r="J492" s="128">
        <v>46</v>
      </c>
      <c r="K492" s="21" t="s">
        <v>89</v>
      </c>
      <c r="L492" s="148"/>
      <c r="N492" s="128">
        <v>46</v>
      </c>
      <c r="O492" s="21" t="s">
        <v>89</v>
      </c>
      <c r="P492" s="148"/>
      <c r="R492" s="128">
        <v>46</v>
      </c>
      <c r="S492" s="21" t="s">
        <v>89</v>
      </c>
      <c r="T492" s="148"/>
      <c r="V492" s="128">
        <v>46</v>
      </c>
      <c r="W492" s="21" t="s">
        <v>89</v>
      </c>
      <c r="X492" s="148"/>
      <c r="Z492" s="128">
        <v>46</v>
      </c>
      <c r="AA492" s="21" t="s">
        <v>89</v>
      </c>
      <c r="AB492" s="148"/>
    </row>
    <row r="493" spans="2:28" ht="13.5" thickBot="1">
      <c r="B493" s="22"/>
      <c r="C493" s="23" t="s">
        <v>75</v>
      </c>
      <c r="D493" s="149">
        <f t="shared" ref="D493" si="103">+D33/(D33+D63+D93+D123+D153+D183+D213)</f>
        <v>0.65357048839404008</v>
      </c>
      <c r="F493" s="22"/>
      <c r="G493" s="23" t="s">
        <v>75</v>
      </c>
      <c r="H493" s="149">
        <f t="shared" ref="H493" si="104">+D63/(D33+D63+D93+D123+D153+D183+D213)</f>
        <v>0.15356981030665809</v>
      </c>
      <c r="J493" s="22"/>
      <c r="K493" s="23" t="s">
        <v>75</v>
      </c>
      <c r="L493" s="149">
        <f t="shared" ref="L493" si="105">+D93/(D33+D63+D93+D123+D153+D183+D213)</f>
        <v>6.3631888014359331E-2</v>
      </c>
      <c r="N493" s="22"/>
      <c r="O493" s="23" t="s">
        <v>75</v>
      </c>
      <c r="P493" s="149">
        <f t="shared" ref="P493" si="106">+D123/(D33+D63+D93+D123+D153+D183+D213)</f>
        <v>4.1256830646477366E-2</v>
      </c>
      <c r="R493" s="22"/>
      <c r="S493" s="23" t="s">
        <v>75</v>
      </c>
      <c r="T493" s="149">
        <f t="shared" ref="T493" si="107">+D153/(D33+D63+D93+D123+D153+D183+D213)</f>
        <v>2.3383403431815202E-2</v>
      </c>
      <c r="V493" s="22"/>
      <c r="W493" s="23" t="s">
        <v>75</v>
      </c>
      <c r="X493" s="149">
        <f t="shared" ref="X493" si="108">+D183/(D33+D63+D93+D123+D153+D183+D213)</f>
        <v>1.5857221396930063E-2</v>
      </c>
      <c r="Z493" s="22"/>
      <c r="AA493" s="23" t="s">
        <v>75</v>
      </c>
      <c r="AB493" s="149">
        <f t="shared" ref="AB493" si="109">+D213/(D33+D63+D93+D123+D153+D183+D213)</f>
        <v>4.8730357809719696E-2</v>
      </c>
    </row>
  </sheetData>
  <hyperlinks>
    <hyperlink ref="A1" location="Indice!A1" display="Índice" xr:uid="{5AE4F70A-E5E1-4F3B-91FB-184A3F74AA91}"/>
  </hyperlinks>
  <pageMargins left="0.7" right="0.7" top="0.75" bottom="0.75" header="0.3" footer="0.3"/>
  <pageSetup orientation="portrait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AV493"/>
  <sheetViews>
    <sheetView showGridLines="0" zoomScale="85" zoomScaleNormal="85" workbookViewId="0"/>
  </sheetViews>
  <sheetFormatPr defaultColWidth="9.140625" defaultRowHeight="12.75"/>
  <cols>
    <col min="1" max="1" width="10.140625" style="10" customWidth="1"/>
    <col min="2" max="2" width="7.5703125" style="10" bestFit="1" customWidth="1"/>
    <col min="3" max="3" width="18.7109375" style="10" bestFit="1" customWidth="1"/>
    <col min="4" max="4" width="13.42578125" style="10" bestFit="1" customWidth="1"/>
    <col min="5" max="24" width="13.5703125" style="10" bestFit="1" customWidth="1"/>
    <col min="25" max="26" width="9.140625" style="10"/>
    <col min="27" max="27" width="17.5703125" style="10" customWidth="1"/>
    <col min="28" max="48" width="12.42578125" style="10" customWidth="1"/>
    <col min="49" max="16384" width="9.140625" style="10"/>
  </cols>
  <sheetData>
    <row r="1" spans="1:48" ht="15.75" thickBot="1">
      <c r="A1" s="85" t="s">
        <v>37</v>
      </c>
    </row>
    <row r="3" spans="1:48" ht="15.75">
      <c r="B3" s="119" t="s">
        <v>85</v>
      </c>
      <c r="Z3" s="120" t="s">
        <v>86</v>
      </c>
    </row>
    <row r="6" spans="1:48">
      <c r="B6" s="12" t="s">
        <v>87</v>
      </c>
      <c r="Z6" s="12" t="s">
        <v>88</v>
      </c>
    </row>
    <row r="7" spans="1:48" ht="13.5" thickBot="1"/>
    <row r="8" spans="1:48" ht="13.5" thickBot="1">
      <c r="B8" s="121" t="s">
        <v>40</v>
      </c>
      <c r="C8" s="122" t="s">
        <v>41</v>
      </c>
      <c r="D8" s="123">
        <v>2022</v>
      </c>
      <c r="E8" s="124">
        <f t="shared" ref="E8:X8" si="0">+D8+1</f>
        <v>2023</v>
      </c>
      <c r="F8" s="124">
        <f t="shared" si="0"/>
        <v>2024</v>
      </c>
      <c r="G8" s="124">
        <f t="shared" si="0"/>
        <v>2025</v>
      </c>
      <c r="H8" s="124">
        <f t="shared" si="0"/>
        <v>2026</v>
      </c>
      <c r="I8" s="124">
        <f t="shared" si="0"/>
        <v>2027</v>
      </c>
      <c r="J8" s="124">
        <f t="shared" si="0"/>
        <v>2028</v>
      </c>
      <c r="K8" s="124">
        <f t="shared" si="0"/>
        <v>2029</v>
      </c>
      <c r="L8" s="124">
        <f t="shared" si="0"/>
        <v>2030</v>
      </c>
      <c r="M8" s="124">
        <f t="shared" si="0"/>
        <v>2031</v>
      </c>
      <c r="N8" s="124">
        <f t="shared" si="0"/>
        <v>2032</v>
      </c>
      <c r="O8" s="124">
        <f t="shared" si="0"/>
        <v>2033</v>
      </c>
      <c r="P8" s="124">
        <f t="shared" si="0"/>
        <v>2034</v>
      </c>
      <c r="Q8" s="124">
        <f t="shared" si="0"/>
        <v>2035</v>
      </c>
      <c r="R8" s="124">
        <f t="shared" si="0"/>
        <v>2036</v>
      </c>
      <c r="S8" s="124">
        <f t="shared" si="0"/>
        <v>2037</v>
      </c>
      <c r="T8" s="124">
        <f t="shared" si="0"/>
        <v>2038</v>
      </c>
      <c r="U8" s="124">
        <f t="shared" si="0"/>
        <v>2039</v>
      </c>
      <c r="V8" s="124">
        <f t="shared" si="0"/>
        <v>2040</v>
      </c>
      <c r="W8" s="124">
        <f t="shared" si="0"/>
        <v>2041</v>
      </c>
      <c r="X8" s="124">
        <f t="shared" si="0"/>
        <v>2042</v>
      </c>
      <c r="Z8" s="121" t="s">
        <v>40</v>
      </c>
      <c r="AA8" s="122" t="s">
        <v>41</v>
      </c>
      <c r="AB8" s="123">
        <f t="shared" ref="AB8:AV8" si="1">+D8</f>
        <v>2022</v>
      </c>
      <c r="AC8" s="124">
        <f t="shared" si="1"/>
        <v>2023</v>
      </c>
      <c r="AD8" s="124">
        <f t="shared" si="1"/>
        <v>2024</v>
      </c>
      <c r="AE8" s="124">
        <f t="shared" si="1"/>
        <v>2025</v>
      </c>
      <c r="AF8" s="124">
        <f t="shared" si="1"/>
        <v>2026</v>
      </c>
      <c r="AG8" s="124">
        <f t="shared" si="1"/>
        <v>2027</v>
      </c>
      <c r="AH8" s="124">
        <f t="shared" si="1"/>
        <v>2028</v>
      </c>
      <c r="AI8" s="124">
        <f t="shared" si="1"/>
        <v>2029</v>
      </c>
      <c r="AJ8" s="124">
        <f t="shared" si="1"/>
        <v>2030</v>
      </c>
      <c r="AK8" s="124">
        <f t="shared" si="1"/>
        <v>2031</v>
      </c>
      <c r="AL8" s="124">
        <f t="shared" si="1"/>
        <v>2032</v>
      </c>
      <c r="AM8" s="124">
        <f t="shared" si="1"/>
        <v>2033</v>
      </c>
      <c r="AN8" s="124">
        <f t="shared" si="1"/>
        <v>2034</v>
      </c>
      <c r="AO8" s="124">
        <f t="shared" si="1"/>
        <v>2035</v>
      </c>
      <c r="AP8" s="124">
        <f t="shared" si="1"/>
        <v>2036</v>
      </c>
      <c r="AQ8" s="124">
        <f t="shared" si="1"/>
        <v>2037</v>
      </c>
      <c r="AR8" s="124">
        <f t="shared" si="1"/>
        <v>2038</v>
      </c>
      <c r="AS8" s="124">
        <f t="shared" si="1"/>
        <v>2039</v>
      </c>
      <c r="AT8" s="124">
        <f t="shared" si="1"/>
        <v>2040</v>
      </c>
      <c r="AU8" s="124">
        <f t="shared" si="1"/>
        <v>2041</v>
      </c>
      <c r="AV8" s="124">
        <f t="shared" si="1"/>
        <v>2042</v>
      </c>
    </row>
    <row r="9" spans="1:48">
      <c r="B9" s="128">
        <v>6</v>
      </c>
      <c r="C9" s="227" t="s">
        <v>49</v>
      </c>
      <c r="D9" s="19">
        <v>1396810.5266357448</v>
      </c>
      <c r="E9" s="14">
        <v>1446079.4383173478</v>
      </c>
      <c r="F9" s="14">
        <v>1504363.893109102</v>
      </c>
      <c r="G9" s="14">
        <v>1561166.1013234509</v>
      </c>
      <c r="H9" s="14">
        <v>1620425.1525587528</v>
      </c>
      <c r="I9" s="14">
        <v>1680616.7799554113</v>
      </c>
      <c r="J9" s="14">
        <v>1741922.5578886762</v>
      </c>
      <c r="K9" s="14">
        <v>1804317.8797390072</v>
      </c>
      <c r="L9" s="14">
        <v>1867848.3915846476</v>
      </c>
      <c r="M9" s="14">
        <v>1932542.6690694867</v>
      </c>
      <c r="N9" s="14">
        <v>1998435.2398642353</v>
      </c>
      <c r="O9" s="14">
        <v>2065558.6404240846</v>
      </c>
      <c r="P9" s="14">
        <v>2133953.5752862822</v>
      </c>
      <c r="Q9" s="14">
        <v>2203634.7638911381</v>
      </c>
      <c r="R9" s="14">
        <v>2274724.49664375</v>
      </c>
      <c r="S9" s="14">
        <v>2346606.271592252</v>
      </c>
      <c r="T9" s="14">
        <v>2418546.5412167138</v>
      </c>
      <c r="U9" s="14">
        <v>2490486.8108411739</v>
      </c>
      <c r="V9" s="14">
        <v>2562427.0804656353</v>
      </c>
      <c r="W9" s="14">
        <v>2634367.3500900962</v>
      </c>
      <c r="X9" s="14">
        <v>2706307.6197145563</v>
      </c>
      <c r="Z9" s="128">
        <v>6</v>
      </c>
      <c r="AA9" s="227" t="s">
        <v>49</v>
      </c>
      <c r="AB9" s="19">
        <v>1416575.3955876408</v>
      </c>
      <c r="AC9" s="14">
        <v>1466541.4623695381</v>
      </c>
      <c r="AD9" s="14">
        <v>1525650.6421965957</v>
      </c>
      <c r="AE9" s="14">
        <v>1583256.601657178</v>
      </c>
      <c r="AF9" s="14">
        <v>1643354.1684674595</v>
      </c>
      <c r="AG9" s="14">
        <v>1704397.5073917811</v>
      </c>
      <c r="AH9" s="14">
        <v>1766570.7620828012</v>
      </c>
      <c r="AI9" s="14">
        <v>1829848.9777373145</v>
      </c>
      <c r="AJ9" s="14">
        <v>1894278.4463255706</v>
      </c>
      <c r="AK9" s="14">
        <v>1959888.14783682</v>
      </c>
      <c r="AL9" s="14">
        <v>2026713.0985083147</v>
      </c>
      <c r="AM9" s="14">
        <v>2094786.2951860859</v>
      </c>
      <c r="AN9" s="14">
        <v>2164149.0183765832</v>
      </c>
      <c r="AO9" s="14">
        <v>2234816.1958001982</v>
      </c>
      <c r="AP9" s="14">
        <v>2306911.8482712591</v>
      </c>
      <c r="AQ9" s="14">
        <v>2379810.7503352826</v>
      </c>
      <c r="AR9" s="14">
        <v>2452768.9747749311</v>
      </c>
      <c r="AS9" s="14">
        <v>2525727.1992145763</v>
      </c>
      <c r="AT9" s="14">
        <v>2598685.4236542247</v>
      </c>
      <c r="AU9" s="14">
        <v>2671643.6480938713</v>
      </c>
      <c r="AV9" s="14">
        <v>2744601.8725335174</v>
      </c>
    </row>
    <row r="10" spans="1:48">
      <c r="B10" s="128">
        <v>8</v>
      </c>
      <c r="C10" s="3" t="s">
        <v>51</v>
      </c>
      <c r="D10" s="19">
        <v>15765.406828745879</v>
      </c>
      <c r="E10" s="14">
        <v>16129.570124391927</v>
      </c>
      <c r="F10" s="14">
        <v>16687.20707681145</v>
      </c>
      <c r="G10" s="14">
        <v>17442.809217098464</v>
      </c>
      <c r="H10" s="14">
        <v>18183.04175467174</v>
      </c>
      <c r="I10" s="14">
        <v>18940.408886103709</v>
      </c>
      <c r="J10" s="14">
        <v>19705.823152699024</v>
      </c>
      <c r="K10" s="14">
        <v>20482.302939667225</v>
      </c>
      <c r="L10" s="14">
        <v>21269.652442833976</v>
      </c>
      <c r="M10" s="14">
        <v>22068.392773838001</v>
      </c>
      <c r="N10" s="14">
        <v>22878.830469408822</v>
      </c>
      <c r="O10" s="14">
        <v>23701.304323130509</v>
      </c>
      <c r="P10" s="14">
        <v>24536.211142221389</v>
      </c>
      <c r="Q10" s="14">
        <v>25383.700985145173</v>
      </c>
      <c r="R10" s="14">
        <v>26244.954435191103</v>
      </c>
      <c r="S10" s="14">
        <v>27113.991985554272</v>
      </c>
      <c r="T10" s="14">
        <v>27983.616933623467</v>
      </c>
      <c r="U10" s="14">
        <v>28853.241861187827</v>
      </c>
      <c r="V10" s="14">
        <v>29722.866780550783</v>
      </c>
      <c r="W10" s="14">
        <v>30592.491696633362</v>
      </c>
      <c r="X10" s="14">
        <v>31462.116611403915</v>
      </c>
      <c r="Z10" s="128">
        <v>8</v>
      </c>
      <c r="AA10" s="3" t="s">
        <v>51</v>
      </c>
      <c r="AB10" s="19">
        <v>15988.487335372638</v>
      </c>
      <c r="AC10" s="14">
        <v>16357.803541652072</v>
      </c>
      <c r="AD10" s="14">
        <v>16923.331056948333</v>
      </c>
      <c r="AE10" s="14">
        <v>17689.624967520409</v>
      </c>
      <c r="AF10" s="14">
        <v>18440.331795500351</v>
      </c>
      <c r="AG10" s="14">
        <v>19208.415671842078</v>
      </c>
      <c r="AH10" s="14">
        <v>19984.660550309713</v>
      </c>
      <c r="AI10" s="14">
        <v>20772.127526263514</v>
      </c>
      <c r="AJ10" s="14">
        <v>21570.618024900083</v>
      </c>
      <c r="AK10" s="14">
        <v>22380.660531587811</v>
      </c>
      <c r="AL10" s="14">
        <v>23202.565920550962</v>
      </c>
      <c r="AM10" s="14">
        <v>24036.677779302801</v>
      </c>
      <c r="AN10" s="14">
        <v>24883.398529883834</v>
      </c>
      <c r="AO10" s="14">
        <v>25742.880354084984</v>
      </c>
      <c r="AP10" s="14">
        <v>26616.320540449065</v>
      </c>
      <c r="AQ10" s="14">
        <v>27497.65497214987</v>
      </c>
      <c r="AR10" s="14">
        <v>28379.58511323424</v>
      </c>
      <c r="AS10" s="14">
        <v>29261.515233523642</v>
      </c>
      <c r="AT10" s="14">
        <v>30143.445345495576</v>
      </c>
      <c r="AU10" s="14">
        <v>31025.375454140732</v>
      </c>
      <c r="AV10" s="14">
        <v>31907.30556145528</v>
      </c>
    </row>
    <row r="11" spans="1:48">
      <c r="B11" s="128">
        <v>9</v>
      </c>
      <c r="C11" s="13" t="s">
        <v>52</v>
      </c>
      <c r="D11" s="19">
        <v>103893.31986493252</v>
      </c>
      <c r="E11" s="14">
        <v>107974.85068145527</v>
      </c>
      <c r="F11" s="14">
        <v>112476.93336104642</v>
      </c>
      <c r="G11" s="14">
        <v>116980.25446345835</v>
      </c>
      <c r="H11" s="14">
        <v>121483.57921272403</v>
      </c>
      <c r="I11" s="14">
        <v>125986.9039727286</v>
      </c>
      <c r="J11" s="14">
        <v>130490.22873276481</v>
      </c>
      <c r="K11" s="14">
        <v>134993.55349280121</v>
      </c>
      <c r="L11" s="14">
        <v>139496.87825283757</v>
      </c>
      <c r="M11" s="14">
        <v>144000.20301287397</v>
      </c>
      <c r="N11" s="14">
        <v>148503.52777291034</v>
      </c>
      <c r="O11" s="14">
        <v>153006.85253294671</v>
      </c>
      <c r="P11" s="14">
        <v>157510.17729298305</v>
      </c>
      <c r="Q11" s="14">
        <v>162013.5020530195</v>
      </c>
      <c r="R11" s="14">
        <v>166516.82681305584</v>
      </c>
      <c r="S11" s="14">
        <v>171020.15157309218</v>
      </c>
      <c r="T11" s="14">
        <v>175523.47633312861</v>
      </c>
      <c r="U11" s="14">
        <v>180026.80109316498</v>
      </c>
      <c r="V11" s="14">
        <v>184530.12585320135</v>
      </c>
      <c r="W11" s="14">
        <v>189033.45061323763</v>
      </c>
      <c r="X11" s="14">
        <v>193536.77537327397</v>
      </c>
      <c r="Y11" s="12"/>
      <c r="Z11" s="128">
        <v>9</v>
      </c>
      <c r="AA11" s="13" t="s">
        <v>52</v>
      </c>
      <c r="AB11" s="19">
        <v>105363.41034102133</v>
      </c>
      <c r="AC11" s="14">
        <v>109502.69481859785</v>
      </c>
      <c r="AD11" s="14">
        <v>114068.48196810526</v>
      </c>
      <c r="AE11" s="14">
        <v>118635.5250641163</v>
      </c>
      <c r="AF11" s="14">
        <v>123202.5718585841</v>
      </c>
      <c r="AG11" s="14">
        <v>127769.61866394273</v>
      </c>
      <c r="AH11" s="14">
        <v>132336.66546933347</v>
      </c>
      <c r="AI11" s="14">
        <v>136903.71227472436</v>
      </c>
      <c r="AJ11" s="14">
        <v>141470.75908011524</v>
      </c>
      <c r="AK11" s="14">
        <v>146037.80588550612</v>
      </c>
      <c r="AL11" s="14">
        <v>150604.85269089704</v>
      </c>
      <c r="AM11" s="14">
        <v>155171.89949628795</v>
      </c>
      <c r="AN11" s="14">
        <v>159738.94630167884</v>
      </c>
      <c r="AO11" s="14">
        <v>164305.99310706969</v>
      </c>
      <c r="AP11" s="14">
        <v>168873.0399124606</v>
      </c>
      <c r="AQ11" s="14">
        <v>173440.08671785152</v>
      </c>
      <c r="AR11" s="14">
        <v>178007.1335232424</v>
      </c>
      <c r="AS11" s="14">
        <v>182574.18032863329</v>
      </c>
      <c r="AT11" s="14">
        <v>187141.22713402417</v>
      </c>
      <c r="AU11" s="14">
        <v>191708.27393941497</v>
      </c>
      <c r="AV11" s="14">
        <v>196275.32074480579</v>
      </c>
    </row>
    <row r="12" spans="1:48">
      <c r="B12" s="128">
        <v>10</v>
      </c>
      <c r="C12" s="13" t="s">
        <v>53</v>
      </c>
      <c r="D12" s="19">
        <v>6783664.6609420199</v>
      </c>
      <c r="E12" s="14">
        <v>6659080.2996861618</v>
      </c>
      <c r="F12" s="14">
        <v>6659294.6485172724</v>
      </c>
      <c r="G12" s="14">
        <v>6783995.609989956</v>
      </c>
      <c r="H12" s="14">
        <v>6901276.3311885558</v>
      </c>
      <c r="I12" s="14">
        <v>7029793.2001306405</v>
      </c>
      <c r="J12" s="14">
        <v>7163574.9314896399</v>
      </c>
      <c r="K12" s="14">
        <v>7304282.4803619357</v>
      </c>
      <c r="L12" s="14">
        <v>7451727.1188030569</v>
      </c>
      <c r="M12" s="14">
        <v>7606199.5654981621</v>
      </c>
      <c r="N12" s="14">
        <v>7767877.142808564</v>
      </c>
      <c r="O12" s="14">
        <v>7936963.5967964698</v>
      </c>
      <c r="P12" s="14">
        <v>8113701.3405742003</v>
      </c>
      <c r="Q12" s="14">
        <v>8298181.6092211371</v>
      </c>
      <c r="R12" s="14">
        <v>8491132.1081783436</v>
      </c>
      <c r="S12" s="14">
        <v>8688818.0868855026</v>
      </c>
      <c r="T12" s="14">
        <v>8886855.9266326763</v>
      </c>
      <c r="U12" s="14">
        <v>9084893.7663798723</v>
      </c>
      <c r="V12" s="14">
        <v>9282931.6061270405</v>
      </c>
      <c r="W12" s="14">
        <v>9480969.4458742309</v>
      </c>
      <c r="X12" s="14">
        <v>9679007.2856214177</v>
      </c>
      <c r="Z12" s="128">
        <v>10</v>
      </c>
      <c r="AA12" s="13" t="s">
        <v>53</v>
      </c>
      <c r="AB12" s="19">
        <v>6992181.3972494546</v>
      </c>
      <c r="AC12" s="14">
        <v>6863759.3891062802</v>
      </c>
      <c r="AD12" s="14">
        <v>6863975.3129311064</v>
      </c>
      <c r="AE12" s="14">
        <v>6992505.2712387266</v>
      </c>
      <c r="AF12" s="14">
        <v>7113386.8488859897</v>
      </c>
      <c r="AG12" s="14">
        <v>7245850.03813418</v>
      </c>
      <c r="AH12" s="14">
        <v>7383739.9622226022</v>
      </c>
      <c r="AI12" s="14">
        <v>7528768.6435380885</v>
      </c>
      <c r="AJ12" s="14">
        <v>7680741.551568374</v>
      </c>
      <c r="AK12" s="14">
        <v>7839958.3433686979</v>
      </c>
      <c r="AL12" s="14">
        <v>8006601.7932177065</v>
      </c>
      <c r="AM12" s="14">
        <v>8180881.9115116904</v>
      </c>
      <c r="AN12" s="14">
        <v>8363048.5645425795</v>
      </c>
      <c r="AO12" s="14">
        <v>8553195.7924966272</v>
      </c>
      <c r="AP12" s="14">
        <v>8752073.6746484004</v>
      </c>
      <c r="AQ12" s="14">
        <v>8955832.632115759</v>
      </c>
      <c r="AR12" s="14">
        <v>9159954.268767206</v>
      </c>
      <c r="AS12" s="14">
        <v>9364075.9054186828</v>
      </c>
      <c r="AT12" s="14">
        <v>9568197.5420701224</v>
      </c>
      <c r="AU12" s="14">
        <v>9772319.17872159</v>
      </c>
      <c r="AV12" s="14">
        <v>9976440.8153730556</v>
      </c>
    </row>
    <row r="13" spans="1:48">
      <c r="B13" s="128">
        <v>13</v>
      </c>
      <c r="C13" s="13" t="s">
        <v>55</v>
      </c>
      <c r="D13" s="19">
        <v>14881.04144706614</v>
      </c>
      <c r="E13" s="14">
        <v>14807.439127956452</v>
      </c>
      <c r="F13" s="14">
        <v>14870.621969668202</v>
      </c>
      <c r="G13" s="14">
        <v>15033.480726488378</v>
      </c>
      <c r="H13" s="14">
        <v>15187.369430762734</v>
      </c>
      <c r="I13" s="14">
        <v>15349.123227210262</v>
      </c>
      <c r="J13" s="14">
        <v>15514.615099681299</v>
      </c>
      <c r="K13" s="14">
        <v>15685.050696021854</v>
      </c>
      <c r="L13" s="14">
        <v>15860.293182940566</v>
      </c>
      <c r="M13" s="14">
        <v>16040.550732666823</v>
      </c>
      <c r="N13" s="14">
        <v>16225.949698884951</v>
      </c>
      <c r="O13" s="14">
        <v>16416.635536545629</v>
      </c>
      <c r="P13" s="14">
        <v>16612.781138580016</v>
      </c>
      <c r="Q13" s="14">
        <v>16814.451913514546</v>
      </c>
      <c r="R13" s="14">
        <v>17022.165812812731</v>
      </c>
      <c r="S13" s="14">
        <v>17233.296578410824</v>
      </c>
      <c r="T13" s="14">
        <v>17444.685215778536</v>
      </c>
      <c r="U13" s="14">
        <v>17656.073853146274</v>
      </c>
      <c r="V13" s="14">
        <v>17867.46249051399</v>
      </c>
      <c r="W13" s="14">
        <v>18078.851127881702</v>
      </c>
      <c r="X13" s="14">
        <v>18290.239765249433</v>
      </c>
      <c r="Z13" s="128">
        <v>13</v>
      </c>
      <c r="AA13" s="13" t="s">
        <v>55</v>
      </c>
      <c r="AB13" s="19">
        <v>15250.218785688416</v>
      </c>
      <c r="AC13" s="14">
        <v>15171.555652702407</v>
      </c>
      <c r="AD13" s="14">
        <v>15236.722649174921</v>
      </c>
      <c r="AE13" s="14">
        <v>15404.573028203282</v>
      </c>
      <c r="AF13" s="14">
        <v>15563.177990660764</v>
      </c>
      <c r="AG13" s="14">
        <v>15729.889063912975</v>
      </c>
      <c r="AH13" s="14">
        <v>15900.452773849836</v>
      </c>
      <c r="AI13" s="14">
        <v>16076.11171794759</v>
      </c>
      <c r="AJ13" s="14">
        <v>16256.724869672216</v>
      </c>
      <c r="AK13" s="14">
        <v>16442.506781059354</v>
      </c>
      <c r="AL13" s="14">
        <v>16633.587678175281</v>
      </c>
      <c r="AM13" s="14">
        <v>16830.11747373626</v>
      </c>
      <c r="AN13" s="14">
        <v>17032.274359313531</v>
      </c>
      <c r="AO13" s="14">
        <v>17240.125748084742</v>
      </c>
      <c r="AP13" s="14">
        <v>17454.205464922412</v>
      </c>
      <c r="AQ13" s="14">
        <v>17671.806763048327</v>
      </c>
      <c r="AR13" s="14">
        <v>17889.673835746482</v>
      </c>
      <c r="AS13" s="14">
        <v>18107.540908444666</v>
      </c>
      <c r="AT13" s="14">
        <v>18325.407981142831</v>
      </c>
      <c r="AU13" s="14">
        <v>18543.275053840982</v>
      </c>
      <c r="AV13" s="14">
        <v>18761.142126539158</v>
      </c>
    </row>
    <row r="14" spans="1:48">
      <c r="B14" s="128">
        <v>14</v>
      </c>
      <c r="C14" s="13" t="s">
        <v>56</v>
      </c>
      <c r="D14" s="19">
        <v>165744.00942073591</v>
      </c>
      <c r="E14" s="14">
        <v>169070.30161422867</v>
      </c>
      <c r="F14" s="14">
        <v>172131.94831130147</v>
      </c>
      <c r="G14" s="14">
        <v>175247.77367617004</v>
      </c>
      <c r="H14" s="14">
        <v>178419.99495616162</v>
      </c>
      <c r="I14" s="14">
        <v>181649.63770532369</v>
      </c>
      <c r="J14" s="14">
        <v>184937.74134771305</v>
      </c>
      <c r="K14" s="14">
        <v>188285.36410447885</v>
      </c>
      <c r="L14" s="14">
        <v>191693.58335193386</v>
      </c>
      <c r="M14" s="14">
        <v>195163.49596835536</v>
      </c>
      <c r="N14" s="14">
        <v>198696.21868699847</v>
      </c>
      <c r="O14" s="14">
        <v>202292.88845549821</v>
      </c>
      <c r="P14" s="14">
        <v>205954.66280177559</v>
      </c>
      <c r="Q14" s="14">
        <v>209682.72020656971</v>
      </c>
      <c r="R14" s="14">
        <v>213478.26048271253</v>
      </c>
      <c r="S14" s="14">
        <v>217342.50516126666</v>
      </c>
      <c r="T14" s="14">
        <v>221276.69788465649</v>
      </c>
      <c r="U14" s="14">
        <v>225282.10480691341</v>
      </c>
      <c r="V14" s="14">
        <v>229360.01500116533</v>
      </c>
      <c r="W14" s="14">
        <v>233511.74087450368</v>
      </c>
      <c r="X14" s="14">
        <v>237738.6185903603</v>
      </c>
      <c r="Z14" s="128">
        <v>14</v>
      </c>
      <c r="AA14" s="13" t="s">
        <v>56</v>
      </c>
      <c r="AB14" s="19">
        <v>170840.63771042359</v>
      </c>
      <c r="AC14" s="14">
        <v>174269.21338886616</v>
      </c>
      <c r="AD14" s="14">
        <v>177425.00572187404</v>
      </c>
      <c r="AE14" s="14">
        <v>180636.64271671226</v>
      </c>
      <c r="AF14" s="14">
        <v>183906.40980106356</v>
      </c>
      <c r="AG14" s="14">
        <v>187235.36406476243</v>
      </c>
      <c r="AH14" s="14">
        <v>190624.57689415515</v>
      </c>
      <c r="AI14" s="14">
        <v>194075.13905069153</v>
      </c>
      <c r="AJ14" s="14">
        <v>197588.16104000583</v>
      </c>
      <c r="AK14" s="14">
        <v>201164.77346938226</v>
      </c>
      <c r="AL14" s="14">
        <v>204806.12741162366</v>
      </c>
      <c r="AM14" s="14">
        <v>208513.3947755048</v>
      </c>
      <c r="AN14" s="14">
        <v>212287.76868293021</v>
      </c>
      <c r="AO14" s="14">
        <v>216130.46385292176</v>
      </c>
      <c r="AP14" s="14">
        <v>220042.71699255594</v>
      </c>
      <c r="AQ14" s="14">
        <v>224025.78719497556</v>
      </c>
      <c r="AR14" s="14">
        <v>228080.95634460967</v>
      </c>
      <c r="AS14" s="14">
        <v>232209.52952972602</v>
      </c>
      <c r="AT14" s="14">
        <v>236412.83546245113</v>
      </c>
      <c r="AU14" s="14">
        <v>240692.2269063947</v>
      </c>
      <c r="AV14" s="14">
        <v>245049.08111201393</v>
      </c>
    </row>
    <row r="15" spans="1:48">
      <c r="B15" s="128">
        <v>18</v>
      </c>
      <c r="C15" s="13" t="s">
        <v>58</v>
      </c>
      <c r="D15" s="19">
        <v>8347359.5243674172</v>
      </c>
      <c r="E15" s="14">
        <v>8338928.3503701948</v>
      </c>
      <c r="F15" s="14">
        <v>8430177.6754126176</v>
      </c>
      <c r="G15" s="14">
        <v>8671152.2420232333</v>
      </c>
      <c r="H15" s="14">
        <v>8906486.2054971121</v>
      </c>
      <c r="I15" s="14">
        <v>9152934.1823731083</v>
      </c>
      <c r="J15" s="14">
        <v>9404312.6113208178</v>
      </c>
      <c r="K15" s="14">
        <v>9662302.0468172152</v>
      </c>
      <c r="L15" s="14">
        <v>9926736.5096737053</v>
      </c>
      <c r="M15" s="14">
        <v>10198003.438081808</v>
      </c>
      <c r="N15" s="14">
        <v>10476172.963460071</v>
      </c>
      <c r="O15" s="14">
        <v>10761493.862323698</v>
      </c>
      <c r="P15" s="14">
        <v>11054210.895800987</v>
      </c>
      <c r="Q15" s="14">
        <v>11354423.641886862</v>
      </c>
      <c r="R15" s="14">
        <v>11662940.391326601</v>
      </c>
      <c r="S15" s="14">
        <v>11976130.882056369</v>
      </c>
      <c r="T15" s="14">
        <v>12289644.583859598</v>
      </c>
      <c r="U15" s="14">
        <v>12603140.328681652</v>
      </c>
      <c r="V15" s="14">
        <v>12916621.26983612</v>
      </c>
      <c r="W15" s="14">
        <v>13230090.006902866</v>
      </c>
      <c r="X15" s="14">
        <v>13543548.682965752</v>
      </c>
      <c r="Z15" s="128">
        <v>18</v>
      </c>
      <c r="AA15" s="13" t="s">
        <v>58</v>
      </c>
      <c r="AB15" s="19">
        <v>8598193.9782664534</v>
      </c>
      <c r="AC15" s="14">
        <v>8589275.6281206328</v>
      </c>
      <c r="AD15" s="14">
        <v>8683131.3938732203</v>
      </c>
      <c r="AE15" s="14">
        <v>8931425.2266310379</v>
      </c>
      <c r="AF15" s="14">
        <v>9173912.6118557174</v>
      </c>
      <c r="AG15" s="14">
        <v>9427863.2677252553</v>
      </c>
      <c r="AH15" s="14">
        <v>9686900.6051267944</v>
      </c>
      <c r="AI15" s="14">
        <v>9952756.8965515196</v>
      </c>
      <c r="AJ15" s="14">
        <v>10225260.590576878</v>
      </c>
      <c r="AK15" s="14">
        <v>10504810.451136045</v>
      </c>
      <c r="AL15" s="14">
        <v>10791479.133646918</v>
      </c>
      <c r="AM15" s="14">
        <v>11085522.756296055</v>
      </c>
      <c r="AN15" s="14">
        <v>11387193.537851542</v>
      </c>
      <c r="AO15" s="14">
        <v>11696593.986667695</v>
      </c>
      <c r="AP15" s="14">
        <v>12014557.022679064</v>
      </c>
      <c r="AQ15" s="14">
        <v>12337339.375328101</v>
      </c>
      <c r="AR15" s="14">
        <v>12660455.334126554</v>
      </c>
      <c r="AS15" s="14">
        <v>12983553.081852544</v>
      </c>
      <c r="AT15" s="14">
        <v>13306635.816439046</v>
      </c>
      <c r="AU15" s="14">
        <v>13629706.174249995</v>
      </c>
      <c r="AV15" s="14">
        <v>13952766.328693874</v>
      </c>
    </row>
    <row r="16" spans="1:48">
      <c r="B16" s="128">
        <v>20</v>
      </c>
      <c r="C16" s="13" t="s">
        <v>59</v>
      </c>
      <c r="D16" s="19">
        <v>0</v>
      </c>
      <c r="E16" s="14">
        <v>0</v>
      </c>
      <c r="F16" s="14">
        <v>0</v>
      </c>
      <c r="G16" s="14">
        <v>0</v>
      </c>
      <c r="H16" s="14">
        <v>0</v>
      </c>
      <c r="I16" s="14">
        <v>0</v>
      </c>
      <c r="J16" s="14">
        <v>0</v>
      </c>
      <c r="K16" s="14">
        <v>0</v>
      </c>
      <c r="L16" s="14">
        <v>0</v>
      </c>
      <c r="M16" s="14">
        <v>0</v>
      </c>
      <c r="N16" s="14">
        <v>0</v>
      </c>
      <c r="O16" s="14">
        <v>0</v>
      </c>
      <c r="P16" s="14">
        <v>0</v>
      </c>
      <c r="Q16" s="14">
        <v>0</v>
      </c>
      <c r="R16" s="14">
        <v>0</v>
      </c>
      <c r="S16" s="14">
        <v>0</v>
      </c>
      <c r="T16" s="14">
        <v>0</v>
      </c>
      <c r="U16" s="14">
        <v>0</v>
      </c>
      <c r="V16" s="14">
        <v>0</v>
      </c>
      <c r="W16" s="14">
        <v>0</v>
      </c>
      <c r="X16" s="14">
        <v>0</v>
      </c>
      <c r="Z16" s="128">
        <v>20</v>
      </c>
      <c r="AA16" s="13" t="s">
        <v>59</v>
      </c>
      <c r="AB16" s="19">
        <v>0</v>
      </c>
      <c r="AC16" s="14">
        <v>0</v>
      </c>
      <c r="AD16" s="14">
        <v>0</v>
      </c>
      <c r="AE16" s="14">
        <v>0</v>
      </c>
      <c r="AF16" s="14">
        <v>0</v>
      </c>
      <c r="AG16" s="14">
        <v>0</v>
      </c>
      <c r="AH16" s="14">
        <v>0</v>
      </c>
      <c r="AI16" s="14">
        <v>0</v>
      </c>
      <c r="AJ16" s="14">
        <v>0</v>
      </c>
      <c r="AK16" s="14">
        <v>0</v>
      </c>
      <c r="AL16" s="14">
        <v>0</v>
      </c>
      <c r="AM16" s="14">
        <v>0</v>
      </c>
      <c r="AN16" s="14">
        <v>0</v>
      </c>
      <c r="AO16" s="14">
        <v>0</v>
      </c>
      <c r="AP16" s="14">
        <v>0</v>
      </c>
      <c r="AQ16" s="14">
        <v>0</v>
      </c>
      <c r="AR16" s="14">
        <v>0</v>
      </c>
      <c r="AS16" s="14">
        <v>0</v>
      </c>
      <c r="AT16" s="14">
        <v>0</v>
      </c>
      <c r="AU16" s="14">
        <v>0</v>
      </c>
      <c r="AV16" s="14">
        <v>0</v>
      </c>
    </row>
    <row r="17" spans="2:48">
      <c r="B17" s="128">
        <v>21</v>
      </c>
      <c r="C17" s="13" t="s">
        <v>60</v>
      </c>
      <c r="D17" s="19">
        <v>81356.023025708957</v>
      </c>
      <c r="E17" s="14">
        <v>87476.81289450638</v>
      </c>
      <c r="F17" s="14">
        <v>93520.463661844231</v>
      </c>
      <c r="G17" s="14">
        <v>99489.538087442663</v>
      </c>
      <c r="H17" s="14">
        <v>105382.77218233541</v>
      </c>
      <c r="I17" s="14">
        <v>111183.633654499</v>
      </c>
      <c r="J17" s="14">
        <v>116907.40056706562</v>
      </c>
      <c r="K17" s="14">
        <v>122538.64244908512</v>
      </c>
      <c r="L17" s="14">
        <v>128099.95977638524</v>
      </c>
      <c r="M17" s="14">
        <v>133579.17034225789</v>
      </c>
      <c r="N17" s="14">
        <v>138987.36698876895</v>
      </c>
      <c r="O17" s="14">
        <v>144312.13087989009</v>
      </c>
      <c r="P17" s="14">
        <v>149542.87111421954</v>
      </c>
      <c r="Q17" s="14">
        <v>154699.39856963904</v>
      </c>
      <c r="R17" s="14">
        <v>159839.44009877197</v>
      </c>
      <c r="S17" s="14">
        <v>164979.34249861637</v>
      </c>
      <c r="T17" s="14">
        <v>170119.24489846069</v>
      </c>
      <c r="U17" s="14">
        <v>175259.14729830498</v>
      </c>
      <c r="V17" s="14">
        <v>180399.04969814944</v>
      </c>
      <c r="W17" s="14">
        <v>185538.95209799361</v>
      </c>
      <c r="X17" s="14">
        <v>190678.8544978381</v>
      </c>
      <c r="Z17" s="128">
        <v>21</v>
      </c>
      <c r="AA17" s="13" t="s">
        <v>60</v>
      </c>
      <c r="AB17" s="19">
        <v>84064.365032234826</v>
      </c>
      <c r="AC17" s="14">
        <v>90388.915995764488</v>
      </c>
      <c r="AD17" s="14">
        <v>96633.759897147014</v>
      </c>
      <c r="AE17" s="14">
        <v>102801.54481037363</v>
      </c>
      <c r="AF17" s="14">
        <v>108890.96466828533</v>
      </c>
      <c r="AG17" s="14">
        <v>114884.93681885727</v>
      </c>
      <c r="AH17" s="14">
        <v>120799.24793194325</v>
      </c>
      <c r="AI17" s="14">
        <v>126617.95385621516</v>
      </c>
      <c r="AJ17" s="14">
        <v>132364.40743734108</v>
      </c>
      <c r="AK17" s="14">
        <v>138026.02092295166</v>
      </c>
      <c r="AL17" s="14">
        <v>143614.25643582511</v>
      </c>
      <c r="AM17" s="14">
        <v>149116.28171688161</v>
      </c>
      <c r="AN17" s="14">
        <v>154521.15329361195</v>
      </c>
      <c r="AO17" s="14">
        <v>159849.34154802232</v>
      </c>
      <c r="AP17" s="14">
        <v>165160.49505966002</v>
      </c>
      <c r="AQ17" s="14">
        <v>170471.5048103953</v>
      </c>
      <c r="AR17" s="14">
        <v>175782.51456113043</v>
      </c>
      <c r="AS17" s="14">
        <v>181093.52431186556</v>
      </c>
      <c r="AT17" s="14">
        <v>186404.53406260084</v>
      </c>
      <c r="AU17" s="14">
        <v>191715.54381333585</v>
      </c>
      <c r="AV17" s="14">
        <v>197026.55356407116</v>
      </c>
    </row>
    <row r="18" spans="2:48">
      <c r="B18" s="128">
        <v>22</v>
      </c>
      <c r="C18" s="13" t="s">
        <v>61</v>
      </c>
      <c r="D18" s="19">
        <v>817446.65765536786</v>
      </c>
      <c r="E18" s="14">
        <v>826529.46283521457</v>
      </c>
      <c r="F18" s="14">
        <v>845153.86732160451</v>
      </c>
      <c r="G18" s="14">
        <v>871055.96317742462</v>
      </c>
      <c r="H18" s="14">
        <v>895547.32009654725</v>
      </c>
      <c r="I18" s="14">
        <v>919791.12062740361</v>
      </c>
      <c r="J18" s="14">
        <v>943470.62556010182</v>
      </c>
      <c r="K18" s="14">
        <v>966611.37953531265</v>
      </c>
      <c r="L18" s="14">
        <v>989273.32787291508</v>
      </c>
      <c r="M18" s="14">
        <v>1011544.857764922</v>
      </c>
      <c r="N18" s="14">
        <v>1033348.7515401335</v>
      </c>
      <c r="O18" s="14">
        <v>1054696.8356792412</v>
      </c>
      <c r="P18" s="14">
        <v>1075618.2801643077</v>
      </c>
      <c r="Q18" s="14">
        <v>1096093.2678158553</v>
      </c>
      <c r="R18" s="14">
        <v>1116872.1225785576</v>
      </c>
      <c r="S18" s="14">
        <v>1137956.5999599663</v>
      </c>
      <c r="T18" s="14">
        <v>1159064.09515676</v>
      </c>
      <c r="U18" s="14">
        <v>1180171.5903535553</v>
      </c>
      <c r="V18" s="14">
        <v>1201279.085550349</v>
      </c>
      <c r="W18" s="14">
        <v>1222386.5807471413</v>
      </c>
      <c r="X18" s="14">
        <v>1243494.0759439347</v>
      </c>
      <c r="Z18" s="128">
        <v>22</v>
      </c>
      <c r="AA18" s="13" t="s">
        <v>61</v>
      </c>
      <c r="AB18" s="19">
        <v>844659.45688871539</v>
      </c>
      <c r="AC18" s="14">
        <v>854044.62865299906</v>
      </c>
      <c r="AD18" s="14">
        <v>873289.03956474084</v>
      </c>
      <c r="AE18" s="14">
        <v>900053.41619160131</v>
      </c>
      <c r="AF18" s="14">
        <v>925360.09038256132</v>
      </c>
      <c r="AG18" s="14">
        <v>950410.96703308984</v>
      </c>
      <c r="AH18" s="14">
        <v>974878.76268499764</v>
      </c>
      <c r="AI18" s="14">
        <v>998789.87236004369</v>
      </c>
      <c r="AJ18" s="14">
        <v>1022206.2369578045</v>
      </c>
      <c r="AK18" s="14">
        <v>1045219.1860799162</v>
      </c>
      <c r="AL18" s="14">
        <v>1067748.9314789046</v>
      </c>
      <c r="AM18" s="14">
        <v>1089807.6933390037</v>
      </c>
      <c r="AN18" s="14">
        <v>1111425.6127109774</v>
      </c>
      <c r="AO18" s="14">
        <v>1132582.212701445</v>
      </c>
      <c r="AP18" s="14">
        <v>1154052.7955391977</v>
      </c>
      <c r="AQ18" s="14">
        <v>1175839.1751726335</v>
      </c>
      <c r="AR18" s="14">
        <v>1197649.3388845285</v>
      </c>
      <c r="AS18" s="14">
        <v>1219459.5025964249</v>
      </c>
      <c r="AT18" s="14">
        <v>1241269.6663083199</v>
      </c>
      <c r="AU18" s="14">
        <v>1263079.8300202137</v>
      </c>
      <c r="AV18" s="14">
        <v>1284889.9937321087</v>
      </c>
    </row>
    <row r="19" spans="2:48">
      <c r="B19" s="128">
        <v>23</v>
      </c>
      <c r="C19" s="13" t="s">
        <v>62</v>
      </c>
      <c r="D19" s="19">
        <v>1237582.0427490328</v>
      </c>
      <c r="E19" s="14">
        <v>1238396.5779177765</v>
      </c>
      <c r="F19" s="14">
        <v>1255755.3311307039</v>
      </c>
      <c r="G19" s="14">
        <v>1299983.772798667</v>
      </c>
      <c r="H19" s="14">
        <v>1342326.8204427504</v>
      </c>
      <c r="I19" s="14">
        <v>1387000.2048108398</v>
      </c>
      <c r="J19" s="14">
        <v>1432711.449280675</v>
      </c>
      <c r="K19" s="14">
        <v>1479813.5992865621</v>
      </c>
      <c r="L19" s="14">
        <v>1528264.6627699314</v>
      </c>
      <c r="M19" s="14">
        <v>1578123.777325213</v>
      </c>
      <c r="N19" s="14">
        <v>1629426.2756620774</v>
      </c>
      <c r="O19" s="14">
        <v>1682213.0112433883</v>
      </c>
      <c r="P19" s="14">
        <v>1736532.5591347194</v>
      </c>
      <c r="Q19" s="14">
        <v>1792403.115544389</v>
      </c>
      <c r="R19" s="14">
        <v>1849970.744587264</v>
      </c>
      <c r="S19" s="14">
        <v>1908495.929310407</v>
      </c>
      <c r="T19" s="14">
        <v>1967092.7647964112</v>
      </c>
      <c r="U19" s="14">
        <v>2025689.6002826665</v>
      </c>
      <c r="V19" s="14">
        <v>2084286.4357688711</v>
      </c>
      <c r="W19" s="14">
        <v>2142883.2712550857</v>
      </c>
      <c r="X19" s="14">
        <v>2201480.1067412994</v>
      </c>
      <c r="Z19" s="128">
        <v>23</v>
      </c>
      <c r="AA19" s="13" t="s">
        <v>62</v>
      </c>
      <c r="AB19" s="19">
        <v>1250780.246360098</v>
      </c>
      <c r="AC19" s="14">
        <v>1251584.7391334155</v>
      </c>
      <c r="AD19" s="14">
        <v>1269104.7776674847</v>
      </c>
      <c r="AE19" s="14">
        <v>1313768.8203030406</v>
      </c>
      <c r="AF19" s="14">
        <v>1356528.3385230259</v>
      </c>
      <c r="AG19" s="14">
        <v>1401642.0274260086</v>
      </c>
      <c r="AH19" s="14">
        <v>1447804.2119153677</v>
      </c>
      <c r="AI19" s="14">
        <v>1495371.5455845476</v>
      </c>
      <c r="AJ19" s="14">
        <v>1544301.6076931499</v>
      </c>
      <c r="AK19" s="14">
        <v>1594654.1412278602</v>
      </c>
      <c r="AL19" s="14">
        <v>1646464.8408024549</v>
      </c>
      <c r="AM19" s="14">
        <v>1699774.9782574517</v>
      </c>
      <c r="AN19" s="14">
        <v>1754633.6261769447</v>
      </c>
      <c r="AO19" s="14">
        <v>1811059.1669620255</v>
      </c>
      <c r="AP19" s="14">
        <v>1869199.1612482567</v>
      </c>
      <c r="AQ19" s="14">
        <v>1928306.5179572208</v>
      </c>
      <c r="AR19" s="14">
        <v>1987486.2588395283</v>
      </c>
      <c r="AS19" s="14">
        <v>2046665.9997220887</v>
      </c>
      <c r="AT19" s="14">
        <v>2105845.740604599</v>
      </c>
      <c r="AU19" s="14">
        <v>2165025.4814871186</v>
      </c>
      <c r="AV19" s="14">
        <v>2224205.2223696369</v>
      </c>
    </row>
    <row r="20" spans="2:48">
      <c r="B20" s="128">
        <v>26</v>
      </c>
      <c r="C20" s="13" t="s">
        <v>63</v>
      </c>
      <c r="D20" s="19">
        <v>43726.655233423553</v>
      </c>
      <c r="E20" s="14">
        <v>44547.424116815069</v>
      </c>
      <c r="F20" s="14">
        <v>45368.193000206578</v>
      </c>
      <c r="G20" s="14">
        <v>46188.961883598102</v>
      </c>
      <c r="H20" s="14">
        <v>46188.961883598102</v>
      </c>
      <c r="I20" s="14">
        <v>47830.49965038112</v>
      </c>
      <c r="J20" s="14">
        <v>48651.268533772651</v>
      </c>
      <c r="K20" s="14">
        <v>49472.037417164167</v>
      </c>
      <c r="L20" s="14">
        <v>50292.806300555676</v>
      </c>
      <c r="M20" s="14">
        <v>51113.575183947192</v>
      </c>
      <c r="N20" s="14">
        <v>51934.344067338694</v>
      </c>
      <c r="O20" s="14">
        <v>52755.112950730225</v>
      </c>
      <c r="P20" s="14">
        <v>53575.881834121727</v>
      </c>
      <c r="Q20" s="14">
        <v>54396.65071751325</v>
      </c>
      <c r="R20" s="14">
        <v>55217.419600904752</v>
      </c>
      <c r="S20" s="14">
        <v>56858.957367687792</v>
      </c>
      <c r="T20" s="14">
        <v>56858.957367687792</v>
      </c>
      <c r="U20" s="14">
        <v>58500.49513447081</v>
      </c>
      <c r="V20" s="14">
        <v>58500.49513447081</v>
      </c>
      <c r="W20" s="14">
        <v>59321.264017862326</v>
      </c>
      <c r="X20" s="14">
        <v>60142.032901253857</v>
      </c>
      <c r="Z20" s="128">
        <v>26</v>
      </c>
      <c r="AA20" s="13" t="s">
        <v>63</v>
      </c>
      <c r="AB20" s="19">
        <v>45169.634856126533</v>
      </c>
      <c r="AC20" s="14">
        <v>46017.489112669973</v>
      </c>
      <c r="AD20" s="14">
        <v>46865.343369213406</v>
      </c>
      <c r="AE20" s="14">
        <v>47713.197625756831</v>
      </c>
      <c r="AF20" s="14">
        <v>47713.197625756831</v>
      </c>
      <c r="AG20" s="14">
        <v>49408.906138843711</v>
      </c>
      <c r="AH20" s="14">
        <v>50256.760395387144</v>
      </c>
      <c r="AI20" s="14">
        <v>51104.614651930584</v>
      </c>
      <c r="AJ20" s="14">
        <v>51952.468908474002</v>
      </c>
      <c r="AK20" s="14">
        <v>52800.323165017435</v>
      </c>
      <c r="AL20" s="14">
        <v>53648.177421560889</v>
      </c>
      <c r="AM20" s="14">
        <v>54496.031678104308</v>
      </c>
      <c r="AN20" s="14">
        <v>55343.885934647747</v>
      </c>
      <c r="AO20" s="14">
        <v>56191.740191191195</v>
      </c>
      <c r="AP20" s="14">
        <v>57039.594447734635</v>
      </c>
      <c r="AQ20" s="14">
        <v>58735.302960821486</v>
      </c>
      <c r="AR20" s="14">
        <v>58735.302960821486</v>
      </c>
      <c r="AS20" s="14">
        <v>60431.011473908336</v>
      </c>
      <c r="AT20" s="14">
        <v>60431.011473908336</v>
      </c>
      <c r="AU20" s="14">
        <v>61278.865730451798</v>
      </c>
      <c r="AV20" s="14">
        <v>62126.719986995238</v>
      </c>
    </row>
    <row r="21" spans="2:48">
      <c r="B21" s="128">
        <v>28</v>
      </c>
      <c r="C21" s="13" t="s">
        <v>64</v>
      </c>
      <c r="D21" s="19">
        <v>18131.365470447221</v>
      </c>
      <c r="E21" s="14">
        <v>18409.611334261197</v>
      </c>
      <c r="F21" s="14">
        <v>18715.810411117527</v>
      </c>
      <c r="G21" s="14">
        <v>19003.89747063124</v>
      </c>
      <c r="H21" s="14">
        <v>19312.594491298089</v>
      </c>
      <c r="I21" s="14">
        <v>19629.047817638286</v>
      </c>
      <c r="J21" s="14">
        <v>19954.920673012057</v>
      </c>
      <c r="K21" s="14">
        <v>20289.992249578871</v>
      </c>
      <c r="L21" s="14">
        <v>20634.651554063472</v>
      </c>
      <c r="M21" s="14">
        <v>20989.138983495362</v>
      </c>
      <c r="N21" s="14">
        <v>21353.746555393933</v>
      </c>
      <c r="O21" s="14">
        <v>21728.748233975512</v>
      </c>
      <c r="P21" s="14">
        <v>22114.490753585636</v>
      </c>
      <c r="Q21" s="14">
        <v>22511.08687283958</v>
      </c>
      <c r="R21" s="14">
        <v>22919.614457255757</v>
      </c>
      <c r="S21" s="14">
        <v>23334.69297063776</v>
      </c>
      <c r="T21" s="14">
        <v>23750.210944613049</v>
      </c>
      <c r="U21" s="14">
        <v>24165.728918588349</v>
      </c>
      <c r="V21" s="14">
        <v>24581.246892563635</v>
      </c>
      <c r="W21" s="14">
        <v>24996.764866538924</v>
      </c>
      <c r="X21" s="14">
        <v>25412.282840514228</v>
      </c>
      <c r="Z21" s="128">
        <v>28</v>
      </c>
      <c r="AA21" s="13" t="s">
        <v>64</v>
      </c>
      <c r="AB21" s="19">
        <v>18387.924291854055</v>
      </c>
      <c r="AC21" s="14">
        <v>18670.107334641001</v>
      </c>
      <c r="AD21" s="14">
        <v>18980.639128434846</v>
      </c>
      <c r="AE21" s="14">
        <v>19272.802619840673</v>
      </c>
      <c r="AF21" s="14">
        <v>19585.867703349955</v>
      </c>
      <c r="AG21" s="14">
        <v>19906.798844257872</v>
      </c>
      <c r="AH21" s="14">
        <v>20237.282800535177</v>
      </c>
      <c r="AI21" s="14">
        <v>20577.095639910414</v>
      </c>
      <c r="AJ21" s="14">
        <v>20926.631873553473</v>
      </c>
      <c r="AK21" s="14">
        <v>21286.135300111826</v>
      </c>
      <c r="AL21" s="14">
        <v>21655.902069152755</v>
      </c>
      <c r="AM21" s="14">
        <v>22036.210021486266</v>
      </c>
      <c r="AN21" s="14">
        <v>22427.410797748878</v>
      </c>
      <c r="AO21" s="14">
        <v>22829.618752090257</v>
      </c>
      <c r="AP21" s="14">
        <v>23243.927001825927</v>
      </c>
      <c r="AQ21" s="14">
        <v>23664.878876172286</v>
      </c>
      <c r="AR21" s="14">
        <v>24086.276429479331</v>
      </c>
      <c r="AS21" s="14">
        <v>24507.673982786378</v>
      </c>
      <c r="AT21" s="14">
        <v>24929.071536093415</v>
      </c>
      <c r="AU21" s="14">
        <v>25350.469089400456</v>
      </c>
      <c r="AV21" s="14">
        <v>25771.866642707508</v>
      </c>
    </row>
    <row r="22" spans="2:48">
      <c r="B22" s="128">
        <v>29</v>
      </c>
      <c r="C22" s="13" t="s">
        <v>65</v>
      </c>
      <c r="D22" s="19">
        <v>34388.03057842319</v>
      </c>
      <c r="E22" s="14">
        <v>35324.301556889877</v>
      </c>
      <c r="F22" s="14">
        <v>36101.599383567976</v>
      </c>
      <c r="G22" s="14">
        <v>37445.443292126933</v>
      </c>
      <c r="H22" s="14">
        <v>38659.208120508629</v>
      </c>
      <c r="I22" s="14">
        <v>39933.628167775125</v>
      </c>
      <c r="J22" s="14">
        <v>41192.628771713033</v>
      </c>
      <c r="K22" s="14">
        <v>42467.752618627928</v>
      </c>
      <c r="L22" s="14">
        <v>43746.703252265841</v>
      </c>
      <c r="M22" s="14">
        <v>45039.109138958571</v>
      </c>
      <c r="N22" s="14">
        <v>46339.889036145178</v>
      </c>
      <c r="O22" s="14">
        <v>47651.328406512519</v>
      </c>
      <c r="P22" s="14">
        <v>48970.288411246504</v>
      </c>
      <c r="Q22" s="14">
        <v>50301.519297137871</v>
      </c>
      <c r="R22" s="14">
        <v>51654.445183830525</v>
      </c>
      <c r="S22" s="14">
        <v>53020.339033377713</v>
      </c>
      <c r="T22" s="14">
        <v>54387.084510889246</v>
      </c>
      <c r="U22" s="14">
        <v>55753.83080976599</v>
      </c>
      <c r="V22" s="14">
        <v>57120.576774003857</v>
      </c>
      <c r="W22" s="14">
        <v>58487.322874579651</v>
      </c>
      <c r="X22" s="14">
        <v>59854.068919608872</v>
      </c>
      <c r="Z22" s="128">
        <v>29</v>
      </c>
      <c r="AA22" s="13" t="s">
        <v>65</v>
      </c>
      <c r="AB22" s="19">
        <v>35532.808116378903</v>
      </c>
      <c r="AC22" s="14">
        <v>36500.247555718743</v>
      </c>
      <c r="AD22" s="14">
        <v>37303.421627046955</v>
      </c>
      <c r="AE22" s="14">
        <v>38692.002099321835</v>
      </c>
      <c r="AF22" s="14">
        <v>39946.173158840364</v>
      </c>
      <c r="AG22" s="14">
        <v>41263.018649480364</v>
      </c>
      <c r="AH22" s="14">
        <v>42563.93138352337</v>
      </c>
      <c r="AI22" s="14">
        <v>43881.504103302039</v>
      </c>
      <c r="AJ22" s="14">
        <v>45203.031003533761</v>
      </c>
      <c r="AK22" s="14">
        <v>46538.46108219451</v>
      </c>
      <c r="AL22" s="14">
        <v>47882.543942158445</v>
      </c>
      <c r="AM22" s="14">
        <v>49237.64112916532</v>
      </c>
      <c r="AN22" s="14">
        <v>50600.509312456896</v>
      </c>
      <c r="AO22" s="14">
        <v>51976.056874539579</v>
      </c>
      <c r="AP22" s="14">
        <v>53374.021664000247</v>
      </c>
      <c r="AQ22" s="14">
        <v>54785.386119798859</v>
      </c>
      <c r="AR22" s="14">
        <v>56197.630554256757</v>
      </c>
      <c r="AS22" s="14">
        <v>57609.875837423111</v>
      </c>
      <c r="AT22" s="14">
        <v>59022.120774810443</v>
      </c>
      <c r="AU22" s="14">
        <v>60434.3658530744</v>
      </c>
      <c r="AV22" s="14">
        <v>61846.610873942656</v>
      </c>
    </row>
    <row r="23" spans="2:48">
      <c r="B23" s="128">
        <v>31</v>
      </c>
      <c r="C23" s="13" t="s">
        <v>66</v>
      </c>
      <c r="D23" s="19">
        <v>72620.142982369405</v>
      </c>
      <c r="E23" s="14">
        <v>74792.547604746214</v>
      </c>
      <c r="F23" s="14">
        <v>78018.948997539075</v>
      </c>
      <c r="G23" s="14">
        <v>81130.280644536528</v>
      </c>
      <c r="H23" s="14">
        <v>84418.735261963709</v>
      </c>
      <c r="I23" s="14">
        <v>87772.370799828772</v>
      </c>
      <c r="J23" s="14">
        <v>91205.388934159069</v>
      </c>
      <c r="K23" s="14">
        <v>94715.85028430642</v>
      </c>
      <c r="L23" s="14">
        <v>98307.048979696949</v>
      </c>
      <c r="M23" s="14">
        <v>101981.00427898366</v>
      </c>
      <c r="N23" s="14">
        <v>105740.17697800587</v>
      </c>
      <c r="O23" s="14">
        <v>109586.87122833033</v>
      </c>
      <c r="P23" s="14">
        <v>113524.01634041384</v>
      </c>
      <c r="Q23" s="14">
        <v>117552.52448255394</v>
      </c>
      <c r="R23" s="14">
        <v>121681.61422269275</v>
      </c>
      <c r="S23" s="14">
        <v>125866.16245409905</v>
      </c>
      <c r="T23" s="14">
        <v>130054.38762678698</v>
      </c>
      <c r="U23" s="14">
        <v>134242.61279947491</v>
      </c>
      <c r="V23" s="14">
        <v>138430.83797216264</v>
      </c>
      <c r="W23" s="14">
        <v>142619.06314485054</v>
      </c>
      <c r="X23" s="14">
        <v>146807.28831753851</v>
      </c>
      <c r="Z23" s="128">
        <v>31</v>
      </c>
      <c r="AA23" s="13" t="s">
        <v>66</v>
      </c>
      <c r="AB23" s="19">
        <v>75037.667542252486</v>
      </c>
      <c r="AC23" s="14">
        <v>77282.391514508214</v>
      </c>
      <c r="AD23" s="14">
        <v>80616.19980966716</v>
      </c>
      <c r="AE23" s="14">
        <v>83831.107687193144</v>
      </c>
      <c r="AF23" s="14">
        <v>87229.034958834498</v>
      </c>
      <c r="AG23" s="14">
        <v>90694.313023755079</v>
      </c>
      <c r="AH23" s="14">
        <v>94241.61633177723</v>
      </c>
      <c r="AI23" s="14">
        <v>97868.940940271015</v>
      </c>
      <c r="AJ23" s="14">
        <v>101579.69064023106</v>
      </c>
      <c r="AK23" s="14">
        <v>105375.95191143104</v>
      </c>
      <c r="AL23" s="14">
        <v>109260.26746960373</v>
      </c>
      <c r="AM23" s="14">
        <v>113235.01817152147</v>
      </c>
      <c r="AN23" s="14">
        <v>117303.2308443862</v>
      </c>
      <c r="AO23" s="14">
        <v>121465.84802257815</v>
      </c>
      <c r="AP23" s="14">
        <v>125732.3951601662</v>
      </c>
      <c r="AQ23" s="14">
        <v>130056.24700219603</v>
      </c>
      <c r="AR23" s="14">
        <v>134383.8981908827</v>
      </c>
      <c r="AS23" s="14">
        <v>138711.54937956945</v>
      </c>
      <c r="AT23" s="14">
        <v>143039.20056825594</v>
      </c>
      <c r="AU23" s="14">
        <v>147366.85175694263</v>
      </c>
      <c r="AV23" s="14">
        <v>151694.50294562941</v>
      </c>
    </row>
    <row r="24" spans="2:48">
      <c r="B24" s="128">
        <v>32</v>
      </c>
      <c r="C24" s="13" t="s">
        <v>67</v>
      </c>
      <c r="D24" s="19">
        <v>60077.538610890209</v>
      </c>
      <c r="E24" s="14">
        <v>63822.622417423598</v>
      </c>
      <c r="F24" s="14">
        <v>67316.379684719024</v>
      </c>
      <c r="G24" s="14">
        <v>70831.371705298181</v>
      </c>
      <c r="H24" s="14">
        <v>74593.490933395704</v>
      </c>
      <c r="I24" s="14">
        <v>78411.548725275527</v>
      </c>
      <c r="J24" s="14">
        <v>82297.64894624897</v>
      </c>
      <c r="K24" s="14">
        <v>86250.08218140206</v>
      </c>
      <c r="L24" s="14">
        <v>90271.68106732014</v>
      </c>
      <c r="M24" s="14">
        <v>94364.172363799589</v>
      </c>
      <c r="N24" s="14">
        <v>98529.665972447357</v>
      </c>
      <c r="O24" s="14">
        <v>102770.13099923116</v>
      </c>
      <c r="P24" s="14">
        <v>107088.09467366568</v>
      </c>
      <c r="Q24" s="14">
        <v>111484.26889677957</v>
      </c>
      <c r="R24" s="14">
        <v>115966.8235589704</v>
      </c>
      <c r="S24" s="14">
        <v>120495.70881502623</v>
      </c>
      <c r="T24" s="14">
        <v>125027.37622138398</v>
      </c>
      <c r="U24" s="14">
        <v>129559.04362774153</v>
      </c>
      <c r="V24" s="14">
        <v>134090.71103409902</v>
      </c>
      <c r="W24" s="14">
        <v>138622.3784404567</v>
      </c>
      <c r="X24" s="14">
        <v>143154.04584681432</v>
      </c>
      <c r="Z24" s="128">
        <v>32</v>
      </c>
      <c r="AA24" s="13" t="s">
        <v>67</v>
      </c>
      <c r="AB24" s="19">
        <v>62077.519871246761</v>
      </c>
      <c r="AC24" s="14">
        <v>65947.277517699637</v>
      </c>
      <c r="AD24" s="14">
        <v>69557.341964423322</v>
      </c>
      <c r="AE24" s="14">
        <v>73189.348069367552</v>
      </c>
      <c r="AF24" s="14">
        <v>77076.708246568436</v>
      </c>
      <c r="AG24" s="14">
        <v>81021.869182339957</v>
      </c>
      <c r="AH24" s="14">
        <v>85037.33767966961</v>
      </c>
      <c r="AI24" s="14">
        <v>89121.347417220924</v>
      </c>
      <c r="AJ24" s="14">
        <v>93276.82533005123</v>
      </c>
      <c r="AK24" s="14">
        <v>97505.555661790509</v>
      </c>
      <c r="AL24" s="14">
        <v>101809.71855267014</v>
      </c>
      <c r="AM24" s="14">
        <v>106191.34866019557</v>
      </c>
      <c r="AN24" s="14">
        <v>110653.057345352</v>
      </c>
      <c r="AO24" s="14">
        <v>115195.58020835338</v>
      </c>
      <c r="AP24" s="14">
        <v>119827.3591152485</v>
      </c>
      <c r="AQ24" s="14">
        <v>124507.01096147845</v>
      </c>
      <c r="AR24" s="14">
        <v>129189.53757579386</v>
      </c>
      <c r="AS24" s="14">
        <v>133872.06419010903</v>
      </c>
      <c r="AT24" s="14">
        <v>138554.59080442417</v>
      </c>
      <c r="AU24" s="14">
        <v>143237.11741873951</v>
      </c>
      <c r="AV24" s="14">
        <v>147919.64403305473</v>
      </c>
    </row>
    <row r="25" spans="2:48">
      <c r="B25" s="128">
        <v>33</v>
      </c>
      <c r="C25" s="13" t="s">
        <v>68</v>
      </c>
      <c r="D25" s="19">
        <v>182791.81186939057</v>
      </c>
      <c r="E25" s="14">
        <v>196454.54586245335</v>
      </c>
      <c r="F25" s="14">
        <v>210859.91606627518</v>
      </c>
      <c r="G25" s="14">
        <v>225639.43135162862</v>
      </c>
      <c r="H25" s="14">
        <v>240786.53262618533</v>
      </c>
      <c r="I25" s="14">
        <v>256294.91434265266</v>
      </c>
      <c r="J25" s="14">
        <v>272158.62545920647</v>
      </c>
      <c r="K25" s="14">
        <v>288372.03674406884</v>
      </c>
      <c r="L25" s="14">
        <v>304929.81207659363</v>
      </c>
      <c r="M25" s="14">
        <v>321826.88324908022</v>
      </c>
      <c r="N25" s="14">
        <v>339058.42773497559</v>
      </c>
      <c r="O25" s="14">
        <v>356619.84898590861</v>
      </c>
      <c r="P25" s="14">
        <v>374506.75889678858</v>
      </c>
      <c r="Q25" s="14">
        <v>392714.96213947737</v>
      </c>
      <c r="R25" s="14">
        <v>411240.44211485068</v>
      </c>
      <c r="S25" s="14">
        <v>430079.3483130142</v>
      </c>
      <c r="T25" s="14">
        <v>449227.98490404751</v>
      </c>
      <c r="U25" s="14">
        <v>468682.80040840857</v>
      </c>
      <c r="V25" s="14">
        <v>488440.37831824319</v>
      </c>
      <c r="W25" s="14">
        <v>508497.42855921556</v>
      </c>
      <c r="X25" s="14">
        <v>528850.7796978089</v>
      </c>
      <c r="Z25" s="128">
        <v>33</v>
      </c>
      <c r="AA25" s="13" t="s">
        <v>68</v>
      </c>
      <c r="AB25" s="19">
        <v>188876.95128652256</v>
      </c>
      <c r="AC25" s="14">
        <v>202994.51769421445</v>
      </c>
      <c r="AD25" s="14">
        <v>217879.44267212148</v>
      </c>
      <c r="AE25" s="14">
        <v>233150.9680213244</v>
      </c>
      <c r="AF25" s="14">
        <v>248802.31629731104</v>
      </c>
      <c r="AG25" s="14">
        <v>264826.97204111953</v>
      </c>
      <c r="AH25" s="14">
        <v>281218.7861007434</v>
      </c>
      <c r="AI25" s="14">
        <v>297971.94184727897</v>
      </c>
      <c r="AJ25" s="14">
        <v>315080.92552062345</v>
      </c>
      <c r="AK25" s="14">
        <v>332540.50019244215</v>
      </c>
      <c r="AL25" s="14">
        <v>350345.68279427307</v>
      </c>
      <c r="AM25" s="14">
        <v>368491.72375864955</v>
      </c>
      <c r="AN25" s="14">
        <v>386974.08890046267</v>
      </c>
      <c r="AO25" s="14">
        <v>405788.44322910078</v>
      </c>
      <c r="AP25" s="14">
        <v>424930.63643285411</v>
      </c>
      <c r="AQ25" s="14">
        <v>444396.68981835456</v>
      </c>
      <c r="AR25" s="14">
        <v>464182.78452150326</v>
      </c>
      <c r="AS25" s="14">
        <v>484285.25083400455</v>
      </c>
      <c r="AT25" s="14">
        <v>504700.55851245741</v>
      </c>
      <c r="AU25" s="14">
        <v>525425.3079559519</v>
      </c>
      <c r="AV25" s="14">
        <v>546456.22215394909</v>
      </c>
    </row>
    <row r="26" spans="2:48">
      <c r="B26" s="128">
        <v>34</v>
      </c>
      <c r="C26" s="13" t="s">
        <v>69</v>
      </c>
      <c r="D26" s="19">
        <v>37987.000697560703</v>
      </c>
      <c r="E26" s="14">
        <v>40374.251754551486</v>
      </c>
      <c r="F26" s="14">
        <v>43130.127565073199</v>
      </c>
      <c r="G26" s="14">
        <v>46118.190119082057</v>
      </c>
      <c r="H26" s="14">
        <v>49039.309450989575</v>
      </c>
      <c r="I26" s="14">
        <v>51924.84268083037</v>
      </c>
      <c r="J26" s="14">
        <v>54754.957928480268</v>
      </c>
      <c r="K26" s="14">
        <v>57543.958861975661</v>
      </c>
      <c r="L26" s="14">
        <v>60289.909764960699</v>
      </c>
      <c r="M26" s="14">
        <v>62997.925146608941</v>
      </c>
      <c r="N26" s="14">
        <v>65645.361079164708</v>
      </c>
      <c r="O26" s="14">
        <v>68237.269509366801</v>
      </c>
      <c r="P26" s="14">
        <v>70816.348989970298</v>
      </c>
      <c r="Q26" s="14">
        <v>73331.196758093996</v>
      </c>
      <c r="R26" s="14">
        <v>75840.97188680245</v>
      </c>
      <c r="S26" s="14">
        <v>78362.395938645772</v>
      </c>
      <c r="T26" s="14">
        <v>80884.688063790323</v>
      </c>
      <c r="U26" s="14">
        <v>83406.980188934918</v>
      </c>
      <c r="V26" s="14">
        <v>85929.272314079761</v>
      </c>
      <c r="W26" s="14">
        <v>88451.564439224152</v>
      </c>
      <c r="X26" s="14">
        <v>90973.856564368878</v>
      </c>
      <c r="Z26" s="128">
        <v>34</v>
      </c>
      <c r="AA26" s="13" t="s">
        <v>69</v>
      </c>
      <c r="AB26" s="19">
        <v>39251.587950782508</v>
      </c>
      <c r="AC26" s="14">
        <v>41718.310595460513</v>
      </c>
      <c r="AD26" s="14">
        <v>44565.929511714487</v>
      </c>
      <c r="AE26" s="14">
        <v>47653.464668146284</v>
      </c>
      <c r="AF26" s="14">
        <v>50671.828062613007</v>
      </c>
      <c r="AG26" s="14">
        <v>53653.420693675223</v>
      </c>
      <c r="AH26" s="14">
        <v>56577.750477919391</v>
      </c>
      <c r="AI26" s="14">
        <v>59459.597252490828</v>
      </c>
      <c r="AJ26" s="14">
        <v>62296.960861036256</v>
      </c>
      <c r="AK26" s="14">
        <v>65095.126074739557</v>
      </c>
      <c r="AL26" s="14">
        <v>67830.695149490115</v>
      </c>
      <c r="AM26" s="14">
        <v>70508.888211333615</v>
      </c>
      <c r="AN26" s="14">
        <v>73173.825247846427</v>
      </c>
      <c r="AO26" s="14">
        <v>75772.392298170947</v>
      </c>
      <c r="AP26" s="14">
        <v>78365.717840914091</v>
      </c>
      <c r="AQ26" s="14">
        <v>80971.080099443294</v>
      </c>
      <c r="AR26" s="14">
        <v>83577.339329433904</v>
      </c>
      <c r="AS26" s="14">
        <v>86183.598559424572</v>
      </c>
      <c r="AT26" s="14">
        <v>88789.857789415488</v>
      </c>
      <c r="AU26" s="14">
        <v>91396.117019405967</v>
      </c>
      <c r="AV26" s="14">
        <v>94002.376249396722</v>
      </c>
    </row>
    <row r="27" spans="2:48">
      <c r="B27" s="128">
        <v>35</v>
      </c>
      <c r="C27" s="3" t="s">
        <v>70</v>
      </c>
      <c r="D27" s="19">
        <v>19911.574716863139</v>
      </c>
      <c r="E27" s="14">
        <v>20555.812696189318</v>
      </c>
      <c r="F27" s="14">
        <v>21234.457750452879</v>
      </c>
      <c r="G27" s="14">
        <v>21918.467844583767</v>
      </c>
      <c r="H27" s="14">
        <v>22603.314500754012</v>
      </c>
      <c r="I27" s="14">
        <v>23288.291600697859</v>
      </c>
      <c r="J27" s="14">
        <v>23973.289040529544</v>
      </c>
      <c r="K27" s="14">
        <v>24658.289651927247</v>
      </c>
      <c r="L27" s="14">
        <v>25343.290757862123</v>
      </c>
      <c r="M27" s="14">
        <v>26028.291940909407</v>
      </c>
      <c r="N27" s="14">
        <v>26713.293135980693</v>
      </c>
      <c r="O27" s="14">
        <v>27398.294332926856</v>
      </c>
      <c r="P27" s="14">
        <v>28083.295530165364</v>
      </c>
      <c r="Q27" s="14">
        <v>28768.296727449473</v>
      </c>
      <c r="R27" s="14">
        <v>29453.297924740673</v>
      </c>
      <c r="S27" s="14">
        <v>30138.299122032993</v>
      </c>
      <c r="T27" s="14">
        <v>30823.300319325481</v>
      </c>
      <c r="U27" s="14">
        <v>31508.301516618008</v>
      </c>
      <c r="V27" s="14">
        <v>32193.302713910532</v>
      </c>
      <c r="W27" s="14">
        <v>32878.303911203053</v>
      </c>
      <c r="X27" s="14">
        <v>33563.30510849558</v>
      </c>
      <c r="Z27" s="128">
        <v>35</v>
      </c>
      <c r="AA27" s="3" t="s">
        <v>70</v>
      </c>
      <c r="AB27" s="19">
        <v>20104.716991616711</v>
      </c>
      <c r="AC27" s="14">
        <v>20755.204079342358</v>
      </c>
      <c r="AD27" s="14">
        <v>21440.431990632271</v>
      </c>
      <c r="AE27" s="14">
        <v>22131.07698267623</v>
      </c>
      <c r="AF27" s="14">
        <v>22822.566651411329</v>
      </c>
      <c r="AG27" s="14">
        <v>23514.188029224624</v>
      </c>
      <c r="AH27" s="14">
        <v>24205.829944222678</v>
      </c>
      <c r="AI27" s="14">
        <v>24897.475061550944</v>
      </c>
      <c r="AJ27" s="14">
        <v>25589.120678213385</v>
      </c>
      <c r="AK27" s="14">
        <v>26280.766372736227</v>
      </c>
      <c r="AL27" s="14">
        <v>26972.412079399703</v>
      </c>
      <c r="AM27" s="14">
        <v>27664.057787956248</v>
      </c>
      <c r="AN27" s="14">
        <v>28355.703496807968</v>
      </c>
      <c r="AO27" s="14">
        <v>29047.34920570573</v>
      </c>
      <c r="AP27" s="14">
        <v>29738.994914610656</v>
      </c>
      <c r="AQ27" s="14">
        <v>30430.640623516705</v>
      </c>
      <c r="AR27" s="14">
        <v>31122.286332422944</v>
      </c>
      <c r="AS27" s="14">
        <v>31813.932041329197</v>
      </c>
      <c r="AT27" s="14">
        <v>32505.577750235465</v>
      </c>
      <c r="AU27" s="14">
        <v>33197.223459141729</v>
      </c>
      <c r="AV27" s="14">
        <v>33888.869168047997</v>
      </c>
    </row>
    <row r="28" spans="2:48">
      <c r="B28" s="128">
        <v>36</v>
      </c>
      <c r="C28" s="13" t="s">
        <v>71</v>
      </c>
      <c r="D28" s="19">
        <v>27302.954927996572</v>
      </c>
      <c r="E28" s="14">
        <v>28398.34181902901</v>
      </c>
      <c r="F28" s="14">
        <v>29586.646922575273</v>
      </c>
      <c r="G28" s="14">
        <v>30774.892078930723</v>
      </c>
      <c r="H28" s="14">
        <v>31963.137234672089</v>
      </c>
      <c r="I28" s="14">
        <v>33151.382390413433</v>
      </c>
      <c r="J28" s="14">
        <v>34339.627546154792</v>
      </c>
      <c r="K28" s="14">
        <v>35527.872701896136</v>
      </c>
      <c r="L28" s="14">
        <v>36716.117857637488</v>
      </c>
      <c r="M28" s="14">
        <v>37904.363013378839</v>
      </c>
      <c r="N28" s="14">
        <v>39092.608169120198</v>
      </c>
      <c r="O28" s="14">
        <v>40280.853324861542</v>
      </c>
      <c r="P28" s="14">
        <v>41469.098480602901</v>
      </c>
      <c r="Q28" s="14">
        <v>42657.343636344252</v>
      </c>
      <c r="R28" s="14">
        <v>43845.588792085611</v>
      </c>
      <c r="S28" s="14">
        <v>45033.833947826955</v>
      </c>
      <c r="T28" s="14">
        <v>46222.0791035683</v>
      </c>
      <c r="U28" s="14">
        <v>47410.324259309651</v>
      </c>
      <c r="V28" s="14">
        <v>48598.56941505101</v>
      </c>
      <c r="W28" s="14">
        <v>49786.814570792361</v>
      </c>
      <c r="X28" s="14">
        <v>50975.059726533698</v>
      </c>
      <c r="Z28" s="128">
        <v>36</v>
      </c>
      <c r="AA28" s="13" t="s">
        <v>71</v>
      </c>
      <c r="AB28" s="19">
        <v>27567.793590798137</v>
      </c>
      <c r="AC28" s="14">
        <v>28673.805734673595</v>
      </c>
      <c r="AD28" s="14">
        <v>29873.637397724251</v>
      </c>
      <c r="AE28" s="14">
        <v>31073.408532096353</v>
      </c>
      <c r="AF28" s="14">
        <v>32273.179665848405</v>
      </c>
      <c r="AG28" s="14">
        <v>33472.950799600447</v>
      </c>
      <c r="AH28" s="14">
        <v>34672.721933352492</v>
      </c>
      <c r="AI28" s="14">
        <v>35872.493067104529</v>
      </c>
      <c r="AJ28" s="14">
        <v>37072.264200856574</v>
      </c>
      <c r="AK28" s="14">
        <v>38272.035334608619</v>
      </c>
      <c r="AL28" s="14">
        <v>39471.806468360657</v>
      </c>
      <c r="AM28" s="14">
        <v>40671.577602112702</v>
      </c>
      <c r="AN28" s="14">
        <v>41871.348735864754</v>
      </c>
      <c r="AO28" s="14">
        <v>43071.119869616792</v>
      </c>
      <c r="AP28" s="14">
        <v>44270.891003368837</v>
      </c>
      <c r="AQ28" s="14">
        <v>45470.662137120875</v>
      </c>
      <c r="AR28" s="14">
        <v>46670.433270872913</v>
      </c>
      <c r="AS28" s="14">
        <v>47870.204404624943</v>
      </c>
      <c r="AT28" s="14">
        <v>49069.975538377003</v>
      </c>
      <c r="AU28" s="14">
        <v>50269.746672129055</v>
      </c>
      <c r="AV28" s="14">
        <v>51469.517805881078</v>
      </c>
    </row>
    <row r="29" spans="2:48">
      <c r="B29" s="128">
        <v>39</v>
      </c>
      <c r="C29" s="13" t="s">
        <v>72</v>
      </c>
      <c r="D29" s="19">
        <v>73619.950240241436</v>
      </c>
      <c r="E29" s="14">
        <v>72637.564373998786</v>
      </c>
      <c r="F29" s="14">
        <v>73713.191886309214</v>
      </c>
      <c r="G29" s="14">
        <v>76376.025088155977</v>
      </c>
      <c r="H29" s="14">
        <v>78975.330178758566</v>
      </c>
      <c r="I29" s="14">
        <v>81719.545026887601</v>
      </c>
      <c r="J29" s="14">
        <v>84529.724654251433</v>
      </c>
      <c r="K29" s="14">
        <v>87424.560738360524</v>
      </c>
      <c r="L29" s="14">
        <v>90401.232213526542</v>
      </c>
      <c r="M29" s="14">
        <v>93463.144781423704</v>
      </c>
      <c r="N29" s="14">
        <v>96612.407034576085</v>
      </c>
      <c r="O29" s="14">
        <v>99851.475712607338</v>
      </c>
      <c r="P29" s="14">
        <v>103183.29880569417</v>
      </c>
      <c r="Q29" s="14">
        <v>106608.93103526939</v>
      </c>
      <c r="R29" s="14">
        <v>110137.39003003245</v>
      </c>
      <c r="S29" s="14">
        <v>113722.5313300429</v>
      </c>
      <c r="T29" s="14">
        <v>117311.67833113784</v>
      </c>
      <c r="U29" s="14">
        <v>120900.82533433904</v>
      </c>
      <c r="V29" s="14">
        <v>124489.9723381345</v>
      </c>
      <c r="W29" s="14">
        <v>128079.11934209759</v>
      </c>
      <c r="X29" s="14">
        <v>131668.26634610799</v>
      </c>
      <c r="Z29" s="128">
        <v>39</v>
      </c>
      <c r="AA29" s="13" t="s">
        <v>72</v>
      </c>
      <c r="AB29" s="19">
        <v>74334.06375757177</v>
      </c>
      <c r="AC29" s="14">
        <v>73342.148748426567</v>
      </c>
      <c r="AD29" s="14">
        <v>74428.209847606428</v>
      </c>
      <c r="AE29" s="14">
        <v>77116.872531511093</v>
      </c>
      <c r="AF29" s="14">
        <v>79741.390881492523</v>
      </c>
      <c r="AG29" s="14">
        <v>82512.224613648403</v>
      </c>
      <c r="AH29" s="14">
        <v>85349.662983397677</v>
      </c>
      <c r="AI29" s="14">
        <v>88272.578977522644</v>
      </c>
      <c r="AJ29" s="14">
        <v>91278.124165997753</v>
      </c>
      <c r="AK29" s="14">
        <v>94369.737285803509</v>
      </c>
      <c r="AL29" s="14">
        <v>97549.547382811506</v>
      </c>
      <c r="AM29" s="14">
        <v>100820.03502701964</v>
      </c>
      <c r="AN29" s="14">
        <v>104184.17680410942</v>
      </c>
      <c r="AO29" s="14">
        <v>107643.03766631149</v>
      </c>
      <c r="AP29" s="14">
        <v>111205.72271332376</v>
      </c>
      <c r="AQ29" s="14">
        <v>114825.63988394434</v>
      </c>
      <c r="AR29" s="14">
        <v>118449.60161094986</v>
      </c>
      <c r="AS29" s="14">
        <v>122073.56334008214</v>
      </c>
      <c r="AT29" s="14">
        <v>125697.52506981439</v>
      </c>
      <c r="AU29" s="14">
        <v>129321.48679971595</v>
      </c>
      <c r="AV29" s="14">
        <v>132945.44852966527</v>
      </c>
    </row>
    <row r="30" spans="2:48">
      <c r="B30" s="128">
        <v>40</v>
      </c>
      <c r="C30" s="13" t="s">
        <v>73</v>
      </c>
      <c r="D30" s="19">
        <v>96869.701739584882</v>
      </c>
      <c r="E30" s="14">
        <v>103720.62927641324</v>
      </c>
      <c r="F30" s="14">
        <v>110534.67100176745</v>
      </c>
      <c r="G30" s="14">
        <v>117120.02803957781</v>
      </c>
      <c r="H30" s="14">
        <v>123481.9418085081</v>
      </c>
      <c r="I30" s="14">
        <v>129632.74814184035</v>
      </c>
      <c r="J30" s="14">
        <v>135560.69027360689</v>
      </c>
      <c r="K30" s="14">
        <v>141279.14147000518</v>
      </c>
      <c r="L30" s="14">
        <v>146784.2767052241</v>
      </c>
      <c r="M30" s="14">
        <v>152106.98818343412</v>
      </c>
      <c r="N30" s="14">
        <v>157230.77025596649</v>
      </c>
      <c r="O30" s="14">
        <v>162125.91207029301</v>
      </c>
      <c r="P30" s="14">
        <v>166797.8398911375</v>
      </c>
      <c r="Q30" s="14">
        <v>171266.70067716879</v>
      </c>
      <c r="R30" s="14">
        <v>175685.50753287101</v>
      </c>
      <c r="S30" s="14">
        <v>180103.82420459189</v>
      </c>
      <c r="T30" s="14">
        <v>184522.14087631257</v>
      </c>
      <c r="U30" s="14">
        <v>188940.45754803342</v>
      </c>
      <c r="V30" s="14">
        <v>193358.77421975409</v>
      </c>
      <c r="W30" s="14">
        <v>197777.09089147483</v>
      </c>
      <c r="X30" s="14">
        <v>202195.40756319553</v>
      </c>
      <c r="Z30" s="128">
        <v>40</v>
      </c>
      <c r="AA30" s="13" t="s">
        <v>73</v>
      </c>
      <c r="AB30" s="19">
        <v>97809.337846458875</v>
      </c>
      <c r="AC30" s="14">
        <v>104726.71938039444</v>
      </c>
      <c r="AD30" s="14">
        <v>111606.8573104846</v>
      </c>
      <c r="AE30" s="14">
        <v>118256.0923115617</v>
      </c>
      <c r="AF30" s="14">
        <v>124679.71664405063</v>
      </c>
      <c r="AG30" s="14">
        <v>130890.18579881619</v>
      </c>
      <c r="AH30" s="14">
        <v>136875.62896926087</v>
      </c>
      <c r="AI30" s="14">
        <v>142649.54914226424</v>
      </c>
      <c r="AJ30" s="14">
        <v>148208.0841892648</v>
      </c>
      <c r="AK30" s="14">
        <v>153582.42596881342</v>
      </c>
      <c r="AL30" s="14">
        <v>158755.90872744936</v>
      </c>
      <c r="AM30" s="14">
        <v>163698.53341737489</v>
      </c>
      <c r="AN30" s="14">
        <v>168415.77893808158</v>
      </c>
      <c r="AO30" s="14">
        <v>172927.98767373731</v>
      </c>
      <c r="AP30" s="14">
        <v>177389.65695593983</v>
      </c>
      <c r="AQ30" s="14">
        <v>181850.83129937641</v>
      </c>
      <c r="AR30" s="14">
        <v>186312.00564281279</v>
      </c>
      <c r="AS30" s="14">
        <v>190773.17998624936</v>
      </c>
      <c r="AT30" s="14">
        <v>195234.35432968568</v>
      </c>
      <c r="AU30" s="14">
        <v>199695.52867312208</v>
      </c>
      <c r="AV30" s="14">
        <v>204156.70301655852</v>
      </c>
    </row>
    <row r="31" spans="2:48">
      <c r="B31" s="128">
        <v>45</v>
      </c>
      <c r="C31" s="13" t="s">
        <v>74</v>
      </c>
      <c r="D31" s="19">
        <v>0</v>
      </c>
      <c r="E31" s="14">
        <v>0</v>
      </c>
      <c r="F31" s="14">
        <v>0</v>
      </c>
      <c r="G31" s="14">
        <v>0</v>
      </c>
      <c r="H31" s="14">
        <v>0</v>
      </c>
      <c r="I31" s="14">
        <v>0</v>
      </c>
      <c r="J31" s="14">
        <v>0</v>
      </c>
      <c r="K31" s="14">
        <v>0</v>
      </c>
      <c r="L31" s="14">
        <v>0</v>
      </c>
      <c r="M31" s="14">
        <v>0</v>
      </c>
      <c r="N31" s="14">
        <v>0</v>
      </c>
      <c r="O31" s="14">
        <v>0</v>
      </c>
      <c r="P31" s="14">
        <v>0</v>
      </c>
      <c r="Q31" s="14">
        <v>0</v>
      </c>
      <c r="R31" s="14">
        <v>0</v>
      </c>
      <c r="S31" s="14">
        <v>0</v>
      </c>
      <c r="T31" s="14">
        <v>0</v>
      </c>
      <c r="U31" s="14">
        <v>0</v>
      </c>
      <c r="V31" s="14">
        <v>0</v>
      </c>
      <c r="W31" s="14">
        <v>0</v>
      </c>
      <c r="X31" s="14">
        <v>0</v>
      </c>
      <c r="Z31" s="128">
        <v>45</v>
      </c>
      <c r="AA31" s="13" t="s">
        <v>74</v>
      </c>
      <c r="AB31" s="19">
        <v>0</v>
      </c>
      <c r="AC31" s="14">
        <v>0</v>
      </c>
      <c r="AD31" s="14">
        <v>0</v>
      </c>
      <c r="AE31" s="14">
        <v>0</v>
      </c>
      <c r="AF31" s="14">
        <v>0</v>
      </c>
      <c r="AG31" s="14">
        <v>0</v>
      </c>
      <c r="AH31" s="14">
        <v>0</v>
      </c>
      <c r="AI31" s="14">
        <v>0</v>
      </c>
      <c r="AJ31" s="14">
        <v>0</v>
      </c>
      <c r="AK31" s="14">
        <v>0</v>
      </c>
      <c r="AL31" s="14">
        <v>0</v>
      </c>
      <c r="AM31" s="14">
        <v>0</v>
      </c>
      <c r="AN31" s="14">
        <v>0</v>
      </c>
      <c r="AO31" s="14">
        <v>0</v>
      </c>
      <c r="AP31" s="14">
        <v>0</v>
      </c>
      <c r="AQ31" s="14">
        <v>0</v>
      </c>
      <c r="AR31" s="14">
        <v>0</v>
      </c>
      <c r="AS31" s="14">
        <v>0</v>
      </c>
      <c r="AT31" s="14">
        <v>0</v>
      </c>
      <c r="AU31" s="14">
        <v>0</v>
      </c>
      <c r="AV31" s="14">
        <v>0</v>
      </c>
    </row>
    <row r="32" spans="2:48" ht="13.5" thickBot="1">
      <c r="B32" s="128">
        <v>46</v>
      </c>
      <c r="C32" s="21" t="s">
        <v>89</v>
      </c>
      <c r="D32" s="19">
        <v>0</v>
      </c>
      <c r="E32" s="14">
        <v>0</v>
      </c>
      <c r="F32" s="14">
        <v>0</v>
      </c>
      <c r="G32" s="14">
        <v>0</v>
      </c>
      <c r="H32" s="14">
        <v>0</v>
      </c>
      <c r="I32" s="14">
        <v>0</v>
      </c>
      <c r="J32" s="14">
        <v>0</v>
      </c>
      <c r="K32" s="14">
        <v>0</v>
      </c>
      <c r="L32" s="14">
        <v>0</v>
      </c>
      <c r="M32" s="14">
        <v>0</v>
      </c>
      <c r="N32" s="14">
        <v>0</v>
      </c>
      <c r="O32" s="14">
        <v>0</v>
      </c>
      <c r="P32" s="14">
        <v>0</v>
      </c>
      <c r="Q32" s="14">
        <v>0</v>
      </c>
      <c r="R32" s="14">
        <v>0</v>
      </c>
      <c r="S32" s="14">
        <v>0</v>
      </c>
      <c r="T32" s="14">
        <v>0</v>
      </c>
      <c r="U32" s="14">
        <v>0</v>
      </c>
      <c r="V32" s="14">
        <v>0</v>
      </c>
      <c r="W32" s="14">
        <v>0</v>
      </c>
      <c r="X32" s="14">
        <v>0</v>
      </c>
      <c r="Z32" s="128">
        <v>46</v>
      </c>
      <c r="AA32" s="21" t="s">
        <v>89</v>
      </c>
      <c r="AB32" s="19">
        <v>0</v>
      </c>
      <c r="AC32" s="14">
        <v>0</v>
      </c>
      <c r="AD32" s="14">
        <v>0</v>
      </c>
      <c r="AE32" s="14">
        <v>0</v>
      </c>
      <c r="AF32" s="14">
        <v>0</v>
      </c>
      <c r="AG32" s="14">
        <v>0</v>
      </c>
      <c r="AH32" s="14">
        <v>0</v>
      </c>
      <c r="AI32" s="14">
        <v>0</v>
      </c>
      <c r="AJ32" s="14">
        <v>0</v>
      </c>
      <c r="AK32" s="14">
        <v>0</v>
      </c>
      <c r="AL32" s="14">
        <v>0</v>
      </c>
      <c r="AM32" s="14">
        <v>0</v>
      </c>
      <c r="AN32" s="14">
        <v>0</v>
      </c>
      <c r="AO32" s="14">
        <v>0</v>
      </c>
      <c r="AP32" s="14">
        <v>0</v>
      </c>
      <c r="AQ32" s="14">
        <v>0</v>
      </c>
      <c r="AR32" s="14">
        <v>0</v>
      </c>
      <c r="AS32" s="14">
        <v>0</v>
      </c>
      <c r="AT32" s="14">
        <v>0</v>
      </c>
      <c r="AU32" s="14">
        <v>0</v>
      </c>
      <c r="AV32" s="14">
        <v>0</v>
      </c>
    </row>
    <row r="33" spans="2:48" ht="13.5" thickBot="1">
      <c r="B33" s="22"/>
      <c r="C33" s="23" t="s">
        <v>75</v>
      </c>
      <c r="D33" s="24">
        <f t="shared" ref="D33:X33" si="2">+SUM(D9:D32)</f>
        <v>19631929.940003965</v>
      </c>
      <c r="E33" s="24">
        <f t="shared" si="2"/>
        <v>19603510.756382011</v>
      </c>
      <c r="F33" s="24">
        <f t="shared" si="2"/>
        <v>19839012.532541573</v>
      </c>
      <c r="G33" s="24">
        <f t="shared" si="2"/>
        <v>20384094.535001535</v>
      </c>
      <c r="H33" s="24">
        <f t="shared" si="2"/>
        <v>20914741.14381101</v>
      </c>
      <c r="I33" s="24">
        <f t="shared" si="2"/>
        <v>21472834.01468749</v>
      </c>
      <c r="J33" s="24">
        <f t="shared" si="2"/>
        <v>22042166.755200963</v>
      </c>
      <c r="K33" s="24">
        <f t="shared" si="2"/>
        <v>22627313.874341406</v>
      </c>
      <c r="L33" s="24">
        <f t="shared" si="2"/>
        <v>23227987.908240899</v>
      </c>
      <c r="M33" s="24">
        <f t="shared" si="2"/>
        <v>23845080.716833606</v>
      </c>
      <c r="N33" s="24">
        <f t="shared" si="2"/>
        <v>24478802.956971169</v>
      </c>
      <c r="O33" s="24">
        <f t="shared" si="2"/>
        <v>25129661.603949632</v>
      </c>
      <c r="P33" s="24">
        <f t="shared" si="2"/>
        <v>25798302.767057672</v>
      </c>
      <c r="Q33" s="24">
        <f t="shared" si="2"/>
        <v>26484923.653327897</v>
      </c>
      <c r="R33" s="24">
        <f t="shared" si="2"/>
        <v>27192384.62626211</v>
      </c>
      <c r="S33" s="24">
        <f t="shared" si="2"/>
        <v>27912713.151098415</v>
      </c>
      <c r="T33" s="24">
        <f t="shared" si="2"/>
        <v>28632621.521197341</v>
      </c>
      <c r="U33" s="24">
        <f t="shared" si="2"/>
        <v>29354530.865997326</v>
      </c>
      <c r="V33" s="24">
        <f t="shared" si="2"/>
        <v>30075159.134698074</v>
      </c>
      <c r="W33" s="24">
        <f t="shared" si="2"/>
        <v>30796969.256337963</v>
      </c>
      <c r="X33" s="24">
        <f t="shared" si="2"/>
        <v>31519140.769657329</v>
      </c>
      <c r="Z33" s="22"/>
      <c r="AA33" s="23" t="s">
        <v>75</v>
      </c>
      <c r="AB33" s="24">
        <f t="shared" ref="AB33" si="3">+SUM(AB9:AB32)</f>
        <v>20178047.599658713</v>
      </c>
      <c r="AC33" s="24">
        <f t="shared" ref="AC33" si="4">+SUM(AC9:AC32)</f>
        <v>20147524.250048198</v>
      </c>
      <c r="AD33" s="24">
        <f t="shared" ref="AD33" si="5">+SUM(AD9:AD32)</f>
        <v>20388555.92215547</v>
      </c>
      <c r="AE33" s="24">
        <f t="shared" ref="AE33" si="6">+SUM(AE9:AE32)</f>
        <v>20948257.587757308</v>
      </c>
      <c r="AF33" s="24">
        <f t="shared" ref="AF33" si="7">+SUM(AF9:AF32)</f>
        <v>21493087.49412493</v>
      </c>
      <c r="AG33" s="24">
        <f t="shared" ref="AG33" si="8">+SUM(AG9:AG32)</f>
        <v>22066156.879808392</v>
      </c>
      <c r="AH33" s="24">
        <f t="shared" ref="AH33" si="9">+SUM(AH9:AH32)</f>
        <v>22650777.216651946</v>
      </c>
      <c r="AI33" s="24">
        <f t="shared" ref="AI33" si="10">+SUM(AI9:AI32)</f>
        <v>23251658.118298203</v>
      </c>
      <c r="AJ33" s="24">
        <f t="shared" ref="AJ33" si="11">+SUM(AJ9:AJ32)</f>
        <v>23868503.230945643</v>
      </c>
      <c r="AK33" s="24">
        <f t="shared" ref="AK33" si="12">+SUM(AK9:AK32)</f>
        <v>24502229.055589516</v>
      </c>
      <c r="AL33" s="24">
        <f t="shared" ref="AL33" si="13">+SUM(AL9:AL32)</f>
        <v>25153051.8498483</v>
      </c>
      <c r="AM33" s="24">
        <f t="shared" ref="AM33" si="14">+SUM(AM9:AM32)</f>
        <v>25821493.071296919</v>
      </c>
      <c r="AN33" s="24">
        <f t="shared" ref="AN33" si="15">+SUM(AN9:AN32)</f>
        <v>26508216.917183816</v>
      </c>
      <c r="AO33" s="24">
        <f t="shared" ref="AO33" si="16">+SUM(AO9:AO32)</f>
        <v>27213425.333229564</v>
      </c>
      <c r="AP33" s="24">
        <f t="shared" ref="AP33" si="17">+SUM(AP9:AP32)</f>
        <v>27940060.19760621</v>
      </c>
      <c r="AQ33" s="24">
        <f t="shared" ref="AQ33" si="18">+SUM(AQ9:AQ32)</f>
        <v>28679929.66114964</v>
      </c>
      <c r="AR33" s="24">
        <f t="shared" ref="AR33" si="19">+SUM(AR9:AR32)</f>
        <v>29419361.135189936</v>
      </c>
      <c r="AS33" s="24">
        <f t="shared" ref="AS33" si="20">+SUM(AS9:AS32)</f>
        <v>30160859.883146022</v>
      </c>
      <c r="AT33" s="24">
        <f t="shared" ref="AT33" si="21">+SUM(AT9:AT32)</f>
        <v>30901035.483209506</v>
      </c>
      <c r="AU33" s="24">
        <f t="shared" ref="AU33" si="22">+SUM(AU9:AU32)</f>
        <v>31642432.088167995</v>
      </c>
      <c r="AV33" s="24">
        <f t="shared" ref="AV33" si="23">+SUM(AV9:AV32)</f>
        <v>32384202.1172169</v>
      </c>
    </row>
    <row r="34" spans="2:48">
      <c r="D34" s="125"/>
      <c r="E34" s="125"/>
      <c r="F34" s="125"/>
      <c r="G34" s="125"/>
      <c r="H34" s="125"/>
      <c r="I34" s="125"/>
      <c r="J34" s="125"/>
      <c r="K34" s="125"/>
      <c r="L34" s="125"/>
      <c r="M34" s="125"/>
      <c r="N34" s="125"/>
      <c r="O34" s="125"/>
      <c r="P34" s="125"/>
      <c r="Q34" s="125"/>
      <c r="R34" s="125"/>
      <c r="S34" s="125"/>
      <c r="T34" s="125"/>
      <c r="U34" s="125"/>
      <c r="V34" s="125"/>
      <c r="W34" s="125"/>
      <c r="X34" s="125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</row>
    <row r="35" spans="2:48">
      <c r="D35" s="125"/>
      <c r="E35" s="125"/>
      <c r="F35" s="125"/>
      <c r="G35" s="125"/>
      <c r="H35" s="125"/>
      <c r="I35" s="125"/>
      <c r="J35" s="125"/>
      <c r="K35" s="125"/>
      <c r="L35" s="125"/>
      <c r="M35" s="125"/>
      <c r="N35" s="125"/>
      <c r="O35" s="125"/>
      <c r="P35" s="125"/>
      <c r="Q35" s="125"/>
      <c r="R35" s="125"/>
      <c r="S35" s="125"/>
      <c r="T35" s="125"/>
      <c r="U35" s="125"/>
      <c r="V35" s="125"/>
      <c r="W35" s="125"/>
      <c r="X35" s="125"/>
      <c r="AB35" s="127"/>
      <c r="AC35" s="127"/>
      <c r="AD35" s="127"/>
      <c r="AE35" s="127"/>
      <c r="AF35" s="127"/>
      <c r="AG35" s="127"/>
      <c r="AH35" s="127"/>
      <c r="AI35" s="127"/>
      <c r="AJ35" s="127"/>
      <c r="AK35" s="127"/>
      <c r="AL35" s="127"/>
      <c r="AM35" s="127"/>
      <c r="AN35" s="127"/>
      <c r="AO35" s="127"/>
      <c r="AP35" s="127"/>
      <c r="AQ35" s="127"/>
      <c r="AR35" s="127"/>
      <c r="AS35" s="127"/>
      <c r="AT35" s="127"/>
      <c r="AU35" s="127"/>
      <c r="AV35" s="127"/>
    </row>
    <row r="36" spans="2:48">
      <c r="B36" s="12" t="s">
        <v>90</v>
      </c>
      <c r="Z36" s="12" t="s">
        <v>91</v>
      </c>
    </row>
    <row r="37" spans="2:48" ht="13.5" thickBot="1"/>
    <row r="38" spans="2:48" ht="13.5" thickBot="1">
      <c r="B38" s="121" t="s">
        <v>40</v>
      </c>
      <c r="C38" s="122" t="s">
        <v>41</v>
      </c>
      <c r="D38" s="123">
        <f>+D8</f>
        <v>2022</v>
      </c>
      <c r="E38" s="124">
        <f t="shared" ref="E38" si="24">+D38+1</f>
        <v>2023</v>
      </c>
      <c r="F38" s="124">
        <f t="shared" ref="F38" si="25">+E38+1</f>
        <v>2024</v>
      </c>
      <c r="G38" s="124">
        <f t="shared" ref="G38" si="26">+F38+1</f>
        <v>2025</v>
      </c>
      <c r="H38" s="124">
        <f t="shared" ref="H38" si="27">+G38+1</f>
        <v>2026</v>
      </c>
      <c r="I38" s="124">
        <f t="shared" ref="I38" si="28">+H38+1</f>
        <v>2027</v>
      </c>
      <c r="J38" s="124">
        <f t="shared" ref="J38" si="29">+I38+1</f>
        <v>2028</v>
      </c>
      <c r="K38" s="124">
        <f t="shared" ref="K38" si="30">+J38+1</f>
        <v>2029</v>
      </c>
      <c r="L38" s="124">
        <f t="shared" ref="L38" si="31">+K38+1</f>
        <v>2030</v>
      </c>
      <c r="M38" s="124">
        <f t="shared" ref="M38" si="32">+L38+1</f>
        <v>2031</v>
      </c>
      <c r="N38" s="124">
        <f t="shared" ref="N38" si="33">+M38+1</f>
        <v>2032</v>
      </c>
      <c r="O38" s="124">
        <f t="shared" ref="O38" si="34">+N38+1</f>
        <v>2033</v>
      </c>
      <c r="P38" s="124">
        <f t="shared" ref="P38" si="35">+O38+1</f>
        <v>2034</v>
      </c>
      <c r="Q38" s="124">
        <f t="shared" ref="Q38" si="36">+P38+1</f>
        <v>2035</v>
      </c>
      <c r="R38" s="124">
        <f t="shared" ref="R38" si="37">+Q38+1</f>
        <v>2036</v>
      </c>
      <c r="S38" s="124">
        <f t="shared" ref="S38" si="38">+R38+1</f>
        <v>2037</v>
      </c>
      <c r="T38" s="124">
        <f t="shared" ref="T38" si="39">+S38+1</f>
        <v>2038</v>
      </c>
      <c r="U38" s="124">
        <f t="shared" ref="U38" si="40">+T38+1</f>
        <v>2039</v>
      </c>
      <c r="V38" s="124">
        <f t="shared" ref="V38" si="41">+U38+1</f>
        <v>2040</v>
      </c>
      <c r="W38" s="124">
        <f t="shared" ref="W38" si="42">+V38+1</f>
        <v>2041</v>
      </c>
      <c r="X38" s="124">
        <f t="shared" ref="X38" si="43">+W38+1</f>
        <v>2042</v>
      </c>
      <c r="Z38" s="121" t="s">
        <v>40</v>
      </c>
      <c r="AA38" s="122" t="s">
        <v>41</v>
      </c>
      <c r="AB38" s="123">
        <f t="shared" ref="AB38" si="44">+D38</f>
        <v>2022</v>
      </c>
      <c r="AC38" s="124">
        <f t="shared" ref="AC38" si="45">+E38</f>
        <v>2023</v>
      </c>
      <c r="AD38" s="124">
        <f t="shared" ref="AD38" si="46">+F38</f>
        <v>2024</v>
      </c>
      <c r="AE38" s="124">
        <f t="shared" ref="AE38" si="47">+G38</f>
        <v>2025</v>
      </c>
      <c r="AF38" s="124">
        <f t="shared" ref="AF38" si="48">+H38</f>
        <v>2026</v>
      </c>
      <c r="AG38" s="124">
        <f t="shared" ref="AG38" si="49">+I38</f>
        <v>2027</v>
      </c>
      <c r="AH38" s="124">
        <f t="shared" ref="AH38" si="50">+J38</f>
        <v>2028</v>
      </c>
      <c r="AI38" s="124">
        <f t="shared" ref="AI38" si="51">+K38</f>
        <v>2029</v>
      </c>
      <c r="AJ38" s="124">
        <f t="shared" ref="AJ38" si="52">+L38</f>
        <v>2030</v>
      </c>
      <c r="AK38" s="124">
        <f t="shared" ref="AK38" si="53">+M38</f>
        <v>2031</v>
      </c>
      <c r="AL38" s="124">
        <f t="shared" ref="AL38" si="54">+N38</f>
        <v>2032</v>
      </c>
      <c r="AM38" s="124">
        <f t="shared" ref="AM38" si="55">+O38</f>
        <v>2033</v>
      </c>
      <c r="AN38" s="124">
        <f t="shared" ref="AN38" si="56">+P38</f>
        <v>2034</v>
      </c>
      <c r="AO38" s="124">
        <f t="shared" ref="AO38" si="57">+Q38</f>
        <v>2035</v>
      </c>
      <c r="AP38" s="124">
        <f t="shared" ref="AP38" si="58">+R38</f>
        <v>2036</v>
      </c>
      <c r="AQ38" s="124">
        <f t="shared" ref="AQ38" si="59">+S38</f>
        <v>2037</v>
      </c>
      <c r="AR38" s="124">
        <f t="shared" ref="AR38" si="60">+T38</f>
        <v>2038</v>
      </c>
      <c r="AS38" s="124">
        <f t="shared" ref="AS38" si="61">+U38</f>
        <v>2039</v>
      </c>
      <c r="AT38" s="124">
        <f t="shared" ref="AT38" si="62">+V38</f>
        <v>2040</v>
      </c>
      <c r="AU38" s="124">
        <f t="shared" ref="AU38" si="63">+W38</f>
        <v>2041</v>
      </c>
      <c r="AV38" s="124">
        <f t="shared" ref="AV38" si="64">+X38</f>
        <v>2042</v>
      </c>
    </row>
    <row r="39" spans="2:48">
      <c r="B39" s="128">
        <v>6</v>
      </c>
      <c r="C39" s="227" t="s">
        <v>49</v>
      </c>
      <c r="D39" s="19">
        <v>283934.44249019324</v>
      </c>
      <c r="E39" s="14">
        <v>294062.03689625085</v>
      </c>
      <c r="F39" s="14">
        <v>305873.9715721251</v>
      </c>
      <c r="G39" s="14">
        <v>317401.84012982703</v>
      </c>
      <c r="H39" s="14">
        <v>329423.7578438574</v>
      </c>
      <c r="I39" s="14">
        <v>341636.60828815377</v>
      </c>
      <c r="J39" s="14">
        <v>354075.25396918436</v>
      </c>
      <c r="K39" s="14">
        <v>366735.02070655808</v>
      </c>
      <c r="L39" s="14">
        <v>379625.08865457936</v>
      </c>
      <c r="M39" s="14">
        <v>392751.27715598833</v>
      </c>
      <c r="N39" s="14">
        <v>406120.5824085768</v>
      </c>
      <c r="O39" s="14">
        <v>419739.62188243523</v>
      </c>
      <c r="P39" s="14">
        <v>433616.59590960073</v>
      </c>
      <c r="Q39" s="14">
        <v>447754.71679078508</v>
      </c>
      <c r="R39" s="14">
        <v>462177.92256074672</v>
      </c>
      <c r="S39" s="14">
        <v>476762.62476587773</v>
      </c>
      <c r="T39" s="14">
        <v>491359.83915374201</v>
      </c>
      <c r="U39" s="14">
        <v>505957.053541606</v>
      </c>
      <c r="V39" s="14">
        <v>520554.2679294704</v>
      </c>
      <c r="W39" s="14">
        <v>535151.48231733451</v>
      </c>
      <c r="X39" s="14">
        <v>549748.69670519838</v>
      </c>
      <c r="Z39" s="128">
        <v>6</v>
      </c>
      <c r="AA39" s="227" t="s">
        <v>49</v>
      </c>
      <c r="AB39" s="19">
        <v>287952.11485142948</v>
      </c>
      <c r="AC39" s="14">
        <v>298223.01471833291</v>
      </c>
      <c r="AD39" s="14">
        <v>310202.08826987067</v>
      </c>
      <c r="AE39" s="14">
        <v>321893.07616766414</v>
      </c>
      <c r="AF39" s="14">
        <v>334085.10401734809</v>
      </c>
      <c r="AG39" s="14">
        <v>346470.76629543112</v>
      </c>
      <c r="AH39" s="14">
        <v>359085.41881284834</v>
      </c>
      <c r="AI39" s="14">
        <v>371924.32124955585</v>
      </c>
      <c r="AJ39" s="14">
        <v>384996.78365904174</v>
      </c>
      <c r="AK39" s="14">
        <v>398308.70772774558</v>
      </c>
      <c r="AL39" s="14">
        <v>411867.18864965817</v>
      </c>
      <c r="AM39" s="14">
        <v>425678.93753207184</v>
      </c>
      <c r="AN39" s="14">
        <v>439752.27074172173</v>
      </c>
      <c r="AO39" s="14">
        <v>454090.44603337464</v>
      </c>
      <c r="AP39" s="14">
        <v>468717.74016498134</v>
      </c>
      <c r="AQ39" s="14">
        <v>483508.81590631482</v>
      </c>
      <c r="AR39" s="14">
        <v>498312.58087776753</v>
      </c>
      <c r="AS39" s="14">
        <v>513116.34584921971</v>
      </c>
      <c r="AT39" s="14">
        <v>527920.11082067247</v>
      </c>
      <c r="AU39" s="14">
        <v>542723.87579212489</v>
      </c>
      <c r="AV39" s="14">
        <v>557527.64076357707</v>
      </c>
    </row>
    <row r="40" spans="2:48">
      <c r="B40" s="128">
        <v>8</v>
      </c>
      <c r="C40" s="3" t="s">
        <v>51</v>
      </c>
      <c r="D40" s="19">
        <v>1558.6522200284107</v>
      </c>
      <c r="E40" s="14">
        <v>1595.0592075186462</v>
      </c>
      <c r="F40" s="14">
        <v>1650.3235922124177</v>
      </c>
      <c r="G40" s="14">
        <v>1725.1965815187957</v>
      </c>
      <c r="H40" s="14">
        <v>1798.5148412154222</v>
      </c>
      <c r="I40" s="14">
        <v>1873.5197959578493</v>
      </c>
      <c r="J40" s="14">
        <v>1949.3165856579637</v>
      </c>
      <c r="K40" s="14">
        <v>2026.207294827974</v>
      </c>
      <c r="L40" s="14">
        <v>2104.1735580629347</v>
      </c>
      <c r="M40" s="14">
        <v>2183.2674511398654</v>
      </c>
      <c r="N40" s="14">
        <v>2263.519500674086</v>
      </c>
      <c r="O40" s="14">
        <v>2344.9633273975255</v>
      </c>
      <c r="P40" s="14">
        <v>2427.6382529144216</v>
      </c>
      <c r="Q40" s="14">
        <v>2511.5591427020981</v>
      </c>
      <c r="R40" s="14">
        <v>2596.84291292136</v>
      </c>
      <c r="S40" s="14">
        <v>2682.8996423496887</v>
      </c>
      <c r="T40" s="14">
        <v>2769.0149821348282</v>
      </c>
      <c r="U40" s="14">
        <v>2855.1303196933527</v>
      </c>
      <c r="V40" s="14">
        <v>2941.2456563612886</v>
      </c>
      <c r="W40" s="14">
        <v>3027.3609926730114</v>
      </c>
      <c r="X40" s="14">
        <v>3113.4763288422591</v>
      </c>
      <c r="Z40" s="128">
        <v>8</v>
      </c>
      <c r="AA40" s="3" t="s">
        <v>51</v>
      </c>
      <c r="AB40" s="19">
        <v>1580.7071489418129</v>
      </c>
      <c r="AC40" s="14">
        <v>1617.6292953050352</v>
      </c>
      <c r="AD40" s="14">
        <v>1673.6756710422233</v>
      </c>
      <c r="AE40" s="14">
        <v>1749.608113147287</v>
      </c>
      <c r="AF40" s="14">
        <v>1823.9638262186204</v>
      </c>
      <c r="AG40" s="14">
        <v>1900.0301010706532</v>
      </c>
      <c r="AH40" s="14">
        <v>1976.8994153450244</v>
      </c>
      <c r="AI40" s="14">
        <v>2054.8781280497901</v>
      </c>
      <c r="AJ40" s="14">
        <v>2133.9476139095259</v>
      </c>
      <c r="AK40" s="14">
        <v>2214.1606855734949</v>
      </c>
      <c r="AL40" s="14">
        <v>2295.5483016086246</v>
      </c>
      <c r="AM40" s="14">
        <v>2378.1445584802004</v>
      </c>
      <c r="AN40" s="14">
        <v>2461.9893341931606</v>
      </c>
      <c r="AO40" s="14">
        <v>2547.097704571333</v>
      </c>
      <c r="AP40" s="14">
        <v>2633.5882401391978</v>
      </c>
      <c r="AQ40" s="14">
        <v>2720.8626722889376</v>
      </c>
      <c r="AR40" s="14">
        <v>2808.1965441320363</v>
      </c>
      <c r="AS40" s="14">
        <v>2895.5304137170142</v>
      </c>
      <c r="AT40" s="14">
        <v>2982.8642823988021</v>
      </c>
      <c r="AU40" s="14">
        <v>3070.1981507193341</v>
      </c>
      <c r="AV40" s="14">
        <v>3157.5320188953779</v>
      </c>
    </row>
    <row r="41" spans="2:48">
      <c r="B41" s="128">
        <v>9</v>
      </c>
      <c r="C41" s="13" t="s">
        <v>52</v>
      </c>
      <c r="D41" s="19">
        <v>25552.943197527209</v>
      </c>
      <c r="E41" s="14">
        <v>26559.647887495077</v>
      </c>
      <c r="F41" s="14">
        <v>27668.973369074531</v>
      </c>
      <c r="G41" s="14">
        <v>28778.601043894269</v>
      </c>
      <c r="H41" s="14">
        <v>29888.229608599562</v>
      </c>
      <c r="I41" s="14">
        <v>30997.858175925292</v>
      </c>
      <c r="J41" s="14">
        <v>32107.486743258745</v>
      </c>
      <c r="K41" s="14">
        <v>33217.115310592242</v>
      </c>
      <c r="L41" s="14">
        <v>34326.743877925728</v>
      </c>
      <c r="M41" s="14">
        <v>35436.372445259229</v>
      </c>
      <c r="N41" s="14">
        <v>36546.001012592707</v>
      </c>
      <c r="O41" s="14">
        <v>37655.629579926201</v>
      </c>
      <c r="P41" s="14">
        <v>38765.258147259701</v>
      </c>
      <c r="Q41" s="14">
        <v>39874.886714593194</v>
      </c>
      <c r="R41" s="14">
        <v>40984.515281926688</v>
      </c>
      <c r="S41" s="14">
        <v>42094.143849260174</v>
      </c>
      <c r="T41" s="14">
        <v>43203.77241659366</v>
      </c>
      <c r="U41" s="14">
        <v>44313.400983927153</v>
      </c>
      <c r="V41" s="14">
        <v>45423.029551260646</v>
      </c>
      <c r="W41" s="14">
        <v>46532.658118594132</v>
      </c>
      <c r="X41" s="14">
        <v>47642.286685927596</v>
      </c>
      <c r="Z41" s="128">
        <v>9</v>
      </c>
      <c r="AA41" s="13" t="s">
        <v>52</v>
      </c>
      <c r="AB41" s="19">
        <v>25914.517343772226</v>
      </c>
      <c r="AC41" s="14">
        <v>26935.466905103134</v>
      </c>
      <c r="AD41" s="14">
        <v>28060.489342246932</v>
      </c>
      <c r="AE41" s="14">
        <v>29185.818248665379</v>
      </c>
      <c r="AF41" s="14">
        <v>30311.148057561248</v>
      </c>
      <c r="AG41" s="14">
        <v>31436.477869114635</v>
      </c>
      <c r="AH41" s="14">
        <v>32561.807680675862</v>
      </c>
      <c r="AI41" s="14">
        <v>33687.137492237125</v>
      </c>
      <c r="AJ41" s="14">
        <v>34812.467303798381</v>
      </c>
      <c r="AK41" s="14">
        <v>35937.797115359645</v>
      </c>
      <c r="AL41" s="14">
        <v>37063.126926920901</v>
      </c>
      <c r="AM41" s="14">
        <v>38188.456738482164</v>
      </c>
      <c r="AN41" s="14">
        <v>39313.786550043427</v>
      </c>
      <c r="AO41" s="14">
        <v>40439.116361604683</v>
      </c>
      <c r="AP41" s="14">
        <v>41564.446173165947</v>
      </c>
      <c r="AQ41" s="14">
        <v>42689.77598472721</v>
      </c>
      <c r="AR41" s="14">
        <v>43815.105796288466</v>
      </c>
      <c r="AS41" s="14">
        <v>44940.435607849737</v>
      </c>
      <c r="AT41" s="14">
        <v>46065.765419410993</v>
      </c>
      <c r="AU41" s="14">
        <v>47191.095230972234</v>
      </c>
      <c r="AV41" s="14">
        <v>48316.425042533476</v>
      </c>
    </row>
    <row r="42" spans="2:48">
      <c r="B42" s="128">
        <v>10</v>
      </c>
      <c r="C42" s="13" t="s">
        <v>53</v>
      </c>
      <c r="D42" s="19">
        <v>1215473.5010128792</v>
      </c>
      <c r="E42" s="14">
        <v>1193660.2438779341</v>
      </c>
      <c r="F42" s="14">
        <v>1192988.4561431939</v>
      </c>
      <c r="G42" s="14">
        <v>1215432.1017830155</v>
      </c>
      <c r="H42" s="14">
        <v>1236487.3415109811</v>
      </c>
      <c r="I42" s="14">
        <v>1259579.0075127564</v>
      </c>
      <c r="J42" s="14">
        <v>1283609.3900847121</v>
      </c>
      <c r="K42" s="14">
        <v>1308882.0840963244</v>
      </c>
      <c r="L42" s="14">
        <v>1335361.7489372108</v>
      </c>
      <c r="M42" s="14">
        <v>1363100.8719669522</v>
      </c>
      <c r="N42" s="14">
        <v>1392131.1249296223</v>
      </c>
      <c r="O42" s="14">
        <v>1422489.0616851952</v>
      </c>
      <c r="P42" s="14">
        <v>1454218.0491913427</v>
      </c>
      <c r="Q42" s="14">
        <v>1487334.698957524</v>
      </c>
      <c r="R42" s="14">
        <v>1521968.3173747107</v>
      </c>
      <c r="S42" s="14">
        <v>1557472.1458820323</v>
      </c>
      <c r="T42" s="14">
        <v>1593042.9633687537</v>
      </c>
      <c r="U42" s="14">
        <v>1628613.780855479</v>
      </c>
      <c r="V42" s="14">
        <v>1664184.5983421998</v>
      </c>
      <c r="W42" s="14">
        <v>1699755.4158289237</v>
      </c>
      <c r="X42" s="14">
        <v>1735326.2333156483</v>
      </c>
      <c r="Z42" s="128">
        <v>10</v>
      </c>
      <c r="AA42" s="13" t="s">
        <v>53</v>
      </c>
      <c r="AB42" s="19">
        <v>1252817.584819562</v>
      </c>
      <c r="AC42" s="14">
        <v>1230331.1458756602</v>
      </c>
      <c r="AD42" s="14">
        <v>1229636.6993645721</v>
      </c>
      <c r="AE42" s="14">
        <v>1252768.2803012964</v>
      </c>
      <c r="AF42" s="14">
        <v>1274468.775231458</v>
      </c>
      <c r="AG42" s="14">
        <v>1298268.2975472312</v>
      </c>
      <c r="AH42" s="14">
        <v>1323035.3932292783</v>
      </c>
      <c r="AI42" s="14">
        <v>1349082.9898290257</v>
      </c>
      <c r="AJ42" s="14">
        <v>1376374.660349173</v>
      </c>
      <c r="AK42" s="14">
        <v>1404964.5056439824</v>
      </c>
      <c r="AL42" s="14">
        <v>1434885.1710686211</v>
      </c>
      <c r="AM42" s="14">
        <v>1466174.334172793</v>
      </c>
      <c r="AN42" s="14">
        <v>1498876.6950443536</v>
      </c>
      <c r="AO42" s="14">
        <v>1533009.3758381351</v>
      </c>
      <c r="AP42" s="14">
        <v>1568705.6579222546</v>
      </c>
      <c r="AQ42" s="14">
        <v>1605298.901228291</v>
      </c>
      <c r="AR42" s="14">
        <v>1641961.1928812459</v>
      </c>
      <c r="AS42" s="14">
        <v>1678623.4845342045</v>
      </c>
      <c r="AT42" s="14">
        <v>1715285.7761871591</v>
      </c>
      <c r="AU42" s="14">
        <v>1751948.0678401161</v>
      </c>
      <c r="AV42" s="14">
        <v>1788610.3594930735</v>
      </c>
    </row>
    <row r="43" spans="2:48">
      <c r="B43" s="128">
        <v>13</v>
      </c>
      <c r="C43" s="13" t="s">
        <v>55</v>
      </c>
      <c r="D43" s="19">
        <v>1468.1053801974174</v>
      </c>
      <c r="E43" s="14">
        <v>1455.4814159169725</v>
      </c>
      <c r="F43" s="14">
        <v>1462.2657976354667</v>
      </c>
      <c r="G43" s="14">
        <v>1479.5593346007215</v>
      </c>
      <c r="H43" s="14">
        <v>1495.9001371031861</v>
      </c>
      <c r="I43" s="14">
        <v>1513.0759461702655</v>
      </c>
      <c r="J43" s="14">
        <v>1530.6487105807712</v>
      </c>
      <c r="K43" s="14">
        <v>1548.7464169222033</v>
      </c>
      <c r="L43" s="14">
        <v>1567.3545449513199</v>
      </c>
      <c r="M43" s="14">
        <v>1586.495197065655</v>
      </c>
      <c r="N43" s="14">
        <v>1606.1817906992619</v>
      </c>
      <c r="O43" s="14">
        <v>1626.4297710201952</v>
      </c>
      <c r="P43" s="14">
        <v>1647.2574959753833</v>
      </c>
      <c r="Q43" s="14">
        <v>1668.6719138232281</v>
      </c>
      <c r="R43" s="14">
        <v>1690.7280125429247</v>
      </c>
      <c r="S43" s="14">
        <v>1713.1468580175397</v>
      </c>
      <c r="T43" s="14">
        <v>1735.593077572536</v>
      </c>
      <c r="U43" s="14">
        <v>1758.0392971275348</v>
      </c>
      <c r="V43" s="14">
        <v>1780.4855166825325</v>
      </c>
      <c r="W43" s="14">
        <v>1802.9317362375282</v>
      </c>
      <c r="X43" s="14">
        <v>1825.377955792527</v>
      </c>
      <c r="Z43" s="128">
        <v>13</v>
      </c>
      <c r="AA43" s="13" t="s">
        <v>55</v>
      </c>
      <c r="AB43" s="19">
        <v>1505.742349281031</v>
      </c>
      <c r="AC43" s="14">
        <v>1492.5124246646981</v>
      </c>
      <c r="AD43" s="14">
        <v>1499.508705299196</v>
      </c>
      <c r="AE43" s="14">
        <v>1517.3326424020358</v>
      </c>
      <c r="AF43" s="14">
        <v>1534.174582132862</v>
      </c>
      <c r="AG43" s="14">
        <v>1551.8771362415323</v>
      </c>
      <c r="AH43" s="14">
        <v>1569.9888189567437</v>
      </c>
      <c r="AI43" s="14">
        <v>1588.6415425252796</v>
      </c>
      <c r="AJ43" s="14">
        <v>1607.8203412755954</v>
      </c>
      <c r="AK43" s="14">
        <v>1627.5479954706627</v>
      </c>
      <c r="AL43" s="14">
        <v>1647.8383340202113</v>
      </c>
      <c r="AM43" s="14">
        <v>1668.707275761511</v>
      </c>
      <c r="AN43" s="14">
        <v>1690.1737416492717</v>
      </c>
      <c r="AO43" s="14">
        <v>1712.244892990479</v>
      </c>
      <c r="AP43" s="14">
        <v>1734.9774042735505</v>
      </c>
      <c r="AQ43" s="14">
        <v>1758.0837879748242</v>
      </c>
      <c r="AR43" s="14">
        <v>1781.2183853707832</v>
      </c>
      <c r="AS43" s="14">
        <v>1804.3529827667448</v>
      </c>
      <c r="AT43" s="14">
        <v>1827.4875801627052</v>
      </c>
      <c r="AU43" s="14">
        <v>1850.6221775586641</v>
      </c>
      <c r="AV43" s="14">
        <v>1873.7567749546251</v>
      </c>
    </row>
    <row r="44" spans="2:48">
      <c r="B44" s="128">
        <v>14</v>
      </c>
      <c r="C44" s="13" t="s">
        <v>56</v>
      </c>
      <c r="D44" s="19">
        <v>16000.630468497093</v>
      </c>
      <c r="E44" s="14">
        <v>16321.586503440463</v>
      </c>
      <c r="F44" s="14">
        <v>16617.148937910275</v>
      </c>
      <c r="G44" s="14">
        <v>16917.942220429031</v>
      </c>
      <c r="H44" s="14">
        <v>17224.179813055769</v>
      </c>
      <c r="I44" s="14">
        <v>17535.960717752925</v>
      </c>
      <c r="J44" s="14">
        <v>17853.385277676225</v>
      </c>
      <c r="K44" s="14">
        <v>18176.555650609927</v>
      </c>
      <c r="L44" s="14">
        <v>18505.575843525559</v>
      </c>
      <c r="M44" s="14">
        <v>18840.551746061141</v>
      </c>
      <c r="N44" s="14">
        <v>19181.591164600119</v>
      </c>
      <c r="O44" s="14">
        <v>19528.803856967035</v>
      </c>
      <c r="P44" s="14">
        <v>19882.30156775115</v>
      </c>
      <c r="Q44" s="14">
        <v>20242.198064269636</v>
      </c>
      <c r="R44" s="14">
        <v>20608.609173181736</v>
      </c>
      <c r="S44" s="14">
        <v>20981.65281776548</v>
      </c>
      <c r="T44" s="14">
        <v>21361.449055869467</v>
      </c>
      <c r="U44" s="14">
        <v>21748.120118551447</v>
      </c>
      <c r="V44" s="14">
        <v>22141.790449416239</v>
      </c>
      <c r="W44" s="14">
        <v>22542.586744665918</v>
      </c>
      <c r="X44" s="14">
        <v>22950.637993874847</v>
      </c>
      <c r="Z44" s="128">
        <v>14</v>
      </c>
      <c r="AA44" s="13" t="s">
        <v>56</v>
      </c>
      <c r="AB44" s="19">
        <v>16492.649855403382</v>
      </c>
      <c r="AC44" s="14">
        <v>16823.475288421258</v>
      </c>
      <c r="AD44" s="14">
        <v>17128.12626775102</v>
      </c>
      <c r="AE44" s="14">
        <v>17438.168943707224</v>
      </c>
      <c r="AF44" s="14">
        <v>17753.823342307234</v>
      </c>
      <c r="AG44" s="14">
        <v>18075.191509823831</v>
      </c>
      <c r="AH44" s="14">
        <v>18402.376874964768</v>
      </c>
      <c r="AI44" s="14">
        <v>18735.484736866179</v>
      </c>
      <c r="AJ44" s="14">
        <v>19074.622300713974</v>
      </c>
      <c r="AK44" s="14">
        <v>19419.898712252521</v>
      </c>
      <c r="AL44" s="14">
        <v>19771.425092911573</v>
      </c>
      <c r="AM44" s="14">
        <v>20129.314575568776</v>
      </c>
      <c r="AN44" s="14">
        <v>20493.682340959498</v>
      </c>
      <c r="AO44" s="14">
        <v>20864.645654745924</v>
      </c>
      <c r="AP44" s="14">
        <v>21242.323905257075</v>
      </c>
      <c r="AQ44" s="14">
        <v>21626.838641911771</v>
      </c>
      <c r="AR44" s="14">
        <v>22018.313614337454</v>
      </c>
      <c r="AS44" s="14">
        <v>22416.874812196897</v>
      </c>
      <c r="AT44" s="14">
        <v>22822.65050573579</v>
      </c>
      <c r="AU44" s="14">
        <v>23235.771287064399</v>
      </c>
      <c r="AV44" s="14">
        <v>23656.370112186498</v>
      </c>
    </row>
    <row r="45" spans="2:48">
      <c r="B45" s="128">
        <v>18</v>
      </c>
      <c r="C45" s="13" t="s">
        <v>58</v>
      </c>
      <c r="D45" s="19">
        <v>2325989.4824643186</v>
      </c>
      <c r="E45" s="14">
        <v>2324611.8952232907</v>
      </c>
      <c r="F45" s="14">
        <v>2347465.0875925818</v>
      </c>
      <c r="G45" s="14">
        <v>2414013.74566811</v>
      </c>
      <c r="H45" s="14">
        <v>2479291.2074056957</v>
      </c>
      <c r="I45" s="14">
        <v>2547624.1031579366</v>
      </c>
      <c r="J45" s="14">
        <v>2617337.3005244145</v>
      </c>
      <c r="K45" s="14">
        <v>2688885.7026472446</v>
      </c>
      <c r="L45" s="14">
        <v>2762229.8283055471</v>
      </c>
      <c r="M45" s="14">
        <v>2837473.4006685405</v>
      </c>
      <c r="N45" s="14">
        <v>2914646.9846183658</v>
      </c>
      <c r="O45" s="14">
        <v>2993819.2778313844</v>
      </c>
      <c r="P45" s="14">
        <v>3075059.820947485</v>
      </c>
      <c r="Q45" s="14">
        <v>3158399.9893404953</v>
      </c>
      <c r="R45" s="14">
        <v>3244051.1043845802</v>
      </c>
      <c r="S45" s="14">
        <v>3331018.8186900932</v>
      </c>
      <c r="T45" s="14">
        <v>3418082.8033941993</v>
      </c>
      <c r="U45" s="14">
        <v>3505139.2904337114</v>
      </c>
      <c r="V45" s="14">
        <v>3592189.5964268148</v>
      </c>
      <c r="W45" s="14">
        <v>3679234.8067885805</v>
      </c>
      <c r="X45" s="14">
        <v>3766275.8163310946</v>
      </c>
      <c r="Z45" s="128">
        <v>18</v>
      </c>
      <c r="AA45" s="13" t="s">
        <v>58</v>
      </c>
      <c r="AB45" s="19">
        <v>2395842.4360541184</v>
      </c>
      <c r="AC45" s="14">
        <v>2394358.7109087054</v>
      </c>
      <c r="AD45" s="14">
        <v>2417854.6476276452</v>
      </c>
      <c r="AE45" s="14">
        <v>2486427.7594720656</v>
      </c>
      <c r="AF45" s="14">
        <v>2553693.5733138327</v>
      </c>
      <c r="AG45" s="14">
        <v>2624111.4837871473</v>
      </c>
      <c r="AH45" s="14">
        <v>2695953.8728562114</v>
      </c>
      <c r="AI45" s="14">
        <v>2769689.5976983523</v>
      </c>
      <c r="AJ45" s="14">
        <v>2845277.7855734783</v>
      </c>
      <c r="AK45" s="14">
        <v>2922825.1765669398</v>
      </c>
      <c r="AL45" s="14">
        <v>3002363.3077447587</v>
      </c>
      <c r="AM45" s="14">
        <v>3083962.8921283484</v>
      </c>
      <c r="AN45" s="14">
        <v>3167695.5691947425</v>
      </c>
      <c r="AO45" s="14">
        <v>3253593.6297457097</v>
      </c>
      <c r="AP45" s="14">
        <v>3341874.8429644997</v>
      </c>
      <c r="AQ45" s="14">
        <v>3431513.8483182718</v>
      </c>
      <c r="AR45" s="14">
        <v>3521252.2818297246</v>
      </c>
      <c r="AS45" s="14">
        <v>3610983.1115846285</v>
      </c>
      <c r="AT45" s="14">
        <v>3700707.6728313202</v>
      </c>
      <c r="AU45" s="14">
        <v>3790427.0663434882</v>
      </c>
      <c r="AV45" s="14">
        <v>3880142.1995948125</v>
      </c>
    </row>
    <row r="46" spans="2:48">
      <c r="B46" s="128">
        <v>20</v>
      </c>
      <c r="C46" s="13" t="s">
        <v>59</v>
      </c>
      <c r="D46" s="19">
        <v>0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>
        <v>0</v>
      </c>
      <c r="K46" s="14">
        <v>0</v>
      </c>
      <c r="L46" s="14">
        <v>0</v>
      </c>
      <c r="M46" s="14">
        <v>0</v>
      </c>
      <c r="N46" s="14">
        <v>0</v>
      </c>
      <c r="O46" s="14">
        <v>0</v>
      </c>
      <c r="P46" s="14">
        <v>0</v>
      </c>
      <c r="Q46" s="14">
        <v>0</v>
      </c>
      <c r="R46" s="14">
        <v>0</v>
      </c>
      <c r="S46" s="14">
        <v>0</v>
      </c>
      <c r="T46" s="14">
        <v>0</v>
      </c>
      <c r="U46" s="14">
        <v>0</v>
      </c>
      <c r="V46" s="14">
        <v>0</v>
      </c>
      <c r="W46" s="14">
        <v>0</v>
      </c>
      <c r="X46" s="14">
        <v>0</v>
      </c>
      <c r="Z46" s="128">
        <v>20</v>
      </c>
      <c r="AA46" s="13" t="s">
        <v>59</v>
      </c>
      <c r="AB46" s="19">
        <v>0</v>
      </c>
      <c r="AC46" s="14">
        <v>0</v>
      </c>
      <c r="AD46" s="14">
        <v>0</v>
      </c>
      <c r="AE46" s="14">
        <v>0</v>
      </c>
      <c r="AF46" s="14">
        <v>0</v>
      </c>
      <c r="AG46" s="14">
        <v>0</v>
      </c>
      <c r="AH46" s="14">
        <v>0</v>
      </c>
      <c r="AI46" s="14">
        <v>0</v>
      </c>
      <c r="AJ46" s="14">
        <v>0</v>
      </c>
      <c r="AK46" s="14">
        <v>0</v>
      </c>
      <c r="AL46" s="14">
        <v>0</v>
      </c>
      <c r="AM46" s="14">
        <v>0</v>
      </c>
      <c r="AN46" s="14">
        <v>0</v>
      </c>
      <c r="AO46" s="14">
        <v>0</v>
      </c>
      <c r="AP46" s="14">
        <v>0</v>
      </c>
      <c r="AQ46" s="14">
        <v>0</v>
      </c>
      <c r="AR46" s="14">
        <v>0</v>
      </c>
      <c r="AS46" s="14">
        <v>0</v>
      </c>
      <c r="AT46" s="14">
        <v>0</v>
      </c>
      <c r="AU46" s="14">
        <v>0</v>
      </c>
      <c r="AV46" s="14">
        <v>0</v>
      </c>
    </row>
    <row r="47" spans="2:48">
      <c r="B47" s="128">
        <v>21</v>
      </c>
      <c r="C47" s="13" t="s">
        <v>60</v>
      </c>
      <c r="D47" s="19">
        <v>26472.322099913643</v>
      </c>
      <c r="E47" s="14">
        <v>28318.217690853395</v>
      </c>
      <c r="F47" s="14">
        <v>30140.734036322261</v>
      </c>
      <c r="G47" s="14">
        <v>31940.818464825559</v>
      </c>
      <c r="H47" s="14">
        <v>33717.831084646234</v>
      </c>
      <c r="I47" s="14">
        <v>35467.389273538196</v>
      </c>
      <c r="J47" s="14">
        <v>37193.25176214712</v>
      </c>
      <c r="K47" s="14">
        <v>38891.712257613224</v>
      </c>
      <c r="L47" s="14">
        <v>40568.605491620809</v>
      </c>
      <c r="M47" s="14">
        <v>42221.100293299649</v>
      </c>
      <c r="N47" s="14">
        <v>43851.899979281319</v>
      </c>
      <c r="O47" s="14">
        <v>45457.64741041237</v>
      </c>
      <c r="P47" s="14">
        <v>47035.150093327757</v>
      </c>
      <c r="Q47" s="14">
        <v>48590.506277503882</v>
      </c>
      <c r="R47" s="14">
        <v>50140.433164287198</v>
      </c>
      <c r="S47" s="14">
        <v>51690.292109897317</v>
      </c>
      <c r="T47" s="14">
        <v>53240.151055507413</v>
      </c>
      <c r="U47" s="14">
        <v>54790.010001117502</v>
      </c>
      <c r="V47" s="14">
        <v>56339.868946727613</v>
      </c>
      <c r="W47" s="14">
        <v>57889.727892337665</v>
      </c>
      <c r="X47" s="14">
        <v>59439.58683794782</v>
      </c>
      <c r="Z47" s="128">
        <v>21</v>
      </c>
      <c r="AA47" s="13" t="s">
        <v>60</v>
      </c>
      <c r="AB47" s="19">
        <v>27353.58570261977</v>
      </c>
      <c r="AC47" s="14">
        <v>29260.931157781903</v>
      </c>
      <c r="AD47" s="14">
        <v>31144.119072391426</v>
      </c>
      <c r="AE47" s="14">
        <v>33004.128311519606</v>
      </c>
      <c r="AF47" s="14">
        <v>34840.297681454103</v>
      </c>
      <c r="AG47" s="14">
        <v>36648.098662454286</v>
      </c>
      <c r="AH47" s="14">
        <v>38431.415113309005</v>
      </c>
      <c r="AI47" s="14">
        <v>40186.417358669169</v>
      </c>
      <c r="AJ47" s="14">
        <v>41919.134368436869</v>
      </c>
      <c r="AK47" s="14">
        <v>43626.640722063596</v>
      </c>
      <c r="AL47" s="14">
        <v>45311.729729591585</v>
      </c>
      <c r="AM47" s="14">
        <v>46970.932492704989</v>
      </c>
      <c r="AN47" s="14">
        <v>48600.950239934624</v>
      </c>
      <c r="AO47" s="14">
        <v>50208.084231481982</v>
      </c>
      <c r="AP47" s="14">
        <v>51809.608184326324</v>
      </c>
      <c r="AQ47" s="14">
        <v>53411.061934235797</v>
      </c>
      <c r="AR47" s="14">
        <v>55012.515684145255</v>
      </c>
      <c r="AS47" s="14">
        <v>56613.969434054699</v>
      </c>
      <c r="AT47" s="14">
        <v>58215.423183964187</v>
      </c>
      <c r="AU47" s="14">
        <v>59816.87693387358</v>
      </c>
      <c r="AV47" s="14">
        <v>61418.33068378309</v>
      </c>
    </row>
    <row r="48" spans="2:48">
      <c r="B48" s="128">
        <v>22</v>
      </c>
      <c r="C48" s="13" t="s">
        <v>61</v>
      </c>
      <c r="D48" s="19">
        <v>161519.22058951028</v>
      </c>
      <c r="E48" s="14">
        <v>163315.16175264996</v>
      </c>
      <c r="F48" s="14">
        <v>166976.51485289657</v>
      </c>
      <c r="G48" s="14">
        <v>172092.07442781492</v>
      </c>
      <c r="H48" s="14">
        <v>176932.94141706318</v>
      </c>
      <c r="I48" s="14">
        <v>181724.16129260801</v>
      </c>
      <c r="J48" s="14">
        <v>186403.96994966271</v>
      </c>
      <c r="K48" s="14">
        <v>190977.42672954028</v>
      </c>
      <c r="L48" s="14">
        <v>195456.11585589268</v>
      </c>
      <c r="M48" s="14">
        <v>199857.55697675311</v>
      </c>
      <c r="N48" s="14">
        <v>204166.73516018238</v>
      </c>
      <c r="O48" s="14">
        <v>208385.7915939441</v>
      </c>
      <c r="P48" s="14">
        <v>212520.48733598168</v>
      </c>
      <c r="Q48" s="14">
        <v>216567.18338614036</v>
      </c>
      <c r="R48" s="14">
        <v>220672.62624757673</v>
      </c>
      <c r="S48" s="14">
        <v>224838.88304705289</v>
      </c>
      <c r="T48" s="14">
        <v>229009.91411628897</v>
      </c>
      <c r="U48" s="14">
        <v>233180.94518552526</v>
      </c>
      <c r="V48" s="14">
        <v>237351.97625476128</v>
      </c>
      <c r="W48" s="14">
        <v>241523.00732399698</v>
      </c>
      <c r="X48" s="14">
        <v>245694.038393233</v>
      </c>
      <c r="Z48" s="128">
        <v>22</v>
      </c>
      <c r="AA48" s="13" t="s">
        <v>61</v>
      </c>
      <c r="AB48" s="19">
        <v>166896.1954429351</v>
      </c>
      <c r="AC48" s="14">
        <v>168751.92348739566</v>
      </c>
      <c r="AD48" s="14">
        <v>172535.16303234949</v>
      </c>
      <c r="AE48" s="14">
        <v>177821.01958551691</v>
      </c>
      <c r="AF48" s="14">
        <v>182823.0390368372</v>
      </c>
      <c r="AG48" s="14">
        <v>187773.75862203896</v>
      </c>
      <c r="AH48" s="14">
        <v>192609.35810928693</v>
      </c>
      <c r="AI48" s="14">
        <v>197335.06526536663</v>
      </c>
      <c r="AJ48" s="14">
        <v>201962.8499527353</v>
      </c>
      <c r="AK48" s="14">
        <v>206510.81504850925</v>
      </c>
      <c r="AL48" s="14">
        <v>210963.44577366489</v>
      </c>
      <c r="AM48" s="14">
        <v>215322.95459610649</v>
      </c>
      <c r="AN48" s="14">
        <v>219595.29435939659</v>
      </c>
      <c r="AO48" s="14">
        <v>223776.70492106496</v>
      </c>
      <c r="AP48" s="14">
        <v>228018.81797535854</v>
      </c>
      <c r="AQ48" s="14">
        <v>232323.76946368936</v>
      </c>
      <c r="AR48" s="14">
        <v>236633.65415722018</v>
      </c>
      <c r="AS48" s="14">
        <v>240943.53885075144</v>
      </c>
      <c r="AT48" s="14">
        <v>245253.42354428227</v>
      </c>
      <c r="AU48" s="14">
        <v>249563.3082378128</v>
      </c>
      <c r="AV48" s="14">
        <v>253873.19293134371</v>
      </c>
    </row>
    <row r="49" spans="2:48">
      <c r="B49" s="128">
        <v>23</v>
      </c>
      <c r="C49" s="13" t="s">
        <v>62</v>
      </c>
      <c r="D49" s="19">
        <v>265189.20903609227</v>
      </c>
      <c r="E49" s="14">
        <v>265427.18541809334</v>
      </c>
      <c r="F49" s="14">
        <v>269099.3823086879</v>
      </c>
      <c r="G49" s="14">
        <v>278573.35674462729</v>
      </c>
      <c r="H49" s="14">
        <v>287651.60592375882</v>
      </c>
      <c r="I49" s="14">
        <v>297228.33200532047</v>
      </c>
      <c r="J49" s="14">
        <v>307028.48014565581</v>
      </c>
      <c r="K49" s="14">
        <v>317127.086242121</v>
      </c>
      <c r="L49" s="14">
        <v>327515.32936428353</v>
      </c>
      <c r="M49" s="14">
        <v>338205.85663315508</v>
      </c>
      <c r="N49" s="14">
        <v>349206.26425599074</v>
      </c>
      <c r="O49" s="14">
        <v>360525.32775622269</v>
      </c>
      <c r="P49" s="14">
        <v>372173.44546692597</v>
      </c>
      <c r="Q49" s="14">
        <v>384154.64495994314</v>
      </c>
      <c r="R49" s="14">
        <v>396499.81321748067</v>
      </c>
      <c r="S49" s="14">
        <v>409051.57250282355</v>
      </c>
      <c r="T49" s="14">
        <v>421619.20609706873</v>
      </c>
      <c r="U49" s="14">
        <v>434186.83969136758</v>
      </c>
      <c r="V49" s="14">
        <v>446754.47328565572</v>
      </c>
      <c r="W49" s="14">
        <v>459322.10687994608</v>
      </c>
      <c r="X49" s="14">
        <v>471889.74047423585</v>
      </c>
      <c r="Z49" s="128">
        <v>23</v>
      </c>
      <c r="AA49" s="13" t="s">
        <v>62</v>
      </c>
      <c r="AB49" s="19">
        <v>268039.74271926656</v>
      </c>
      <c r="AC49" s="14">
        <v>268276.03650882322</v>
      </c>
      <c r="AD49" s="14">
        <v>271982.16566798289</v>
      </c>
      <c r="AE49" s="14">
        <v>281549.55775430013</v>
      </c>
      <c r="AF49" s="14">
        <v>290717.20665218832</v>
      </c>
      <c r="AG49" s="14">
        <v>300388.45035591011</v>
      </c>
      <c r="AH49" s="14">
        <v>310285.41689195525</v>
      </c>
      <c r="AI49" s="14">
        <v>320483.91132171708</v>
      </c>
      <c r="AJ49" s="14">
        <v>330975.02255185478</v>
      </c>
      <c r="AK49" s="14">
        <v>341771.52768472017</v>
      </c>
      <c r="AL49" s="14">
        <v>352881.10110069113</v>
      </c>
      <c r="AM49" s="14">
        <v>364312.60860197648</v>
      </c>
      <c r="AN49" s="14">
        <v>376076.55547371961</v>
      </c>
      <c r="AO49" s="14">
        <v>388177.01081224059</v>
      </c>
      <c r="AP49" s="14">
        <v>400645.17900271411</v>
      </c>
      <c r="AQ49" s="14">
        <v>413322.06363823073</v>
      </c>
      <c r="AR49" s="14">
        <v>426014.98613303085</v>
      </c>
      <c r="AS49" s="14">
        <v>438707.90862788534</v>
      </c>
      <c r="AT49" s="14">
        <v>451400.83112272876</v>
      </c>
      <c r="AU49" s="14">
        <v>464093.75361757446</v>
      </c>
      <c r="AV49" s="14">
        <v>476786.67611241969</v>
      </c>
    </row>
    <row r="50" spans="2:48">
      <c r="B50" s="128">
        <v>26</v>
      </c>
      <c r="C50" s="13" t="s">
        <v>63</v>
      </c>
      <c r="D50" s="19">
        <v>20014.985459033673</v>
      </c>
      <c r="E50" s="14">
        <v>20390.675691424265</v>
      </c>
      <c r="F50" s="14">
        <v>20766.365923814872</v>
      </c>
      <c r="G50" s="14">
        <v>21142.056156205461</v>
      </c>
      <c r="H50" s="14">
        <v>21517.746388596064</v>
      </c>
      <c r="I50" s="14">
        <v>22269.126853377267</v>
      </c>
      <c r="J50" s="14">
        <v>22269.126853377267</v>
      </c>
      <c r="K50" s="14">
        <v>23020.507318158459</v>
      </c>
      <c r="L50" s="14">
        <v>23020.507318158459</v>
      </c>
      <c r="M50" s="14">
        <v>23396.197550549055</v>
      </c>
      <c r="N50" s="14">
        <v>23771.887782939666</v>
      </c>
      <c r="O50" s="14">
        <v>24147.578015330255</v>
      </c>
      <c r="P50" s="14">
        <v>24523.268247720855</v>
      </c>
      <c r="Q50" s="14">
        <v>24898.958480111454</v>
      </c>
      <c r="R50" s="14">
        <v>9749.0324562844071</v>
      </c>
      <c r="S50" s="14">
        <v>9749.0324562844071</v>
      </c>
      <c r="T50" s="14">
        <v>26026.029177283246</v>
      </c>
      <c r="U50" s="14">
        <v>26401.719409673849</v>
      </c>
      <c r="V50" s="14">
        <v>26777.409642064449</v>
      </c>
      <c r="W50" s="14">
        <v>10320.193137935237</v>
      </c>
      <c r="X50" s="14">
        <v>10320.193137935237</v>
      </c>
      <c r="Z50" s="128">
        <v>26</v>
      </c>
      <c r="AA50" s="13" t="s">
        <v>63</v>
      </c>
      <c r="AB50" s="19">
        <v>20675.479979181782</v>
      </c>
      <c r="AC50" s="14">
        <v>21063.56798924127</v>
      </c>
      <c r="AD50" s="14">
        <v>21451.655999300761</v>
      </c>
      <c r="AE50" s="14">
        <v>21839.744009360238</v>
      </c>
      <c r="AF50" s="14">
        <v>22227.832019419733</v>
      </c>
      <c r="AG50" s="14">
        <v>23004.008039538712</v>
      </c>
      <c r="AH50" s="14">
        <v>23004.008039538712</v>
      </c>
      <c r="AI50" s="14">
        <v>23780.184059657688</v>
      </c>
      <c r="AJ50" s="14">
        <v>23780.184059657688</v>
      </c>
      <c r="AK50" s="14">
        <v>24168.272069717172</v>
      </c>
      <c r="AL50" s="14">
        <v>24556.360079776667</v>
      </c>
      <c r="AM50" s="14">
        <v>24944.448089836158</v>
      </c>
      <c r="AN50" s="14">
        <v>25332.536099895646</v>
      </c>
      <c r="AO50" s="14">
        <v>25720.624109955126</v>
      </c>
      <c r="AP50" s="14">
        <v>10070.75052734179</v>
      </c>
      <c r="AQ50" s="14">
        <v>10070.75052734179</v>
      </c>
      <c r="AR50" s="14">
        <v>26884.8881401336</v>
      </c>
      <c r="AS50" s="14">
        <v>27272.976150193073</v>
      </c>
      <c r="AT50" s="14">
        <v>27661.064160252565</v>
      </c>
      <c r="AU50" s="14">
        <v>10660.759511487104</v>
      </c>
      <c r="AV50" s="14">
        <v>10660.759511487104</v>
      </c>
    </row>
    <row r="51" spans="2:48">
      <c r="B51" s="128">
        <v>28</v>
      </c>
      <c r="C51" s="13" t="s">
        <v>64</v>
      </c>
      <c r="D51" s="19">
        <v>20136.48531250513</v>
      </c>
      <c r="E51" s="14">
        <v>20488.553804233641</v>
      </c>
      <c r="F51" s="14">
        <v>20813.41462591703</v>
      </c>
      <c r="G51" s="14">
        <v>21117.797497148153</v>
      </c>
      <c r="H51" s="14">
        <v>21443.449240390924</v>
      </c>
      <c r="I51" s="14">
        <v>21777.485144040566</v>
      </c>
      <c r="J51" s="14">
        <v>22121.439025491003</v>
      </c>
      <c r="K51" s="14">
        <v>22475.108116937889</v>
      </c>
      <c r="L51" s="14">
        <v>22838.895493283177</v>
      </c>
      <c r="M51" s="14">
        <v>23213.05693019009</v>
      </c>
      <c r="N51" s="14">
        <v>23597.89973049262</v>
      </c>
      <c r="O51" s="14">
        <v>23993.714860444921</v>
      </c>
      <c r="P51" s="14">
        <v>24400.861743509748</v>
      </c>
      <c r="Q51" s="14">
        <v>24819.484868878084</v>
      </c>
      <c r="R51" s="14">
        <v>25250.622840425756</v>
      </c>
      <c r="S51" s="14">
        <v>25688.901135354274</v>
      </c>
      <c r="T51" s="14">
        <v>26127.74292274256</v>
      </c>
      <c r="U51" s="14">
        <v>26566.584710130854</v>
      </c>
      <c r="V51" s="14">
        <v>27005.426497519125</v>
      </c>
      <c r="W51" s="14">
        <v>27444.268284907415</v>
      </c>
      <c r="X51" s="14">
        <v>27883.110072295702</v>
      </c>
      <c r="Z51" s="128">
        <v>28</v>
      </c>
      <c r="AA51" s="13" t="s">
        <v>64</v>
      </c>
      <c r="AB51" s="19">
        <v>20421.416579677083</v>
      </c>
      <c r="AC51" s="14">
        <v>20778.466840563546</v>
      </c>
      <c r="AD51" s="14">
        <v>21107.924442873762</v>
      </c>
      <c r="AE51" s="14">
        <v>21416.614331732802</v>
      </c>
      <c r="AF51" s="14">
        <v>21746.874047142461</v>
      </c>
      <c r="AG51" s="14">
        <v>22085.636558828737</v>
      </c>
      <c r="AH51" s="14">
        <v>22434.457387701706</v>
      </c>
      <c r="AI51" s="14">
        <v>22793.130896792562</v>
      </c>
      <c r="AJ51" s="14">
        <v>23162.065864513137</v>
      </c>
      <c r="AK51" s="14">
        <v>23541.521685752279</v>
      </c>
      <c r="AL51" s="14">
        <v>23931.810011679085</v>
      </c>
      <c r="AM51" s="14">
        <v>24333.225925720217</v>
      </c>
      <c r="AN51" s="14">
        <v>24746.133937180413</v>
      </c>
      <c r="AO51" s="14">
        <v>25170.68057977271</v>
      </c>
      <c r="AP51" s="14">
        <v>25607.919153617786</v>
      </c>
      <c r="AQ51" s="14">
        <v>26052.39908641954</v>
      </c>
      <c r="AR51" s="14">
        <v>26497.450485099369</v>
      </c>
      <c r="AS51" s="14">
        <v>26942.501883779201</v>
      </c>
      <c r="AT51" s="14">
        <v>27387.553282459023</v>
      </c>
      <c r="AU51" s="14">
        <v>27832.604681138859</v>
      </c>
      <c r="AV51" s="14">
        <v>28277.656079818691</v>
      </c>
    </row>
    <row r="52" spans="2:48">
      <c r="B52" s="128">
        <v>29</v>
      </c>
      <c r="C52" s="13" t="s">
        <v>65</v>
      </c>
      <c r="D52" s="19">
        <v>18373.131838910944</v>
      </c>
      <c r="E52" s="14">
        <v>18819.728549507781</v>
      </c>
      <c r="F52" s="14">
        <v>19168.911778670692</v>
      </c>
      <c r="G52" s="14">
        <v>19808.437600134643</v>
      </c>
      <c r="H52" s="14">
        <v>20383.95046575342</v>
      </c>
      <c r="I52" s="14">
        <v>20989.885426794564</v>
      </c>
      <c r="J52" s="14">
        <v>21587.874419185333</v>
      </c>
      <c r="K52" s="14">
        <v>22193.685058198262</v>
      </c>
      <c r="L52" s="14">
        <v>22801.345898655716</v>
      </c>
      <c r="M52" s="14">
        <v>23415.231080413992</v>
      </c>
      <c r="N52" s="14">
        <v>24033.244976027076</v>
      </c>
      <c r="O52" s="14">
        <v>24656.202933446006</v>
      </c>
      <c r="P52" s="14">
        <v>25282.865343990274</v>
      </c>
      <c r="Q52" s="14">
        <v>25915.345199749187</v>
      </c>
      <c r="R52" s="14">
        <v>26557.837776715962</v>
      </c>
      <c r="S52" s="14">
        <v>27206.663090112736</v>
      </c>
      <c r="T52" s="14">
        <v>27856.052267362786</v>
      </c>
      <c r="U52" s="14">
        <v>28505.441889506015</v>
      </c>
      <c r="V52" s="14">
        <v>29154.831330391818</v>
      </c>
      <c r="W52" s="14">
        <v>29804.220845125172</v>
      </c>
      <c r="X52" s="14">
        <v>30453.610329771669</v>
      </c>
      <c r="Z52" s="128">
        <v>29</v>
      </c>
      <c r="AA52" s="13" t="s">
        <v>65</v>
      </c>
      <c r="AB52" s="19">
        <v>18984.773397828289</v>
      </c>
      <c r="AC52" s="14">
        <v>19446.237312920894</v>
      </c>
      <c r="AD52" s="14">
        <v>19807.044851782641</v>
      </c>
      <c r="AE52" s="14">
        <v>20467.860487843122</v>
      </c>
      <c r="AF52" s="14">
        <v>21062.532176758352</v>
      </c>
      <c r="AG52" s="14">
        <v>21688.638712652559</v>
      </c>
      <c r="AH52" s="14">
        <v>22306.53475860001</v>
      </c>
      <c r="AI52" s="14">
        <v>22932.51283378568</v>
      </c>
      <c r="AJ52" s="14">
        <v>23560.40270362197</v>
      </c>
      <c r="AK52" s="14">
        <v>24194.72412308097</v>
      </c>
      <c r="AL52" s="14">
        <v>24833.311701279024</v>
      </c>
      <c r="AM52" s="14">
        <v>25477.007929100422</v>
      </c>
      <c r="AN52" s="14">
        <v>26124.53193129172</v>
      </c>
      <c r="AO52" s="14">
        <v>26778.067041448838</v>
      </c>
      <c r="AP52" s="14">
        <v>27441.948196302841</v>
      </c>
      <c r="AQ52" s="14">
        <v>28112.372904382592</v>
      </c>
      <c r="AR52" s="14">
        <v>28783.380247343288</v>
      </c>
      <c r="AS52" s="14">
        <v>29454.38805000767</v>
      </c>
      <c r="AT52" s="14">
        <v>30125.395665380558</v>
      </c>
      <c r="AU52" s="14">
        <v>30796.403357059386</v>
      </c>
      <c r="AV52" s="14">
        <v>31467.411017649771</v>
      </c>
    </row>
    <row r="53" spans="2:48">
      <c r="B53" s="128">
        <v>31</v>
      </c>
      <c r="C53" s="13" t="s">
        <v>66</v>
      </c>
      <c r="D53" s="19">
        <v>33865.483430825974</v>
      </c>
      <c r="E53" s="14">
        <v>34798.070772439998</v>
      </c>
      <c r="F53" s="14">
        <v>36170.079813564429</v>
      </c>
      <c r="G53" s="14">
        <v>37503.608273122838</v>
      </c>
      <c r="H53" s="14">
        <v>38910.285379805908</v>
      </c>
      <c r="I53" s="14">
        <v>40346.153944048077</v>
      </c>
      <c r="J53" s="14">
        <v>41815.832100740648</v>
      </c>
      <c r="K53" s="14">
        <v>43318.701945860528</v>
      </c>
      <c r="L53" s="14">
        <v>44856.119685530655</v>
      </c>
      <c r="M53" s="14">
        <v>46428.964061968909</v>
      </c>
      <c r="N53" s="14">
        <v>48038.282263362882</v>
      </c>
      <c r="O53" s="14">
        <v>49685.071663449256</v>
      </c>
      <c r="P53" s="14">
        <v>51370.546089923781</v>
      </c>
      <c r="Q53" s="14">
        <v>53095.251473011129</v>
      </c>
      <c r="R53" s="14">
        <v>54862.530506851719</v>
      </c>
      <c r="S53" s="14">
        <v>56654.573614687237</v>
      </c>
      <c r="T53" s="14">
        <v>58448.746317908022</v>
      </c>
      <c r="U53" s="14">
        <v>60242.919021128793</v>
      </c>
      <c r="V53" s="14">
        <v>62037.091724349462</v>
      </c>
      <c r="W53" s="14">
        <v>63831.264427570233</v>
      </c>
      <c r="X53" s="14">
        <v>65625.43713079099</v>
      </c>
      <c r="Z53" s="128">
        <v>31</v>
      </c>
      <c r="AA53" s="13" t="s">
        <v>66</v>
      </c>
      <c r="AB53" s="19">
        <v>34992.865374238172</v>
      </c>
      <c r="AC53" s="14">
        <v>35956.498548454525</v>
      </c>
      <c r="AD53" s="14">
        <v>37374.181770557989</v>
      </c>
      <c r="AE53" s="14">
        <v>38752.103392535108</v>
      </c>
      <c r="AF53" s="14">
        <v>40205.608780099647</v>
      </c>
      <c r="AG53" s="14">
        <v>41689.277408845439</v>
      </c>
      <c r="AH53" s="14">
        <v>43207.881151374313</v>
      </c>
      <c r="AI53" s="14">
        <v>44760.781533638226</v>
      </c>
      <c r="AJ53" s="14">
        <v>46349.379909861971</v>
      </c>
      <c r="AK53" s="14">
        <v>47974.584275591849</v>
      </c>
      <c r="AL53" s="14">
        <v>49637.476679910222</v>
      </c>
      <c r="AM53" s="14">
        <v>51339.087699125492</v>
      </c>
      <c r="AN53" s="14">
        <v>53080.671569257349</v>
      </c>
      <c r="AO53" s="14">
        <v>54862.792394547672</v>
      </c>
      <c r="AP53" s="14">
        <v>56688.904147424808</v>
      </c>
      <c r="AQ53" s="14">
        <v>58540.604370320194</v>
      </c>
      <c r="AR53" s="14">
        <v>60394.50508283118</v>
      </c>
      <c r="AS53" s="14">
        <v>62248.405795342165</v>
      </c>
      <c r="AT53" s="14">
        <v>64102.306507853064</v>
      </c>
      <c r="AU53" s="14">
        <v>65956.207220364056</v>
      </c>
      <c r="AV53" s="14">
        <v>67810.10793287502</v>
      </c>
    </row>
    <row r="54" spans="2:48">
      <c r="B54" s="128">
        <v>32</v>
      </c>
      <c r="C54" s="13" t="s">
        <v>67</v>
      </c>
      <c r="D54" s="19">
        <v>27093.870389575932</v>
      </c>
      <c r="E54" s="14">
        <v>27843.261033375809</v>
      </c>
      <c r="F54" s="14">
        <v>28910.13962274302</v>
      </c>
      <c r="G54" s="14">
        <v>30184.543502228553</v>
      </c>
      <c r="H54" s="14">
        <v>31571.728782182188</v>
      </c>
      <c r="I54" s="14">
        <v>32981.096794475576</v>
      </c>
      <c r="J54" s="14">
        <v>34415.39908170906</v>
      </c>
      <c r="K54" s="14">
        <v>35874.211520395642</v>
      </c>
      <c r="L54" s="14">
        <v>37358.526487692281</v>
      </c>
      <c r="M54" s="14">
        <v>38868.995034662308</v>
      </c>
      <c r="N54" s="14">
        <v>40406.389308245598</v>
      </c>
      <c r="O54" s="14">
        <v>41971.447090946131</v>
      </c>
      <c r="P54" s="14">
        <v>43565.059190398344</v>
      </c>
      <c r="Q54" s="14">
        <v>45187.649098342852</v>
      </c>
      <c r="R54" s="14">
        <v>46841.604686467923</v>
      </c>
      <c r="S54" s="14">
        <v>48514.069662960668</v>
      </c>
      <c r="T54" s="14">
        <v>50188.211974871345</v>
      </c>
      <c r="U54" s="14">
        <v>51862.354286781963</v>
      </c>
      <c r="V54" s="14">
        <v>53536.496598692574</v>
      </c>
      <c r="W54" s="14">
        <v>55210.638910603237</v>
      </c>
      <c r="X54" s="14">
        <v>56884.781222513877</v>
      </c>
      <c r="Z54" s="128">
        <v>32</v>
      </c>
      <c r="AA54" s="13" t="s">
        <v>67</v>
      </c>
      <c r="AB54" s="19">
        <v>27995.825334844918</v>
      </c>
      <c r="AC54" s="14">
        <v>28770.163193176893</v>
      </c>
      <c r="AD54" s="14">
        <v>29872.558170784134</v>
      </c>
      <c r="AE54" s="14">
        <v>31189.386955417736</v>
      </c>
      <c r="AF54" s="14">
        <v>32622.751633341031</v>
      </c>
      <c r="AG54" s="14">
        <v>34079.037506763671</v>
      </c>
      <c r="AH54" s="14">
        <v>35561.087717139155</v>
      </c>
      <c r="AI54" s="14">
        <v>37068.464021909625</v>
      </c>
      <c r="AJ54" s="14">
        <v>38602.191834467558</v>
      </c>
      <c r="AK54" s="14">
        <v>40162.943879366219</v>
      </c>
      <c r="AL54" s="14">
        <v>41751.518008317107</v>
      </c>
      <c r="AM54" s="14">
        <v>43368.676564603724</v>
      </c>
      <c r="AN54" s="14">
        <v>45015.34001084671</v>
      </c>
      <c r="AO54" s="14">
        <v>46691.945936826691</v>
      </c>
      <c r="AP54" s="14">
        <v>48400.961706480433</v>
      </c>
      <c r="AQ54" s="14">
        <v>50129.103042040639</v>
      </c>
      <c r="AR54" s="14">
        <v>51858.977551514821</v>
      </c>
      <c r="AS54" s="14">
        <v>53588.852060988953</v>
      </c>
      <c r="AT54" s="14">
        <v>55318.726570463041</v>
      </c>
      <c r="AU54" s="14">
        <v>57048.601079937238</v>
      </c>
      <c r="AV54" s="14">
        <v>58778.47558941137</v>
      </c>
    </row>
    <row r="55" spans="2:48">
      <c r="B55" s="128">
        <v>33</v>
      </c>
      <c r="C55" s="13" t="s">
        <v>68</v>
      </c>
      <c r="D55" s="19">
        <v>47522.632741625057</v>
      </c>
      <c r="E55" s="14">
        <v>50876.785843348953</v>
      </c>
      <c r="F55" s="14">
        <v>54477.125082007587</v>
      </c>
      <c r="G55" s="14">
        <v>58167.898764106736</v>
      </c>
      <c r="H55" s="14">
        <v>61947.61482032889</v>
      </c>
      <c r="I55" s="14">
        <v>65814.791380369541</v>
      </c>
      <c r="J55" s="14">
        <v>69768.027635840917</v>
      </c>
      <c r="K55" s="14">
        <v>73805.99659633619</v>
      </c>
      <c r="L55" s="14">
        <v>77927.438660763612</v>
      </c>
      <c r="M55" s="14">
        <v>82131.155955946466</v>
      </c>
      <c r="N55" s="14">
        <v>86416.007327736195</v>
      </c>
      <c r="O55" s="14">
        <v>90780.903890241272</v>
      </c>
      <c r="P55" s="14">
        <v>95224.805055047662</v>
      </c>
      <c r="Q55" s="14">
        <v>99746.714975347175</v>
      </c>
      <c r="R55" s="14">
        <v>104345.67935042262</v>
      </c>
      <c r="S55" s="14">
        <v>109020.78254450453</v>
      </c>
      <c r="T55" s="14">
        <v>113771.14498102876</v>
      </c>
      <c r="U55" s="14">
        <v>118595.9207791027</v>
      </c>
      <c r="V55" s="14">
        <v>123494.29560377329</v>
      </c>
      <c r="W55" s="14">
        <v>128465.48470568373</v>
      </c>
      <c r="X55" s="14">
        <v>133508.731129041</v>
      </c>
      <c r="Z55" s="128">
        <v>33</v>
      </c>
      <c r="AA55" s="13" t="s">
        <v>68</v>
      </c>
      <c r="AB55" s="19">
        <v>49104.661185593752</v>
      </c>
      <c r="AC55" s="14">
        <v>52570.47404407405</v>
      </c>
      <c r="AD55" s="14">
        <v>56290.668575987627</v>
      </c>
      <c r="AE55" s="14">
        <v>60104.308113963853</v>
      </c>
      <c r="AF55" s="14">
        <v>64009.850917697666</v>
      </c>
      <c r="AG55" s="14">
        <v>68005.76578542206</v>
      </c>
      <c r="AH55" s="14">
        <v>72090.605275838054</v>
      </c>
      <c r="AI55" s="14">
        <v>76262.998223028248</v>
      </c>
      <c r="AJ55" s="14">
        <v>80521.64309378044</v>
      </c>
      <c r="AK55" s="14">
        <v>84865.302137719918</v>
      </c>
      <c r="AL55" s="14">
        <v>89292.796211676527</v>
      </c>
      <c r="AM55" s="14">
        <v>93803.000180747418</v>
      </c>
      <c r="AN55" s="14">
        <v>98394.838815330193</v>
      </c>
      <c r="AO55" s="14">
        <v>103067.28311687648</v>
      </c>
      <c r="AP55" s="14">
        <v>107819.34701599822</v>
      </c>
      <c r="AQ55" s="14">
        <v>112650.08439541108</v>
      </c>
      <c r="AR55" s="14">
        <v>117558.58639744722</v>
      </c>
      <c r="AS55" s="14">
        <v>122543.97898183901</v>
      </c>
      <c r="AT55" s="14">
        <v>127605.42070442293</v>
      </c>
      <c r="AU55" s="14">
        <v>132742.10069153598</v>
      </c>
      <c r="AV55" s="14">
        <v>137953.23678832676</v>
      </c>
    </row>
    <row r="56" spans="2:48">
      <c r="B56" s="128">
        <v>34</v>
      </c>
      <c r="C56" s="13" t="s">
        <v>69</v>
      </c>
      <c r="D56" s="19">
        <v>8750.1500997513758</v>
      </c>
      <c r="E56" s="14">
        <v>9289.8752923087814</v>
      </c>
      <c r="F56" s="14">
        <v>9911.2343360786326</v>
      </c>
      <c r="G56" s="14">
        <v>10585.358912157119</v>
      </c>
      <c r="H56" s="14">
        <v>11244.945335552804</v>
      </c>
      <c r="I56" s="14">
        <v>11896.394987457137</v>
      </c>
      <c r="J56" s="14">
        <v>12535.42305553724</v>
      </c>
      <c r="K56" s="14">
        <v>13165.094610928134</v>
      </c>
      <c r="L56" s="14">
        <v>13785.10836606199</v>
      </c>
      <c r="M56" s="14">
        <v>14396.455032828248</v>
      </c>
      <c r="N56" s="14">
        <v>14994.160670204941</v>
      </c>
      <c r="O56" s="14">
        <v>15579.571780837672</v>
      </c>
      <c r="P56" s="14">
        <v>16161.598780976075</v>
      </c>
      <c r="Q56" s="14">
        <v>16729.648780959214</v>
      </c>
      <c r="R56" s="14">
        <v>17296.295120309893</v>
      </c>
      <c r="S56" s="14">
        <v>17865.553466030491</v>
      </c>
      <c r="T56" s="14">
        <v>18435.032395526017</v>
      </c>
      <c r="U56" s="14">
        <v>19004.51132502154</v>
      </c>
      <c r="V56" s="14">
        <v>19573.990254517128</v>
      </c>
      <c r="W56" s="14">
        <v>20143.469184012614</v>
      </c>
      <c r="X56" s="14">
        <v>20712.948113508173</v>
      </c>
      <c r="Z56" s="128">
        <v>34</v>
      </c>
      <c r="AA56" s="13" t="s">
        <v>69</v>
      </c>
      <c r="AB56" s="19">
        <v>9041.4425965721002</v>
      </c>
      <c r="AC56" s="14">
        <v>9599.135240789743</v>
      </c>
      <c r="AD56" s="14">
        <v>10241.179327126691</v>
      </c>
      <c r="AE56" s="14">
        <v>10937.745510342831</v>
      </c>
      <c r="AF56" s="14">
        <v>11619.289565773359</v>
      </c>
      <c r="AG56" s="14">
        <v>12292.425976589584</v>
      </c>
      <c r="AH56" s="14">
        <v>12952.727289056074</v>
      </c>
      <c r="AI56" s="14">
        <v>13603.360610525933</v>
      </c>
      <c r="AJ56" s="14">
        <v>14244.014623568195</v>
      </c>
      <c r="AK56" s="14">
        <v>14875.713020871099</v>
      </c>
      <c r="AL56" s="14">
        <v>15493.316278916065</v>
      </c>
      <c r="AM56" s="14">
        <v>16098.215725421758</v>
      </c>
      <c r="AN56" s="14">
        <v>16699.618404394769</v>
      </c>
      <c r="AO56" s="14">
        <v>17286.578788877348</v>
      </c>
      <c r="AP56" s="14">
        <v>17872.088784865013</v>
      </c>
      <c r="AQ56" s="14">
        <v>18460.297740914641</v>
      </c>
      <c r="AR56" s="14">
        <v>19048.734623973076</v>
      </c>
      <c r="AS56" s="14">
        <v>19637.171507031508</v>
      </c>
      <c r="AT56" s="14">
        <v>20225.608390090005</v>
      </c>
      <c r="AU56" s="14">
        <v>20814.045273148397</v>
      </c>
      <c r="AV56" s="14">
        <v>21402.482156206861</v>
      </c>
    </row>
    <row r="57" spans="2:48">
      <c r="B57" s="128">
        <v>35</v>
      </c>
      <c r="C57" s="3" t="s">
        <v>70</v>
      </c>
      <c r="D57" s="19">
        <v>13974.963609866852</v>
      </c>
      <c r="E57" s="14">
        <v>14418.918001849886</v>
      </c>
      <c r="F57" s="14">
        <v>14887.403766473051</v>
      </c>
      <c r="G57" s="14">
        <v>15359.714668584777</v>
      </c>
      <c r="H57" s="14">
        <v>15832.622018234149</v>
      </c>
      <c r="I57" s="14">
        <v>16305.622370988975</v>
      </c>
      <c r="J57" s="14">
        <v>16778.637225568466</v>
      </c>
      <c r="K57" s="14">
        <v>17251.654341394169</v>
      </c>
      <c r="L57" s="14">
        <v>17724.671809812346</v>
      </c>
      <c r="M57" s="14">
        <v>18197.689333209713</v>
      </c>
      <c r="N57" s="14">
        <v>18670.706865179895</v>
      </c>
      <c r="O57" s="14">
        <v>19143.724398486822</v>
      </c>
      <c r="P57" s="14">
        <v>19616.741932002173</v>
      </c>
      <c r="Q57" s="14">
        <v>20089.759465550036</v>
      </c>
      <c r="R57" s="14">
        <v>20562.77699910296</v>
      </c>
      <c r="S57" s="14">
        <v>21035.794532656681</v>
      </c>
      <c r="T57" s="14">
        <v>21508.812066210525</v>
      </c>
      <c r="U57" s="14">
        <v>21981.829599764391</v>
      </c>
      <c r="V57" s="14">
        <v>22454.847133318253</v>
      </c>
      <c r="W57" s="14">
        <v>22927.864666872123</v>
      </c>
      <c r="X57" s="14">
        <v>23400.882200425986</v>
      </c>
      <c r="Z57" s="128">
        <v>35</v>
      </c>
      <c r="AA57" s="3" t="s">
        <v>70</v>
      </c>
      <c r="AB57" s="19">
        <v>14110.520756882559</v>
      </c>
      <c r="AC57" s="14">
        <v>14558.781506467833</v>
      </c>
      <c r="AD57" s="14">
        <v>15031.811583007842</v>
      </c>
      <c r="AE57" s="14">
        <v>15508.703900870047</v>
      </c>
      <c r="AF57" s="14">
        <v>15986.198451811022</v>
      </c>
      <c r="AG57" s="14">
        <v>16463.786907987567</v>
      </c>
      <c r="AH57" s="14">
        <v>16941.390006656482</v>
      </c>
      <c r="AI57" s="14">
        <v>17418.995388505697</v>
      </c>
      <c r="AJ57" s="14">
        <v>17896.601126367521</v>
      </c>
      <c r="AK57" s="14">
        <v>18374.206919741853</v>
      </c>
      <c r="AL57" s="14">
        <v>18851.812721772145</v>
      </c>
      <c r="AM57" s="14">
        <v>19329.418525152138</v>
      </c>
      <c r="AN57" s="14">
        <v>19807.024328742595</v>
      </c>
      <c r="AO57" s="14">
        <v>20284.63013236587</v>
      </c>
      <c r="AP57" s="14">
        <v>20762.235935994257</v>
      </c>
      <c r="AQ57" s="14">
        <v>21239.841739623451</v>
      </c>
      <c r="AR57" s="14">
        <v>21717.447543252765</v>
      </c>
      <c r="AS57" s="14">
        <v>22195.053346882105</v>
      </c>
      <c r="AT57" s="14">
        <v>22672.659150511441</v>
      </c>
      <c r="AU57" s="14">
        <v>23150.264954140781</v>
      </c>
      <c r="AV57" s="14">
        <v>23627.870757770124</v>
      </c>
    </row>
    <row r="58" spans="2:48">
      <c r="B58" s="128">
        <v>36</v>
      </c>
      <c r="C58" s="13" t="s">
        <v>71</v>
      </c>
      <c r="D58" s="19">
        <v>19529.88369677146</v>
      </c>
      <c r="E58" s="14">
        <v>20288.790453799411</v>
      </c>
      <c r="F58" s="14">
        <v>21120.484916265286</v>
      </c>
      <c r="G58" s="14">
        <v>21952.127887526087</v>
      </c>
      <c r="H58" s="14">
        <v>22783.77085825942</v>
      </c>
      <c r="I58" s="14">
        <v>23615.413828992743</v>
      </c>
      <c r="J58" s="14">
        <v>24447.05679972607</v>
      </c>
      <c r="K58" s="14">
        <v>25278.699770459392</v>
      </c>
      <c r="L58" s="14">
        <v>26110.342741192715</v>
      </c>
      <c r="M58" s="14">
        <v>26941.985711926041</v>
      </c>
      <c r="N58" s="14">
        <v>27773.628682659364</v>
      </c>
      <c r="O58" s="14">
        <v>28605.27165339269</v>
      </c>
      <c r="P58" s="14">
        <v>29436.914624126017</v>
      </c>
      <c r="Q58" s="14">
        <v>30268.557594859343</v>
      </c>
      <c r="R58" s="14">
        <v>31100.200565592666</v>
      </c>
      <c r="S58" s="14">
        <v>31931.843536325992</v>
      </c>
      <c r="T58" s="14">
        <v>32763.486507059322</v>
      </c>
      <c r="U58" s="14">
        <v>33595.129477792645</v>
      </c>
      <c r="V58" s="14">
        <v>34426.772448525968</v>
      </c>
      <c r="W58" s="14">
        <v>35258.415419259298</v>
      </c>
      <c r="X58" s="14">
        <v>36090.058389992613</v>
      </c>
      <c r="Z58" s="128">
        <v>36</v>
      </c>
      <c r="AA58" s="13" t="s">
        <v>71</v>
      </c>
      <c r="AB58" s="19">
        <v>19719.323568630145</v>
      </c>
      <c r="AC58" s="14">
        <v>20485.591721201261</v>
      </c>
      <c r="AD58" s="14">
        <v>21325.353619953057</v>
      </c>
      <c r="AE58" s="14">
        <v>22165.063528035091</v>
      </c>
      <c r="AF58" s="14">
        <v>23004.773435584531</v>
      </c>
      <c r="AG58" s="14">
        <v>23844.483343133968</v>
      </c>
      <c r="AH58" s="14">
        <v>24684.193250683413</v>
      </c>
      <c r="AI58" s="14">
        <v>25523.90315823285</v>
      </c>
      <c r="AJ58" s="14">
        <v>26363.61306578228</v>
      </c>
      <c r="AK58" s="14">
        <v>27203.322973331728</v>
      </c>
      <c r="AL58" s="14">
        <v>28043.032880881165</v>
      </c>
      <c r="AM58" s="14">
        <v>28882.742788430602</v>
      </c>
      <c r="AN58" s="14">
        <v>29722.452695980039</v>
      </c>
      <c r="AO58" s="14">
        <v>30562.162603529476</v>
      </c>
      <c r="AP58" s="14">
        <v>31401.872511078916</v>
      </c>
      <c r="AQ58" s="14">
        <v>32241.582418628353</v>
      </c>
      <c r="AR58" s="14">
        <v>33081.292326177791</v>
      </c>
      <c r="AS58" s="14">
        <v>33921.002233727231</v>
      </c>
      <c r="AT58" s="14">
        <v>34760.712141276665</v>
      </c>
      <c r="AU58" s="14">
        <v>35600.42204882612</v>
      </c>
      <c r="AV58" s="14">
        <v>36440.131956375546</v>
      </c>
    </row>
    <row r="59" spans="2:48">
      <c r="B59" s="128">
        <v>39</v>
      </c>
      <c r="C59" s="13" t="s">
        <v>72</v>
      </c>
      <c r="D59" s="19">
        <v>63585.587607259513</v>
      </c>
      <c r="E59" s="14">
        <v>62801.614273613886</v>
      </c>
      <c r="F59" s="14">
        <v>63642.955427200548</v>
      </c>
      <c r="G59" s="14">
        <v>65924.564445749202</v>
      </c>
      <c r="H59" s="14">
        <v>68155.526138605492</v>
      </c>
      <c r="I59" s="14">
        <v>70511.312990364211</v>
      </c>
      <c r="J59" s="14">
        <v>72923.960890049828</v>
      </c>
      <c r="K59" s="14">
        <v>75409.276732751401</v>
      </c>
      <c r="L59" s="14">
        <v>77964.867743293071</v>
      </c>
      <c r="M59" s="14">
        <v>80593.641462847867</v>
      </c>
      <c r="N59" s="14">
        <v>83297.40829428687</v>
      </c>
      <c r="O59" s="14">
        <v>86078.28243931818</v>
      </c>
      <c r="P59" s="14">
        <v>88938.770915050438</v>
      </c>
      <c r="Q59" s="14">
        <v>91879.873027749709</v>
      </c>
      <c r="R59" s="14">
        <v>94908.96029317494</v>
      </c>
      <c r="S59" s="14">
        <v>97988.756583881157</v>
      </c>
      <c r="T59" s="14">
        <v>101072.58449268468</v>
      </c>
      <c r="U59" s="14">
        <v>104156.4124033735</v>
      </c>
      <c r="V59" s="14">
        <v>107240.24031459415</v>
      </c>
      <c r="W59" s="14">
        <v>110324.06822596496</v>
      </c>
      <c r="X59" s="14">
        <v>113407.89613737808</v>
      </c>
      <c r="Z59" s="128">
        <v>39</v>
      </c>
      <c r="AA59" s="13" t="s">
        <v>72</v>
      </c>
      <c r="AB59" s="19">
        <v>64202.367807049923</v>
      </c>
      <c r="AC59" s="14">
        <v>63410.789932067943</v>
      </c>
      <c r="AD59" s="14">
        <v>64260.292094844408</v>
      </c>
      <c r="AE59" s="14">
        <v>66564.032720872972</v>
      </c>
      <c r="AF59" s="14">
        <v>68816.634742149952</v>
      </c>
      <c r="AG59" s="14">
        <v>71195.272726370749</v>
      </c>
      <c r="AH59" s="14">
        <v>73631.323310683307</v>
      </c>
      <c r="AI59" s="14">
        <v>76140.746717059112</v>
      </c>
      <c r="AJ59" s="14">
        <v>78721.126960403009</v>
      </c>
      <c r="AK59" s="14">
        <v>81375.399785037487</v>
      </c>
      <c r="AL59" s="14">
        <v>84105.393154741454</v>
      </c>
      <c r="AM59" s="14">
        <v>86913.241778979587</v>
      </c>
      <c r="AN59" s="14">
        <v>89801.476992926429</v>
      </c>
      <c r="AO59" s="14">
        <v>92771.1077961189</v>
      </c>
      <c r="AP59" s="14">
        <v>95829.577208018716</v>
      </c>
      <c r="AQ59" s="14">
        <v>98939.247522744845</v>
      </c>
      <c r="AR59" s="14">
        <v>102052.98856226372</v>
      </c>
      <c r="AS59" s="14">
        <v>105166.72960368621</v>
      </c>
      <c r="AT59" s="14">
        <v>108280.47064564572</v>
      </c>
      <c r="AU59" s="14">
        <v>111394.21168775683</v>
      </c>
      <c r="AV59" s="14">
        <v>114507.95272991066</v>
      </c>
    </row>
    <row r="60" spans="2:48">
      <c r="B60" s="128">
        <v>40</v>
      </c>
      <c r="C60" s="13" t="s">
        <v>73</v>
      </c>
      <c r="D60" s="19">
        <v>17010.983007091454</v>
      </c>
      <c r="E60" s="14">
        <v>18215.178816887295</v>
      </c>
      <c r="F60" s="14">
        <v>19413.163602672146</v>
      </c>
      <c r="G60" s="14">
        <v>20570.974130403229</v>
      </c>
      <c r="H60" s="14">
        <v>21689.495391889188</v>
      </c>
      <c r="I60" s="14">
        <v>22770.893342263113</v>
      </c>
      <c r="J60" s="14">
        <v>23813.12178502895</v>
      </c>
      <c r="K60" s="14">
        <v>24818.506528526679</v>
      </c>
      <c r="L60" s="14">
        <v>25786.403188755143</v>
      </c>
      <c r="M60" s="14">
        <v>26722.208975923302</v>
      </c>
      <c r="N60" s="14">
        <v>27623.042107827489</v>
      </c>
      <c r="O60" s="14">
        <v>28483.693059655845</v>
      </c>
      <c r="P60" s="14">
        <v>29305.088866372866</v>
      </c>
      <c r="Q60" s="14">
        <v>30090.822575175851</v>
      </c>
      <c r="R60" s="14">
        <v>30867.700356897287</v>
      </c>
      <c r="S60" s="14">
        <v>31644.489874398136</v>
      </c>
      <c r="T60" s="14">
        <v>32421.279391898959</v>
      </c>
      <c r="U60" s="14">
        <v>33198.068909399823</v>
      </c>
      <c r="V60" s="14">
        <v>33974.858426900631</v>
      </c>
      <c r="W60" s="14">
        <v>34751.647944401462</v>
      </c>
      <c r="X60" s="14">
        <v>35528.437461902286</v>
      </c>
      <c r="Z60" s="128">
        <v>40</v>
      </c>
      <c r="AA60" s="13" t="s">
        <v>73</v>
      </c>
      <c r="AB60" s="19">
        <v>17175.989542260239</v>
      </c>
      <c r="AC60" s="14">
        <v>18391.866051411107</v>
      </c>
      <c r="AD60" s="14">
        <v>19601.471289618064</v>
      </c>
      <c r="AE60" s="14">
        <v>20770.512579468141</v>
      </c>
      <c r="AF60" s="14">
        <v>21899.883497190516</v>
      </c>
      <c r="AG60" s="14">
        <v>22991.771007683063</v>
      </c>
      <c r="AH60" s="14">
        <v>24044.109066343728</v>
      </c>
      <c r="AI60" s="14">
        <v>25059.246041853388</v>
      </c>
      <c r="AJ60" s="14">
        <v>26036.531299686067</v>
      </c>
      <c r="AK60" s="14">
        <v>26981.414402989758</v>
      </c>
      <c r="AL60" s="14">
        <v>27890.985616273421</v>
      </c>
      <c r="AM60" s="14">
        <v>28759.984882334513</v>
      </c>
      <c r="AN60" s="14">
        <v>29589.34822837669</v>
      </c>
      <c r="AO60" s="14">
        <v>30382.703554155061</v>
      </c>
      <c r="AP60" s="14">
        <v>31167.117050359182</v>
      </c>
      <c r="AQ60" s="14">
        <v>31951.441426179801</v>
      </c>
      <c r="AR60" s="14">
        <v>32735.765802000387</v>
      </c>
      <c r="AS60" s="14">
        <v>33520.090177820995</v>
      </c>
      <c r="AT60" s="14">
        <v>34304.414553641574</v>
      </c>
      <c r="AU60" s="14">
        <v>35088.738929462161</v>
      </c>
      <c r="AV60" s="14">
        <v>35873.06330528274</v>
      </c>
    </row>
    <row r="61" spans="2:48">
      <c r="B61" s="128">
        <v>45</v>
      </c>
      <c r="C61" s="13" t="s">
        <v>74</v>
      </c>
      <c r="D61" s="19">
        <v>0</v>
      </c>
      <c r="E61" s="14">
        <v>0</v>
      </c>
      <c r="F61" s="14">
        <v>0</v>
      </c>
      <c r="G61" s="14">
        <v>0</v>
      </c>
      <c r="H61" s="14">
        <v>0</v>
      </c>
      <c r="I61" s="14">
        <v>0</v>
      </c>
      <c r="J61" s="14">
        <v>0</v>
      </c>
      <c r="K61" s="14">
        <v>0</v>
      </c>
      <c r="L61" s="14">
        <v>0</v>
      </c>
      <c r="M61" s="14">
        <v>0</v>
      </c>
      <c r="N61" s="14">
        <v>0</v>
      </c>
      <c r="O61" s="14">
        <v>0</v>
      </c>
      <c r="P61" s="14">
        <v>0</v>
      </c>
      <c r="Q61" s="14">
        <v>0</v>
      </c>
      <c r="R61" s="14">
        <v>0</v>
      </c>
      <c r="S61" s="14">
        <v>0</v>
      </c>
      <c r="T61" s="14">
        <v>0</v>
      </c>
      <c r="U61" s="14">
        <v>0</v>
      </c>
      <c r="V61" s="14">
        <v>0</v>
      </c>
      <c r="W61" s="14">
        <v>0</v>
      </c>
      <c r="X61" s="14">
        <v>0</v>
      </c>
      <c r="Z61" s="128">
        <v>45</v>
      </c>
      <c r="AA61" s="13" t="s">
        <v>74</v>
      </c>
      <c r="AB61" s="19">
        <v>0</v>
      </c>
      <c r="AC61" s="14">
        <v>0</v>
      </c>
      <c r="AD61" s="14">
        <v>0</v>
      </c>
      <c r="AE61" s="14">
        <v>0</v>
      </c>
      <c r="AF61" s="14">
        <v>0</v>
      </c>
      <c r="AG61" s="14">
        <v>0</v>
      </c>
      <c r="AH61" s="14">
        <v>0</v>
      </c>
      <c r="AI61" s="14">
        <v>0</v>
      </c>
      <c r="AJ61" s="14">
        <v>0</v>
      </c>
      <c r="AK61" s="14">
        <v>0</v>
      </c>
      <c r="AL61" s="14">
        <v>0</v>
      </c>
      <c r="AM61" s="14">
        <v>0</v>
      </c>
      <c r="AN61" s="14">
        <v>0</v>
      </c>
      <c r="AO61" s="14">
        <v>0</v>
      </c>
      <c r="AP61" s="14">
        <v>0</v>
      </c>
      <c r="AQ61" s="14">
        <v>0</v>
      </c>
      <c r="AR61" s="14">
        <v>0</v>
      </c>
      <c r="AS61" s="14">
        <v>0</v>
      </c>
      <c r="AT61" s="14">
        <v>0</v>
      </c>
      <c r="AU61" s="14">
        <v>0</v>
      </c>
      <c r="AV61" s="14">
        <v>0</v>
      </c>
    </row>
    <row r="62" spans="2:48" ht="13.5" thickBot="1">
      <c r="B62" s="128">
        <v>46</v>
      </c>
      <c r="C62" s="21" t="s">
        <v>89</v>
      </c>
      <c r="D62" s="19">
        <v>0</v>
      </c>
      <c r="E62" s="14">
        <v>0</v>
      </c>
      <c r="F62" s="14">
        <v>0</v>
      </c>
      <c r="G62" s="14">
        <v>0</v>
      </c>
      <c r="H62" s="14">
        <v>0</v>
      </c>
      <c r="I62" s="14">
        <v>0</v>
      </c>
      <c r="J62" s="14">
        <v>0</v>
      </c>
      <c r="K62" s="14">
        <v>0</v>
      </c>
      <c r="L62" s="14">
        <v>0</v>
      </c>
      <c r="M62" s="14">
        <v>0</v>
      </c>
      <c r="N62" s="14">
        <v>0</v>
      </c>
      <c r="O62" s="14">
        <v>0</v>
      </c>
      <c r="P62" s="14">
        <v>0</v>
      </c>
      <c r="Q62" s="14">
        <v>0</v>
      </c>
      <c r="R62" s="14">
        <v>0</v>
      </c>
      <c r="S62" s="14">
        <v>0</v>
      </c>
      <c r="T62" s="14">
        <v>0</v>
      </c>
      <c r="U62" s="14">
        <v>0</v>
      </c>
      <c r="V62" s="14">
        <v>0</v>
      </c>
      <c r="W62" s="14">
        <v>0</v>
      </c>
      <c r="X62" s="14">
        <v>0</v>
      </c>
      <c r="Z62" s="128">
        <v>46</v>
      </c>
      <c r="AA62" s="21" t="s">
        <v>89</v>
      </c>
      <c r="AB62" s="19">
        <v>0</v>
      </c>
      <c r="AC62" s="14">
        <v>0</v>
      </c>
      <c r="AD62" s="14">
        <v>0</v>
      </c>
      <c r="AE62" s="14">
        <v>0</v>
      </c>
      <c r="AF62" s="14">
        <v>0</v>
      </c>
      <c r="AG62" s="14">
        <v>0</v>
      </c>
      <c r="AH62" s="14">
        <v>0</v>
      </c>
      <c r="AI62" s="14">
        <v>0</v>
      </c>
      <c r="AJ62" s="14">
        <v>0</v>
      </c>
      <c r="AK62" s="14">
        <v>0</v>
      </c>
      <c r="AL62" s="14">
        <v>0</v>
      </c>
      <c r="AM62" s="14">
        <v>0</v>
      </c>
      <c r="AN62" s="14">
        <v>0</v>
      </c>
      <c r="AO62" s="14">
        <v>0</v>
      </c>
      <c r="AP62" s="14">
        <v>0</v>
      </c>
      <c r="AQ62" s="14">
        <v>0</v>
      </c>
      <c r="AR62" s="14">
        <v>0</v>
      </c>
      <c r="AS62" s="14">
        <v>0</v>
      </c>
      <c r="AT62" s="14">
        <v>0</v>
      </c>
      <c r="AU62" s="14">
        <v>0</v>
      </c>
      <c r="AV62" s="14">
        <v>0</v>
      </c>
    </row>
    <row r="63" spans="2:48" ht="13.5" thickBot="1">
      <c r="B63" s="22"/>
      <c r="C63" s="23" t="s">
        <v>75</v>
      </c>
      <c r="D63" s="24">
        <f t="shared" ref="D63" si="65">+SUM(D39:D62)</f>
        <v>4613016.6661523748</v>
      </c>
      <c r="E63" s="24">
        <f t="shared" ref="E63" si="66">+SUM(E39:E62)</f>
        <v>4613557.968406233</v>
      </c>
      <c r="F63" s="24">
        <f t="shared" ref="F63" si="67">+SUM(F39:F62)</f>
        <v>4669224.137098047</v>
      </c>
      <c r="G63" s="24">
        <f t="shared" ref="G63" si="68">+SUM(G39:G62)</f>
        <v>4800672.3182360288</v>
      </c>
      <c r="H63" s="24">
        <f t="shared" ref="H63" si="69">+SUM(H39:H62)</f>
        <v>4929392.6444055764</v>
      </c>
      <c r="I63" s="24">
        <f t="shared" ref="I63" si="70">+SUM(I39:I62)</f>
        <v>5064458.1932292907</v>
      </c>
      <c r="J63" s="24">
        <f t="shared" ref="J63" si="71">+SUM(J39:J62)</f>
        <v>5201564.3826252036</v>
      </c>
      <c r="K63" s="24">
        <f t="shared" ref="K63" si="72">+SUM(K39:K62)</f>
        <v>5343079.0998923006</v>
      </c>
      <c r="L63" s="24">
        <f t="shared" ref="L63" si="73">+SUM(L39:L62)</f>
        <v>5487434.7918267986</v>
      </c>
      <c r="M63" s="24">
        <f t="shared" ref="M63" si="74">+SUM(M39:M62)</f>
        <v>5635962.3316646796</v>
      </c>
      <c r="N63" s="24">
        <f t="shared" ref="N63" si="75">+SUM(N39:N62)</f>
        <v>5788343.542829548</v>
      </c>
      <c r="O63" s="24">
        <f t="shared" ref="O63" si="76">+SUM(O39:O62)</f>
        <v>5944698.0164804533</v>
      </c>
      <c r="P63" s="24">
        <f t="shared" ref="P63" si="77">+SUM(P39:P62)</f>
        <v>6105172.525197682</v>
      </c>
      <c r="Q63" s="24">
        <f t="shared" ref="Q63" si="78">+SUM(Q39:Q62)</f>
        <v>6269821.1210875148</v>
      </c>
      <c r="R63" s="24">
        <f t="shared" ref="R63" si="79">+SUM(R39:R62)</f>
        <v>6423734.1532822009</v>
      </c>
      <c r="S63" s="24">
        <f t="shared" ref="S63" si="80">+SUM(S39:S62)</f>
        <v>6595606.6406623656</v>
      </c>
      <c r="T63" s="24">
        <f t="shared" ref="T63" si="81">+SUM(T39:T62)</f>
        <v>6784043.8292123042</v>
      </c>
      <c r="U63" s="24">
        <f t="shared" ref="U63" si="82">+SUM(U39:U62)</f>
        <v>6956653.5022397805</v>
      </c>
      <c r="V63" s="24">
        <f t="shared" ref="V63" si="83">+SUM(V39:V62)</f>
        <v>7129337.5923339957</v>
      </c>
      <c r="W63" s="24">
        <f t="shared" ref="W63" si="84">+SUM(W39:W62)</f>
        <v>7285263.6203756239</v>
      </c>
      <c r="X63" s="24">
        <f t="shared" ref="X63" si="85">+SUM(X39:X62)</f>
        <v>7457721.9763473514</v>
      </c>
      <c r="Z63" s="22"/>
      <c r="AA63" s="23" t="s">
        <v>75</v>
      </c>
      <c r="AB63" s="24">
        <f t="shared" ref="AB63" si="86">+SUM(AB39:AB62)</f>
        <v>4740819.9424100891</v>
      </c>
      <c r="AC63" s="24">
        <f t="shared" ref="AC63" si="87">+SUM(AC39:AC62)</f>
        <v>4741102.4189505614</v>
      </c>
      <c r="AD63" s="24">
        <f t="shared" ref="AD63" si="88">+SUM(AD39:AD62)</f>
        <v>4798080.8247469859</v>
      </c>
      <c r="AE63" s="24">
        <f t="shared" ref="AE63" si="89">+SUM(AE39:AE62)</f>
        <v>4933070.8250707267</v>
      </c>
      <c r="AF63" s="24">
        <f t="shared" ref="AF63" si="90">+SUM(AF39:AF62)</f>
        <v>5065253.3350083092</v>
      </c>
      <c r="AG63" s="24">
        <f t="shared" ref="AG63" si="91">+SUM(AG39:AG62)</f>
        <v>5203964.5358602814</v>
      </c>
      <c r="AH63" s="24">
        <f t="shared" ref="AH63" si="92">+SUM(AH39:AH62)</f>
        <v>5344770.2650564471</v>
      </c>
      <c r="AI63" s="24">
        <f t="shared" ref="AI63" si="93">+SUM(AI39:AI62)</f>
        <v>5490112.7681073546</v>
      </c>
      <c r="AJ63" s="24">
        <f t="shared" ref="AJ63" si="94">+SUM(AJ39:AJ62)</f>
        <v>5638372.8485561274</v>
      </c>
      <c r="AK63" s="24">
        <f t="shared" ref="AK63" si="95">+SUM(AK39:AK62)</f>
        <v>5790924.1831758162</v>
      </c>
      <c r="AL63" s="24">
        <f t="shared" ref="AL63" si="96">+SUM(AL39:AL62)</f>
        <v>5947437.6960676685</v>
      </c>
      <c r="AM63" s="24">
        <f t="shared" ref="AM63" si="97">+SUM(AM39:AM62)</f>
        <v>6108036.3327617468</v>
      </c>
      <c r="AN63" s="24">
        <f t="shared" ref="AN63" si="98">+SUM(AN39:AN62)</f>
        <v>6272870.9400349353</v>
      </c>
      <c r="AO63" s="24">
        <f t="shared" ref="AO63" si="99">+SUM(AO39:AO62)</f>
        <v>6441996.9322503945</v>
      </c>
      <c r="AP63" s="24">
        <f t="shared" ref="AP63" si="100">+SUM(AP39:AP62)</f>
        <v>6600009.9041744517</v>
      </c>
      <c r="AQ63" s="24">
        <f t="shared" ref="AQ63" si="101">+SUM(AQ39:AQ62)</f>
        <v>6776561.7467499431</v>
      </c>
      <c r="AR63" s="24">
        <f t="shared" ref="AR63" si="102">+SUM(AR39:AR62)</f>
        <v>6970224.0626653004</v>
      </c>
      <c r="AS63" s="24">
        <f t="shared" ref="AS63" si="103">+SUM(AS39:AS62)</f>
        <v>7147536.7024885723</v>
      </c>
      <c r="AT63" s="24">
        <f t="shared" ref="AT63" si="104">+SUM(AT39:AT62)</f>
        <v>7324926.3372498304</v>
      </c>
      <c r="AU63" s="24">
        <f t="shared" ref="AU63" si="105">+SUM(AU39:AU62)</f>
        <v>7485004.9950461611</v>
      </c>
      <c r="AV63" s="24">
        <f t="shared" ref="AV63" si="106">+SUM(AV39:AV62)</f>
        <v>7662161.6313526938</v>
      </c>
    </row>
    <row r="66" spans="2:48">
      <c r="B66" s="12" t="s">
        <v>92</v>
      </c>
      <c r="Z66" s="12" t="s">
        <v>93</v>
      </c>
    </row>
    <row r="67" spans="2:48" ht="13.5" thickBot="1"/>
    <row r="68" spans="2:48" ht="13.5" thickBot="1">
      <c r="B68" s="121" t="s">
        <v>40</v>
      </c>
      <c r="C68" s="122" t="s">
        <v>41</v>
      </c>
      <c r="D68" s="123">
        <f>+D38</f>
        <v>2022</v>
      </c>
      <c r="E68" s="124">
        <f t="shared" ref="E68" si="107">+D68+1</f>
        <v>2023</v>
      </c>
      <c r="F68" s="124">
        <f t="shared" ref="F68" si="108">+E68+1</f>
        <v>2024</v>
      </c>
      <c r="G68" s="124">
        <f t="shared" ref="G68" si="109">+F68+1</f>
        <v>2025</v>
      </c>
      <c r="H68" s="124">
        <f t="shared" ref="H68" si="110">+G68+1</f>
        <v>2026</v>
      </c>
      <c r="I68" s="124">
        <f t="shared" ref="I68" si="111">+H68+1</f>
        <v>2027</v>
      </c>
      <c r="J68" s="124">
        <f t="shared" ref="J68" si="112">+I68+1</f>
        <v>2028</v>
      </c>
      <c r="K68" s="124">
        <f t="shared" ref="K68" si="113">+J68+1</f>
        <v>2029</v>
      </c>
      <c r="L68" s="124">
        <f t="shared" ref="L68" si="114">+K68+1</f>
        <v>2030</v>
      </c>
      <c r="M68" s="124">
        <f t="shared" ref="M68" si="115">+L68+1</f>
        <v>2031</v>
      </c>
      <c r="N68" s="124">
        <f t="shared" ref="N68" si="116">+M68+1</f>
        <v>2032</v>
      </c>
      <c r="O68" s="124">
        <f t="shared" ref="O68" si="117">+N68+1</f>
        <v>2033</v>
      </c>
      <c r="P68" s="124">
        <f t="shared" ref="P68" si="118">+O68+1</f>
        <v>2034</v>
      </c>
      <c r="Q68" s="124">
        <f t="shared" ref="Q68" si="119">+P68+1</f>
        <v>2035</v>
      </c>
      <c r="R68" s="124">
        <f t="shared" ref="R68" si="120">+Q68+1</f>
        <v>2036</v>
      </c>
      <c r="S68" s="124">
        <f t="shared" ref="S68" si="121">+R68+1</f>
        <v>2037</v>
      </c>
      <c r="T68" s="124">
        <f t="shared" ref="T68" si="122">+S68+1</f>
        <v>2038</v>
      </c>
      <c r="U68" s="124">
        <f t="shared" ref="U68" si="123">+T68+1</f>
        <v>2039</v>
      </c>
      <c r="V68" s="124">
        <f t="shared" ref="V68" si="124">+U68+1</f>
        <v>2040</v>
      </c>
      <c r="W68" s="124">
        <f t="shared" ref="W68" si="125">+V68+1</f>
        <v>2041</v>
      </c>
      <c r="X68" s="124">
        <f t="shared" ref="X68" si="126">+W68+1</f>
        <v>2042</v>
      </c>
      <c r="Z68" s="121" t="s">
        <v>40</v>
      </c>
      <c r="AA68" s="122" t="s">
        <v>41</v>
      </c>
      <c r="AB68" s="123">
        <f t="shared" ref="AB68" si="127">+D68</f>
        <v>2022</v>
      </c>
      <c r="AC68" s="124">
        <f t="shared" ref="AC68" si="128">+E68</f>
        <v>2023</v>
      </c>
      <c r="AD68" s="124">
        <f t="shared" ref="AD68" si="129">+F68</f>
        <v>2024</v>
      </c>
      <c r="AE68" s="124">
        <f t="shared" ref="AE68" si="130">+G68</f>
        <v>2025</v>
      </c>
      <c r="AF68" s="124">
        <f t="shared" ref="AF68" si="131">+H68</f>
        <v>2026</v>
      </c>
      <c r="AG68" s="124">
        <f t="shared" ref="AG68" si="132">+I68</f>
        <v>2027</v>
      </c>
      <c r="AH68" s="124">
        <f t="shared" ref="AH68" si="133">+J68</f>
        <v>2028</v>
      </c>
      <c r="AI68" s="124">
        <f t="shared" ref="AI68" si="134">+K68</f>
        <v>2029</v>
      </c>
      <c r="AJ68" s="124">
        <f t="shared" ref="AJ68" si="135">+L68</f>
        <v>2030</v>
      </c>
      <c r="AK68" s="124">
        <f t="shared" ref="AK68" si="136">+M68</f>
        <v>2031</v>
      </c>
      <c r="AL68" s="124">
        <f t="shared" ref="AL68" si="137">+N68</f>
        <v>2032</v>
      </c>
      <c r="AM68" s="124">
        <f t="shared" ref="AM68" si="138">+O68</f>
        <v>2033</v>
      </c>
      <c r="AN68" s="124">
        <f t="shared" ref="AN68" si="139">+P68</f>
        <v>2034</v>
      </c>
      <c r="AO68" s="124">
        <f t="shared" ref="AO68" si="140">+Q68</f>
        <v>2035</v>
      </c>
      <c r="AP68" s="124">
        <f t="shared" ref="AP68" si="141">+R68</f>
        <v>2036</v>
      </c>
      <c r="AQ68" s="124">
        <f t="shared" ref="AQ68" si="142">+S68</f>
        <v>2037</v>
      </c>
      <c r="AR68" s="124">
        <f t="shared" ref="AR68" si="143">+T68</f>
        <v>2038</v>
      </c>
      <c r="AS68" s="124">
        <f t="shared" ref="AS68" si="144">+U68</f>
        <v>2039</v>
      </c>
      <c r="AT68" s="124">
        <f t="shared" ref="AT68" si="145">+V68</f>
        <v>2040</v>
      </c>
      <c r="AU68" s="124">
        <f t="shared" ref="AU68" si="146">+W68</f>
        <v>2041</v>
      </c>
      <c r="AV68" s="124">
        <f t="shared" ref="AV68" si="147">+X68</f>
        <v>2042</v>
      </c>
    </row>
    <row r="69" spans="2:48">
      <c r="B69" s="128">
        <v>6</v>
      </c>
      <c r="C69" s="227" t="s">
        <v>49</v>
      </c>
      <c r="D69" s="19">
        <v>60334.538336666599</v>
      </c>
      <c r="E69" s="14">
        <v>62480.166019405086</v>
      </c>
      <c r="F69" s="14">
        <v>64991.634686280151</v>
      </c>
      <c r="G69" s="14">
        <v>67442.898721979334</v>
      </c>
      <c r="H69" s="14">
        <v>69999.07138769528</v>
      </c>
      <c r="I69" s="14">
        <v>72595.775816981579</v>
      </c>
      <c r="J69" s="14">
        <v>75240.491073269644</v>
      </c>
      <c r="K69" s="14">
        <v>77932.223808295632</v>
      </c>
      <c r="L69" s="14">
        <v>80672.92579999828</v>
      </c>
      <c r="M69" s="14">
        <v>83463.834464411397</v>
      </c>
      <c r="N69" s="14">
        <v>86306.437462574351</v>
      </c>
      <c r="O69" s="14">
        <v>89202.141633343665</v>
      </c>
      <c r="P69" s="14">
        <v>92152.691591258234</v>
      </c>
      <c r="Q69" s="14">
        <v>95158.766598740491</v>
      </c>
      <c r="R69" s="14">
        <v>98225.472205415019</v>
      </c>
      <c r="S69" s="14">
        <v>101326.27954728958</v>
      </c>
      <c r="T69" s="14">
        <v>104429.68690847875</v>
      </c>
      <c r="U69" s="14">
        <v>107533.09426966787</v>
      </c>
      <c r="V69" s="14">
        <v>110636.50163085708</v>
      </c>
      <c r="W69" s="14">
        <v>113739.90899204623</v>
      </c>
      <c r="X69" s="14">
        <v>116843.31635323536</v>
      </c>
      <c r="Z69" s="128">
        <v>6</v>
      </c>
      <c r="AA69" s="227" t="s">
        <v>49</v>
      </c>
      <c r="AB69" s="19">
        <v>61188.272054130437</v>
      </c>
      <c r="AC69" s="14">
        <v>63364.260368579664</v>
      </c>
      <c r="AD69" s="14">
        <v>65911.266317091009</v>
      </c>
      <c r="AE69" s="14">
        <v>68397.215738895364</v>
      </c>
      <c r="AF69" s="14">
        <v>70989.55824783117</v>
      </c>
      <c r="AG69" s="14">
        <v>73623.006044791866</v>
      </c>
      <c r="AH69" s="14">
        <v>76305.144021956425</v>
      </c>
      <c r="AI69" s="14">
        <v>79034.96477518302</v>
      </c>
      <c r="AJ69" s="14">
        <v>81814.447700068267</v>
      </c>
      <c r="AK69" s="14">
        <v>84644.847722082806</v>
      </c>
      <c r="AL69" s="14">
        <v>87527.673552669774</v>
      </c>
      <c r="AM69" s="14">
        <v>90464.351937455504</v>
      </c>
      <c r="AN69" s="14">
        <v>93456.652177274562</v>
      </c>
      <c r="AO69" s="14">
        <v>96505.263146112673</v>
      </c>
      <c r="AP69" s="14">
        <v>99615.362637121667</v>
      </c>
      <c r="AQ69" s="14">
        <v>102760.04640288373</v>
      </c>
      <c r="AR69" s="14">
        <v>105907.36697823377</v>
      </c>
      <c r="AS69" s="14">
        <v>109054.68755358369</v>
      </c>
      <c r="AT69" s="14">
        <v>112202.00812893372</v>
      </c>
      <c r="AU69" s="14">
        <v>115349.32870428372</v>
      </c>
      <c r="AV69" s="14">
        <v>118496.64927963365</v>
      </c>
    </row>
    <row r="70" spans="2:48">
      <c r="B70" s="128">
        <v>8</v>
      </c>
      <c r="C70" s="3" t="s">
        <v>51</v>
      </c>
      <c r="D70" s="19">
        <v>16.101605657111037</v>
      </c>
      <c r="E70" s="14">
        <v>16.791963679232349</v>
      </c>
      <c r="F70" s="14">
        <v>17.672163943816528</v>
      </c>
      <c r="G70" s="14">
        <v>18.505280178665195</v>
      </c>
      <c r="H70" s="14">
        <v>19.311670714687828</v>
      </c>
      <c r="I70" s="14">
        <v>20.116401227123312</v>
      </c>
      <c r="J70" s="14">
        <v>20.92621603106916</v>
      </c>
      <c r="K70" s="14">
        <v>21.745298511940266</v>
      </c>
      <c r="L70" s="14">
        <v>22.57518846974428</v>
      </c>
      <c r="M70" s="14">
        <v>23.416791077301951</v>
      </c>
      <c r="N70" s="14">
        <v>24.27065837431585</v>
      </c>
      <c r="O70" s="14">
        <v>25.137227766862118</v>
      </c>
      <c r="P70" s="14">
        <v>26.016916296351994</v>
      </c>
      <c r="Q70" s="14">
        <v>26.910038219737356</v>
      </c>
      <c r="R70" s="14">
        <v>27.817317292576917</v>
      </c>
      <c r="S70" s="14">
        <v>28.728060418443494</v>
      </c>
      <c r="T70" s="14">
        <v>29.638804037967315</v>
      </c>
      <c r="U70" s="14">
        <v>30.54954742277582</v>
      </c>
      <c r="V70" s="14">
        <v>31.460290713704381</v>
      </c>
      <c r="W70" s="14">
        <v>32.371033967083449</v>
      </c>
      <c r="X70" s="14">
        <v>33.281777205443717</v>
      </c>
      <c r="Z70" s="128">
        <v>8</v>
      </c>
      <c r="AA70" s="3" t="s">
        <v>51</v>
      </c>
      <c r="AB70" s="19">
        <v>16.329443377159151</v>
      </c>
      <c r="AC70" s="14">
        <v>17.02956996529349</v>
      </c>
      <c r="AD70" s="14">
        <v>17.922225063621539</v>
      </c>
      <c r="AE70" s="14">
        <v>18.767129893193307</v>
      </c>
      <c r="AF70" s="14">
        <v>19.584930855300662</v>
      </c>
      <c r="AG70" s="14">
        <v>20.401048304487105</v>
      </c>
      <c r="AH70" s="14">
        <v>21.222321987908792</v>
      </c>
      <c r="AI70" s="14">
        <v>22.052994485884227</v>
      </c>
      <c r="AJ70" s="14">
        <v>22.894627386591168</v>
      </c>
      <c r="AK70" s="14">
        <v>23.748138671045773</v>
      </c>
      <c r="AL70" s="14">
        <v>24.614088190312426</v>
      </c>
      <c r="AM70" s="14">
        <v>25.492919539763221</v>
      </c>
      <c r="AN70" s="14">
        <v>26.385055661945373</v>
      </c>
      <c r="AO70" s="14">
        <v>27.290815260546637</v>
      </c>
      <c r="AP70" s="14">
        <v>28.210932332266879</v>
      </c>
      <c r="AQ70" s="14">
        <v>29.134562473364475</v>
      </c>
      <c r="AR70" s="14">
        <v>30.058193115104551</v>
      </c>
      <c r="AS70" s="14">
        <v>30.98182351880811</v>
      </c>
      <c r="AT70" s="14">
        <v>31.905453827303297</v>
      </c>
      <c r="AU70" s="14">
        <v>32.82908409771769</v>
      </c>
      <c r="AV70" s="14">
        <v>33.752714352900739</v>
      </c>
    </row>
    <row r="71" spans="2:48">
      <c r="B71" s="128">
        <v>9</v>
      </c>
      <c r="C71" s="13" t="s">
        <v>52</v>
      </c>
      <c r="D71" s="19">
        <v>3570.715446098493</v>
      </c>
      <c r="E71" s="14">
        <v>3710.7181709670917</v>
      </c>
      <c r="F71" s="14">
        <v>3865.4448233683302</v>
      </c>
      <c r="G71" s="14">
        <v>4020.214834150469</v>
      </c>
      <c r="H71" s="14">
        <v>4174.9849726124858</v>
      </c>
      <c r="I71" s="14">
        <v>4329.7551114504804</v>
      </c>
      <c r="J71" s="14">
        <v>4484.5252502895846</v>
      </c>
      <c r="K71" s="14">
        <v>4639.2953891286934</v>
      </c>
      <c r="L71" s="14">
        <v>4794.0655279678031</v>
      </c>
      <c r="M71" s="14">
        <v>4948.8356668069118</v>
      </c>
      <c r="N71" s="14">
        <v>5103.6058056460197</v>
      </c>
      <c r="O71" s="14">
        <v>5258.3759444851294</v>
      </c>
      <c r="P71" s="14">
        <v>5413.146083324239</v>
      </c>
      <c r="Q71" s="14">
        <v>5567.9162221633478</v>
      </c>
      <c r="R71" s="14">
        <v>5722.6863610024575</v>
      </c>
      <c r="S71" s="14">
        <v>5877.4564998415653</v>
      </c>
      <c r="T71" s="14">
        <v>6032.2266386806741</v>
      </c>
      <c r="U71" s="14">
        <v>6186.9967775197838</v>
      </c>
      <c r="V71" s="14">
        <v>6341.7669163588926</v>
      </c>
      <c r="W71" s="14">
        <v>6496.5370551979995</v>
      </c>
      <c r="X71" s="14">
        <v>6651.3071940371055</v>
      </c>
      <c r="Z71" s="128">
        <v>9</v>
      </c>
      <c r="AA71" s="13" t="s">
        <v>52</v>
      </c>
      <c r="AB71" s="19">
        <v>3621.2410696607876</v>
      </c>
      <c r="AC71" s="14">
        <v>3763.2248330862772</v>
      </c>
      <c r="AD71" s="14">
        <v>3920.1408676189922</v>
      </c>
      <c r="AE71" s="14">
        <v>4077.1008740536977</v>
      </c>
      <c r="AF71" s="14">
        <v>4234.061009974952</v>
      </c>
      <c r="AG71" s="14">
        <v>4391.0211462775051</v>
      </c>
      <c r="AH71" s="14">
        <v>4547.9812825811832</v>
      </c>
      <c r="AI71" s="14">
        <v>4704.941418884865</v>
      </c>
      <c r="AJ71" s="14">
        <v>4861.9015551885468</v>
      </c>
      <c r="AK71" s="14">
        <v>5018.8616914922304</v>
      </c>
      <c r="AL71" s="14">
        <v>5175.8218277959122</v>
      </c>
      <c r="AM71" s="14">
        <v>5332.7819640995949</v>
      </c>
      <c r="AN71" s="14">
        <v>5489.7421004032776</v>
      </c>
      <c r="AO71" s="14">
        <v>5646.7022367069594</v>
      </c>
      <c r="AP71" s="14">
        <v>5803.6623730106412</v>
      </c>
      <c r="AQ71" s="14">
        <v>5960.6225093143239</v>
      </c>
      <c r="AR71" s="14">
        <v>6117.5826456180057</v>
      </c>
      <c r="AS71" s="14">
        <v>6274.5427819216893</v>
      </c>
      <c r="AT71" s="14">
        <v>6431.5029182253711</v>
      </c>
      <c r="AU71" s="14">
        <v>6588.4630545290529</v>
      </c>
      <c r="AV71" s="14">
        <v>6745.4231908327311</v>
      </c>
    </row>
    <row r="72" spans="2:48">
      <c r="B72" s="128">
        <v>10</v>
      </c>
      <c r="C72" s="13" t="s">
        <v>53</v>
      </c>
      <c r="D72" s="19">
        <v>732063.76469885558</v>
      </c>
      <c r="E72" s="14">
        <v>718997.4775421822</v>
      </c>
      <c r="F72" s="14">
        <v>718247.54210146598</v>
      </c>
      <c r="G72" s="14">
        <v>731719.71766810038</v>
      </c>
      <c r="H72" s="14">
        <v>744327.83251979807</v>
      </c>
      <c r="I72" s="14">
        <v>758171.94132477196</v>
      </c>
      <c r="J72" s="14">
        <v>772578.87331266864</v>
      </c>
      <c r="K72" s="14">
        <v>787734.17239915871</v>
      </c>
      <c r="L72" s="14">
        <v>803615.85046406079</v>
      </c>
      <c r="M72" s="14">
        <v>820255.68511214992</v>
      </c>
      <c r="N72" s="14">
        <v>837672.69364345702</v>
      </c>
      <c r="O72" s="14">
        <v>855888.89227039064</v>
      </c>
      <c r="P72" s="14">
        <v>874930.37870993745</v>
      </c>
      <c r="Q72" s="14">
        <v>894807.1667253084</v>
      </c>
      <c r="R72" s="14">
        <v>915597.00202582637</v>
      </c>
      <c r="S72" s="14">
        <v>936918.87561936385</v>
      </c>
      <c r="T72" s="14">
        <v>958282.40432998713</v>
      </c>
      <c r="U72" s="14">
        <v>979645.93304061342</v>
      </c>
      <c r="V72" s="14">
        <v>1001009.4617512363</v>
      </c>
      <c r="W72" s="14">
        <v>1022372.9904618614</v>
      </c>
      <c r="X72" s="14">
        <v>1043736.5191724868</v>
      </c>
      <c r="Z72" s="128">
        <v>10</v>
      </c>
      <c r="AA72" s="13" t="s">
        <v>53</v>
      </c>
      <c r="AB72" s="19">
        <v>754570.12160064653</v>
      </c>
      <c r="AC72" s="14">
        <v>741101.63964414434</v>
      </c>
      <c r="AD72" s="14">
        <v>740328.34022575454</v>
      </c>
      <c r="AE72" s="14">
        <v>754214.45367182046</v>
      </c>
      <c r="AF72" s="14">
        <v>767209.93755450833</v>
      </c>
      <c r="AG72" s="14">
        <v>781479.41961537418</v>
      </c>
      <c r="AH72" s="14">
        <v>796329.03028230951</v>
      </c>
      <c r="AI72" s="14">
        <v>811950.01860655285</v>
      </c>
      <c r="AJ72" s="14">
        <v>828319.72036061855</v>
      </c>
      <c r="AK72" s="14">
        <v>845470.89024248719</v>
      </c>
      <c r="AL72" s="14">
        <v>863423.13028829743</v>
      </c>
      <c r="AM72" s="14">
        <v>882199.13365738571</v>
      </c>
      <c r="AN72" s="14">
        <v>901825.80051265098</v>
      </c>
      <c r="AO72" s="14">
        <v>922313.45250856655</v>
      </c>
      <c r="AP72" s="14">
        <v>943742.22588582337</v>
      </c>
      <c r="AQ72" s="14">
        <v>965719.39662695129</v>
      </c>
      <c r="AR72" s="14">
        <v>987739.5032898488</v>
      </c>
      <c r="AS72" s="14">
        <v>1009759.6099527489</v>
      </c>
      <c r="AT72" s="14">
        <v>1031779.7166156457</v>
      </c>
      <c r="AU72" s="14">
        <v>1053799.8232785447</v>
      </c>
      <c r="AV72" s="14">
        <v>1075819.929941444</v>
      </c>
    </row>
    <row r="73" spans="2:48">
      <c r="B73" s="128">
        <v>13</v>
      </c>
      <c r="C73" s="13" t="s">
        <v>55</v>
      </c>
      <c r="D73" s="19">
        <v>97.818683001176439</v>
      </c>
      <c r="E73" s="14">
        <v>100.65624001997094</v>
      </c>
      <c r="F73" s="14">
        <v>100.61351279277412</v>
      </c>
      <c r="G73" s="14">
        <v>100.63144349493905</v>
      </c>
      <c r="H73" s="14">
        <v>100.64893541000892</v>
      </c>
      <c r="I73" s="14">
        <v>100.66732167674597</v>
      </c>
      <c r="J73" s="14">
        <v>100.68613941024421</v>
      </c>
      <c r="K73" s="14">
        <v>100.70551797462161</v>
      </c>
      <c r="L73" s="14">
        <v>100.7254434386538</v>
      </c>
      <c r="M73" s="14">
        <v>100.74593903831331</v>
      </c>
      <c r="N73" s="14">
        <v>100.7670192422259</v>
      </c>
      <c r="O73" s="14">
        <v>100.78870059442012</v>
      </c>
      <c r="P73" s="14">
        <v>100.8110026277994</v>
      </c>
      <c r="Q73" s="14">
        <v>100.83393329529612</v>
      </c>
      <c r="R73" s="14">
        <v>100.85754955219792</v>
      </c>
      <c r="S73" s="14">
        <v>100.88154106158842</v>
      </c>
      <c r="T73" s="14">
        <v>100.90556043752952</v>
      </c>
      <c r="U73" s="14">
        <v>100.92957981347055</v>
      </c>
      <c r="V73" s="14">
        <v>100.95359918941165</v>
      </c>
      <c r="W73" s="14">
        <v>100.97761856535269</v>
      </c>
      <c r="X73" s="14">
        <v>101.00163794129379</v>
      </c>
      <c r="Z73" s="128">
        <v>13</v>
      </c>
      <c r="AA73" s="13" t="s">
        <v>55</v>
      </c>
      <c r="AB73" s="19">
        <v>99.202817365643085</v>
      </c>
      <c r="AC73" s="14">
        <v>102.08052581625353</v>
      </c>
      <c r="AD73" s="14">
        <v>102.03719399879186</v>
      </c>
      <c r="AE73" s="14">
        <v>102.05537842039246</v>
      </c>
      <c r="AF73" s="14">
        <v>102.07311784606055</v>
      </c>
      <c r="AG73" s="14">
        <v>102.09176427847194</v>
      </c>
      <c r="AH73" s="14">
        <v>102.11084828289917</v>
      </c>
      <c r="AI73" s="14">
        <v>102.13050105396252</v>
      </c>
      <c r="AJ73" s="14">
        <v>102.15070846331076</v>
      </c>
      <c r="AK73" s="14">
        <v>102.17149407570545</v>
      </c>
      <c r="AL73" s="14">
        <v>102.1928725645034</v>
      </c>
      <c r="AM73" s="14">
        <v>102.21486070783116</v>
      </c>
      <c r="AN73" s="14">
        <v>102.23747831498277</v>
      </c>
      <c r="AO73" s="14">
        <v>102.26073345142457</v>
      </c>
      <c r="AP73" s="14">
        <v>102.28468387836152</v>
      </c>
      <c r="AQ73" s="14">
        <v>102.3090148676099</v>
      </c>
      <c r="AR73" s="14">
        <v>102.33337411772058</v>
      </c>
      <c r="AS73" s="14">
        <v>102.35773336783114</v>
      </c>
      <c r="AT73" s="14">
        <v>102.38209261794185</v>
      </c>
      <c r="AU73" s="14">
        <v>102.40645186805244</v>
      </c>
      <c r="AV73" s="14">
        <v>102.43081111816311</v>
      </c>
    </row>
    <row r="74" spans="2:48">
      <c r="B74" s="128">
        <v>14</v>
      </c>
      <c r="C74" s="13" t="s">
        <v>56</v>
      </c>
      <c r="D74" s="19">
        <v>8258.8513906237695</v>
      </c>
      <c r="E74" s="14">
        <v>8425.0979773281288</v>
      </c>
      <c r="F74" s="14">
        <v>8577.6676268607625</v>
      </c>
      <c r="G74" s="14">
        <v>8732.9352333655861</v>
      </c>
      <c r="H74" s="14">
        <v>8891.0131501791038</v>
      </c>
      <c r="I74" s="14">
        <v>9051.9524897427855</v>
      </c>
      <c r="J74" s="14">
        <v>9215.8050485931435</v>
      </c>
      <c r="K74" s="14">
        <v>9382.6235599352003</v>
      </c>
      <c r="L74" s="14">
        <v>9552.4617115126712</v>
      </c>
      <c r="M74" s="14">
        <v>9725.3741628898642</v>
      </c>
      <c r="N74" s="14">
        <v>9901.4165630430016</v>
      </c>
      <c r="O74" s="14">
        <v>10080.645568269911</v>
      </c>
      <c r="P74" s="14">
        <v>10263.118860423854</v>
      </c>
      <c r="Q74" s="14">
        <v>10448.89516547751</v>
      </c>
      <c r="R74" s="14">
        <v>10638.034272422963</v>
      </c>
      <c r="S74" s="14">
        <v>10830.597052513704</v>
      </c>
      <c r="T74" s="14">
        <v>11026.645478855116</v>
      </c>
      <c r="U74" s="14">
        <v>11226.242646349465</v>
      </c>
      <c r="V74" s="14">
        <v>11429.452792001868</v>
      </c>
      <c r="W74" s="14">
        <v>11636.341315593974</v>
      </c>
      <c r="X74" s="14">
        <v>11846.974800731748</v>
      </c>
      <c r="Z74" s="128">
        <v>14</v>
      </c>
      <c r="AA74" s="13" t="s">
        <v>56</v>
      </c>
      <c r="AB74" s="19">
        <v>8512.8110708854529</v>
      </c>
      <c r="AC74" s="14">
        <v>8684.1697401309702</v>
      </c>
      <c r="AD74" s="14">
        <v>8841.4309063867313</v>
      </c>
      <c r="AE74" s="14">
        <v>9001.4729917915774</v>
      </c>
      <c r="AF74" s="14">
        <v>9164.4118045471096</v>
      </c>
      <c r="AG74" s="14">
        <v>9330.3000288023777</v>
      </c>
      <c r="AH74" s="14">
        <v>9499.1910538373832</v>
      </c>
      <c r="AI74" s="14">
        <v>9671.1392344032065</v>
      </c>
      <c r="AJ74" s="14">
        <v>9846.1999091416892</v>
      </c>
      <c r="AK74" s="14">
        <v>10024.429418398728</v>
      </c>
      <c r="AL74" s="14">
        <v>10205.885122356574</v>
      </c>
      <c r="AM74" s="14">
        <v>10390.62541949421</v>
      </c>
      <c r="AN74" s="14">
        <v>10578.709765381887</v>
      </c>
      <c r="AO74" s="14">
        <v>10770.198691815944</v>
      </c>
      <c r="AP74" s="14">
        <v>10965.153826299971</v>
      </c>
      <c r="AQ74" s="14">
        <v>11163.637911878503</v>
      </c>
      <c r="AR74" s="14">
        <v>11365.714827329914</v>
      </c>
      <c r="AS74" s="14">
        <v>11571.449607724709</v>
      </c>
      <c r="AT74" s="14">
        <v>11780.908465355929</v>
      </c>
      <c r="AU74" s="14">
        <v>11994.158811048488</v>
      </c>
      <c r="AV74" s="14">
        <v>12211.269275854251</v>
      </c>
    </row>
    <row r="75" spans="2:48">
      <c r="B75" s="128">
        <v>18</v>
      </c>
      <c r="C75" s="13" t="s">
        <v>58</v>
      </c>
      <c r="D75" s="19">
        <v>820888.95753676165</v>
      </c>
      <c r="E75" s="14">
        <v>821622.04371581716</v>
      </c>
      <c r="F75" s="14">
        <v>830057.03433136502</v>
      </c>
      <c r="G75" s="14">
        <v>853299.29236107285</v>
      </c>
      <c r="H75" s="14">
        <v>876106.79602362867</v>
      </c>
      <c r="I75" s="14">
        <v>899958.2779803212</v>
      </c>
      <c r="J75" s="14">
        <v>924284.8094872639</v>
      </c>
      <c r="K75" s="14">
        <v>949239.23816088261</v>
      </c>
      <c r="L75" s="14">
        <v>974807.43975871068</v>
      </c>
      <c r="M75" s="14">
        <v>1001025.8266903057</v>
      </c>
      <c r="N75" s="14">
        <v>1027900.9119686107</v>
      </c>
      <c r="O75" s="14">
        <v>1055456.3490810827</v>
      </c>
      <c r="P75" s="14">
        <v>1083715.0920022819</v>
      </c>
      <c r="Q75" s="14">
        <v>1112687.739704032</v>
      </c>
      <c r="R75" s="14">
        <v>1142446.8217447079</v>
      </c>
      <c r="S75" s="14">
        <v>1172659.6955529235</v>
      </c>
      <c r="T75" s="14">
        <v>1202907.8543224391</v>
      </c>
      <c r="U75" s="14">
        <v>1233154.4034272267</v>
      </c>
      <c r="V75" s="14">
        <v>1263399.6255304825</v>
      </c>
      <c r="W75" s="14">
        <v>1293643.7536586812</v>
      </c>
      <c r="X75" s="14">
        <v>1323886.9799179712</v>
      </c>
      <c r="Z75" s="128">
        <v>18</v>
      </c>
      <c r="AA75" s="13" t="s">
        <v>58</v>
      </c>
      <c r="AB75" s="19">
        <v>845124.46992606623</v>
      </c>
      <c r="AC75" s="14">
        <v>845856.89544226683</v>
      </c>
      <c r="AD75" s="14">
        <v>854524.25528368843</v>
      </c>
      <c r="AE75" s="14">
        <v>878461.6482006755</v>
      </c>
      <c r="AF75" s="14">
        <v>901951.96462230373</v>
      </c>
      <c r="AG75" s="14">
        <v>926518.67982270161</v>
      </c>
      <c r="AH75" s="14">
        <v>951575.30022672727</v>
      </c>
      <c r="AI75" s="14">
        <v>977279.32043266483</v>
      </c>
      <c r="AJ75" s="14">
        <v>1003616.1459251003</v>
      </c>
      <c r="AK75" s="14">
        <v>1030623.2439382225</v>
      </c>
      <c r="AL75" s="14">
        <v>1058307.3587819776</v>
      </c>
      <c r="AM75" s="14">
        <v>1086692.8360947524</v>
      </c>
      <c r="AN75" s="14">
        <v>1115803.3213886449</v>
      </c>
      <c r="AO75" s="14">
        <v>1145649.7256090704</v>
      </c>
      <c r="AP75" s="14">
        <v>1176306.7577934256</v>
      </c>
      <c r="AQ75" s="14">
        <v>1207431.5691047946</v>
      </c>
      <c r="AR75" s="14">
        <v>1238592.7860364623</v>
      </c>
      <c r="AS75" s="14">
        <v>1269752.3705266463</v>
      </c>
      <c r="AT75" s="14">
        <v>1300910.6092382267</v>
      </c>
      <c r="AU75" s="14">
        <v>1332067.7384950044</v>
      </c>
      <c r="AV75" s="14">
        <v>1363223.9531214265</v>
      </c>
    </row>
    <row r="76" spans="2:48">
      <c r="B76" s="128">
        <v>20</v>
      </c>
      <c r="C76" s="13" t="s">
        <v>59</v>
      </c>
      <c r="D76" s="19">
        <v>0</v>
      </c>
      <c r="E76" s="14">
        <v>0</v>
      </c>
      <c r="F76" s="14">
        <v>0</v>
      </c>
      <c r="G76" s="14">
        <v>0</v>
      </c>
      <c r="H76" s="14">
        <v>0</v>
      </c>
      <c r="I76" s="14">
        <v>0</v>
      </c>
      <c r="J76" s="14">
        <v>0</v>
      </c>
      <c r="K76" s="14">
        <v>0</v>
      </c>
      <c r="L76" s="14">
        <v>0</v>
      </c>
      <c r="M76" s="14">
        <v>0</v>
      </c>
      <c r="N76" s="14">
        <v>0</v>
      </c>
      <c r="O76" s="14">
        <v>0</v>
      </c>
      <c r="P76" s="14">
        <v>0</v>
      </c>
      <c r="Q76" s="14">
        <v>0</v>
      </c>
      <c r="R76" s="14">
        <v>0</v>
      </c>
      <c r="S76" s="14">
        <v>0</v>
      </c>
      <c r="T76" s="14">
        <v>0</v>
      </c>
      <c r="U76" s="14">
        <v>0</v>
      </c>
      <c r="V76" s="14">
        <v>0</v>
      </c>
      <c r="W76" s="14">
        <v>0</v>
      </c>
      <c r="X76" s="14">
        <v>0</v>
      </c>
      <c r="Z76" s="128">
        <v>20</v>
      </c>
      <c r="AA76" s="13" t="s">
        <v>59</v>
      </c>
      <c r="AB76" s="19">
        <v>0</v>
      </c>
      <c r="AC76" s="14">
        <v>0</v>
      </c>
      <c r="AD76" s="14">
        <v>0</v>
      </c>
      <c r="AE76" s="14">
        <v>0</v>
      </c>
      <c r="AF76" s="14">
        <v>0</v>
      </c>
      <c r="AG76" s="14">
        <v>0</v>
      </c>
      <c r="AH76" s="14">
        <v>0</v>
      </c>
      <c r="AI76" s="14">
        <v>0</v>
      </c>
      <c r="AJ76" s="14">
        <v>0</v>
      </c>
      <c r="AK76" s="14">
        <v>0</v>
      </c>
      <c r="AL76" s="14">
        <v>0</v>
      </c>
      <c r="AM76" s="14">
        <v>0</v>
      </c>
      <c r="AN76" s="14">
        <v>0</v>
      </c>
      <c r="AO76" s="14">
        <v>0</v>
      </c>
      <c r="AP76" s="14">
        <v>0</v>
      </c>
      <c r="AQ76" s="14">
        <v>0</v>
      </c>
      <c r="AR76" s="14">
        <v>0</v>
      </c>
      <c r="AS76" s="14">
        <v>0</v>
      </c>
      <c r="AT76" s="14">
        <v>0</v>
      </c>
      <c r="AU76" s="14">
        <v>0</v>
      </c>
      <c r="AV76" s="14">
        <v>0</v>
      </c>
    </row>
    <row r="77" spans="2:48">
      <c r="B77" s="128">
        <v>21</v>
      </c>
      <c r="C77" s="13" t="s">
        <v>60</v>
      </c>
      <c r="D77" s="19">
        <v>8434.7935772603068</v>
      </c>
      <c r="E77" s="14">
        <v>9011.1210071432197</v>
      </c>
      <c r="F77" s="14">
        <v>9580.1260363068959</v>
      </c>
      <c r="G77" s="14">
        <v>10142.11323675403</v>
      </c>
      <c r="H77" s="14">
        <v>10696.95514679665</v>
      </c>
      <c r="I77" s="14">
        <v>11243.232725907212</v>
      </c>
      <c r="J77" s="14">
        <v>11782.103155147674</v>
      </c>
      <c r="K77" s="14">
        <v>12312.435433226305</v>
      </c>
      <c r="L77" s="14">
        <v>12835.978703489294</v>
      </c>
      <c r="M77" s="14">
        <v>13351.947858719834</v>
      </c>
      <c r="N77" s="14">
        <v>13861.10703182541</v>
      </c>
      <c r="O77" s="14">
        <v>14362.524775488586</v>
      </c>
      <c r="P77" s="14">
        <v>14855.146962934952</v>
      </c>
      <c r="Q77" s="14">
        <v>15340.694234374834</v>
      </c>
      <c r="R77" s="14">
        <v>15824.352827530249</v>
      </c>
      <c r="S77" s="14">
        <v>16307.985745535188</v>
      </c>
      <c r="T77" s="14">
        <v>16791.618663540114</v>
      </c>
      <c r="U77" s="14">
        <v>17275.25158154505</v>
      </c>
      <c r="V77" s="14">
        <v>17758.884499549978</v>
      </c>
      <c r="W77" s="14">
        <v>18242.517417554893</v>
      </c>
      <c r="X77" s="14">
        <v>18726.15033555984</v>
      </c>
      <c r="Z77" s="128">
        <v>21</v>
      </c>
      <c r="AA77" s="13" t="s">
        <v>60</v>
      </c>
      <c r="AB77" s="19">
        <v>8715.5878554473038</v>
      </c>
      <c r="AC77" s="14">
        <v>9311.1012254710186</v>
      </c>
      <c r="AD77" s="14">
        <v>9899.0484320555515</v>
      </c>
      <c r="AE77" s="14">
        <v>10479.744186405575</v>
      </c>
      <c r="AF77" s="14">
        <v>11053.05678363351</v>
      </c>
      <c r="AG77" s="14">
        <v>11617.519943352663</v>
      </c>
      <c r="AH77" s="14">
        <v>12174.329369182538</v>
      </c>
      <c r="AI77" s="14">
        <v>12722.316408798408</v>
      </c>
      <c r="AJ77" s="14">
        <v>13263.288434528455</v>
      </c>
      <c r="AK77" s="14">
        <v>13796.43420293662</v>
      </c>
      <c r="AL77" s="14">
        <v>14322.543284914876</v>
      </c>
      <c r="AM77" s="14">
        <v>14840.653225264603</v>
      </c>
      <c r="AN77" s="14">
        <v>15349.674805331055</v>
      </c>
      <c r="AO77" s="14">
        <v>15851.38594543717</v>
      </c>
      <c r="AP77" s="14">
        <v>16351.145533158733</v>
      </c>
      <c r="AQ77" s="14">
        <v>16850.878591004057</v>
      </c>
      <c r="AR77" s="14">
        <v>17350.611648849364</v>
      </c>
      <c r="AS77" s="14">
        <v>17850.344706694679</v>
      </c>
      <c r="AT77" s="14">
        <v>18350.077764539998</v>
      </c>
      <c r="AU77" s="14">
        <v>18849.810822385298</v>
      </c>
      <c r="AV77" s="14">
        <v>19349.543880230627</v>
      </c>
    </row>
    <row r="78" spans="2:48">
      <c r="B78" s="128">
        <v>22</v>
      </c>
      <c r="C78" s="13" t="s">
        <v>61</v>
      </c>
      <c r="D78" s="19">
        <v>59627.402665650276</v>
      </c>
      <c r="E78" s="14">
        <v>60290.228878625167</v>
      </c>
      <c r="F78" s="14">
        <v>61644.395084628588</v>
      </c>
      <c r="G78" s="14">
        <v>63534.241307720222</v>
      </c>
      <c r="H78" s="14">
        <v>65322.723736801971</v>
      </c>
      <c r="I78" s="14">
        <v>67092.822430122367</v>
      </c>
      <c r="J78" s="14">
        <v>68821.767057866557</v>
      </c>
      <c r="K78" s="14">
        <v>70511.415529030841</v>
      </c>
      <c r="L78" s="14">
        <v>72166.066130326581</v>
      </c>
      <c r="M78" s="14">
        <v>73792.17368223927</v>
      </c>
      <c r="N78" s="14">
        <v>75384.186817843394</v>
      </c>
      <c r="O78" s="14">
        <v>76942.915856372478</v>
      </c>
      <c r="P78" s="14">
        <v>78470.457236261267</v>
      </c>
      <c r="Q78" s="14">
        <v>79965.538526838718</v>
      </c>
      <c r="R78" s="14">
        <v>81482.377073781681</v>
      </c>
      <c r="S78" s="14">
        <v>83021.64249157389</v>
      </c>
      <c r="T78" s="14">
        <v>84562.664602598423</v>
      </c>
      <c r="U78" s="14">
        <v>86103.686713623058</v>
      </c>
      <c r="V78" s="14">
        <v>87644.708824647591</v>
      </c>
      <c r="W78" s="14">
        <v>89185.730935672036</v>
      </c>
      <c r="X78" s="14">
        <v>90726.753046696584</v>
      </c>
      <c r="Z78" s="128">
        <v>22</v>
      </c>
      <c r="AA78" s="13" t="s">
        <v>61</v>
      </c>
      <c r="AB78" s="19">
        <v>61612.398900389766</v>
      </c>
      <c r="AC78" s="14">
        <v>62297.290597994608</v>
      </c>
      <c r="AD78" s="14">
        <v>63696.536996995892</v>
      </c>
      <c r="AE78" s="14">
        <v>65649.296200854253</v>
      </c>
      <c r="AF78" s="14">
        <v>67497.31721000011</v>
      </c>
      <c r="AG78" s="14">
        <v>69326.342488821145</v>
      </c>
      <c r="AH78" s="14">
        <v>71112.843683222949</v>
      </c>
      <c r="AI78" s="14">
        <v>72858.74055199229</v>
      </c>
      <c r="AJ78" s="14">
        <v>74568.474471805166</v>
      </c>
      <c r="AK78" s="14">
        <v>76248.715144121015</v>
      </c>
      <c r="AL78" s="14">
        <v>77893.726397009421</v>
      </c>
      <c r="AM78" s="14">
        <v>79504.345525231125</v>
      </c>
      <c r="AN78" s="14">
        <v>81082.738757656407</v>
      </c>
      <c r="AO78" s="14">
        <v>82627.591304397167</v>
      </c>
      <c r="AP78" s="14">
        <v>84194.92540656784</v>
      </c>
      <c r="AQ78" s="14">
        <v>85785.432970118418</v>
      </c>
      <c r="AR78" s="14">
        <v>87377.755707218952</v>
      </c>
      <c r="AS78" s="14">
        <v>88970.078444319603</v>
      </c>
      <c r="AT78" s="14">
        <v>90562.401181420122</v>
      </c>
      <c r="AU78" s="14">
        <v>92154.723918520569</v>
      </c>
      <c r="AV78" s="14">
        <v>93747.046655621103</v>
      </c>
    </row>
    <row r="79" spans="2:48">
      <c r="B79" s="128">
        <v>23</v>
      </c>
      <c r="C79" s="13" t="s">
        <v>62</v>
      </c>
      <c r="D79" s="19">
        <v>113076.79228125108</v>
      </c>
      <c r="E79" s="14">
        <v>113255.08161760298</v>
      </c>
      <c r="F79" s="14">
        <v>114876.82810968156</v>
      </c>
      <c r="G79" s="14">
        <v>119019.5495029758</v>
      </c>
      <c r="H79" s="14">
        <v>122993.73313131681</v>
      </c>
      <c r="I79" s="14">
        <v>127182.94984557042</v>
      </c>
      <c r="J79" s="14">
        <v>131469.0046846187</v>
      </c>
      <c r="K79" s="14">
        <v>135884.1038518576</v>
      </c>
      <c r="L79" s="14">
        <v>140424.49784297578</v>
      </c>
      <c r="M79" s="14">
        <v>145095.64010011096</v>
      </c>
      <c r="N79" s="14">
        <v>149900.82015364023</v>
      </c>
      <c r="O79" s="14">
        <v>154843.83515602173</v>
      </c>
      <c r="P79" s="14">
        <v>159929.17342560756</v>
      </c>
      <c r="Q79" s="14">
        <v>165158.61499599621</v>
      </c>
      <c r="R79" s="14">
        <v>170545.37235065308</v>
      </c>
      <c r="S79" s="14">
        <v>176021.75749717164</v>
      </c>
      <c r="T79" s="14">
        <v>181505.16226407248</v>
      </c>
      <c r="U79" s="14">
        <v>186988.56703099699</v>
      </c>
      <c r="V79" s="14">
        <v>192471.97179791663</v>
      </c>
      <c r="W79" s="14">
        <v>197955.37656483732</v>
      </c>
      <c r="X79" s="14">
        <v>203438.78133175778</v>
      </c>
      <c r="Z79" s="128">
        <v>23</v>
      </c>
      <c r="AA79" s="13" t="s">
        <v>62</v>
      </c>
      <c r="AB79" s="19">
        <v>114218.56504652151</v>
      </c>
      <c r="AC79" s="14">
        <v>114397.97066336841</v>
      </c>
      <c r="AD79" s="14">
        <v>116035.17128923624</v>
      </c>
      <c r="AE79" s="14">
        <v>120218.32063170828</v>
      </c>
      <c r="AF79" s="14">
        <v>124231.2723047568</v>
      </c>
      <c r="AG79" s="14">
        <v>128461.38779991645</v>
      </c>
      <c r="AH79" s="14">
        <v>132789.30272678914</v>
      </c>
      <c r="AI79" s="14">
        <v>137247.54203942069</v>
      </c>
      <c r="AJ79" s="14">
        <v>141832.31920830059</v>
      </c>
      <c r="AK79" s="14">
        <v>146549.14173669409</v>
      </c>
      <c r="AL79" s="14">
        <v>151401.33179785279</v>
      </c>
      <c r="AM79" s="14">
        <v>156392.72421514912</v>
      </c>
      <c r="AN79" s="14">
        <v>161527.85182181795</v>
      </c>
      <c r="AO79" s="14">
        <v>166808.51235905272</v>
      </c>
      <c r="AP79" s="14">
        <v>172248.04919849007</v>
      </c>
      <c r="AQ79" s="14">
        <v>177778.10295767384</v>
      </c>
      <c r="AR79" s="14">
        <v>183315.24609255118</v>
      </c>
      <c r="AS79" s="14">
        <v>188852.38922745246</v>
      </c>
      <c r="AT79" s="14">
        <v>194389.53236234892</v>
      </c>
      <c r="AU79" s="14">
        <v>199926.67549724632</v>
      </c>
      <c r="AV79" s="14">
        <v>205463.81863214358</v>
      </c>
    </row>
    <row r="80" spans="2:48">
      <c r="B80" s="128">
        <v>26</v>
      </c>
      <c r="C80" s="13" t="s">
        <v>63</v>
      </c>
      <c r="D80" s="19">
        <v>7607.1799000937635</v>
      </c>
      <c r="E80" s="14">
        <v>7749.9700705064733</v>
      </c>
      <c r="F80" s="14">
        <v>7892.760240919185</v>
      </c>
      <c r="G80" s="14">
        <v>8035.5504113318902</v>
      </c>
      <c r="H80" s="14">
        <v>8178.3405817445991</v>
      </c>
      <c r="I80" s="14">
        <v>8321.130752157309</v>
      </c>
      <c r="J80" s="14">
        <v>8463.9209225700179</v>
      </c>
      <c r="K80" s="14">
        <v>8606.7110929827268</v>
      </c>
      <c r="L80" s="14">
        <v>8749.5012633954393</v>
      </c>
      <c r="M80" s="14">
        <v>8892.2914338081482</v>
      </c>
      <c r="N80" s="14">
        <v>9035.0816042208571</v>
      </c>
      <c r="O80" s="14">
        <v>9177.871774633566</v>
      </c>
      <c r="P80" s="14">
        <v>9320.6619450462713</v>
      </c>
      <c r="Q80" s="14">
        <v>9463.4521154589838</v>
      </c>
      <c r="R80" s="14">
        <v>9606.2422858716927</v>
      </c>
      <c r="S80" s="14">
        <v>9749.0324562844035</v>
      </c>
      <c r="T80" s="14">
        <v>9891.8226266971124</v>
      </c>
      <c r="U80" s="14">
        <v>10034.612797109819</v>
      </c>
      <c r="V80" s="14">
        <v>10177.402967522528</v>
      </c>
      <c r="W80" s="14">
        <v>10320.193137935237</v>
      </c>
      <c r="X80" s="14">
        <v>10320.193137935237</v>
      </c>
      <c r="Z80" s="128">
        <v>26</v>
      </c>
      <c r="AA80" s="13" t="s">
        <v>63</v>
      </c>
      <c r="AB80" s="19">
        <v>7858.2168367968588</v>
      </c>
      <c r="AC80" s="14">
        <v>8005.7190828331877</v>
      </c>
      <c r="AD80" s="14">
        <v>8153.2213288695175</v>
      </c>
      <c r="AE80" s="14">
        <v>8300.72357490584</v>
      </c>
      <c r="AF80" s="14">
        <v>8448.2258209421707</v>
      </c>
      <c r="AG80" s="14">
        <v>8595.7280669785014</v>
      </c>
      <c r="AH80" s="14">
        <v>8743.2303130148266</v>
      </c>
      <c r="AI80" s="14">
        <v>8890.7325590511573</v>
      </c>
      <c r="AJ80" s="14">
        <v>9038.2348050874898</v>
      </c>
      <c r="AK80" s="14">
        <v>9185.7370511238169</v>
      </c>
      <c r="AL80" s="14">
        <v>9333.2392971601475</v>
      </c>
      <c r="AM80" s="14">
        <v>9480.7415431964746</v>
      </c>
      <c r="AN80" s="14">
        <v>9628.2437892327998</v>
      </c>
      <c r="AO80" s="14">
        <v>9775.7460352691305</v>
      </c>
      <c r="AP80" s="14">
        <v>9923.2482813054557</v>
      </c>
      <c r="AQ80" s="14">
        <v>10070.75052734179</v>
      </c>
      <c r="AR80" s="14">
        <v>10218.252773378117</v>
      </c>
      <c r="AS80" s="14">
        <v>10365.755019414446</v>
      </c>
      <c r="AT80" s="14">
        <v>10513.257265450773</v>
      </c>
      <c r="AU80" s="14">
        <v>10660.759511487102</v>
      </c>
      <c r="AV80" s="14">
        <v>10660.759511487102</v>
      </c>
    </row>
    <row r="81" spans="2:48">
      <c r="B81" s="128">
        <v>28</v>
      </c>
      <c r="C81" s="13" t="s">
        <v>64</v>
      </c>
      <c r="D81" s="19">
        <v>7979.8088767365334</v>
      </c>
      <c r="E81" s="14">
        <v>8119.4767940558404</v>
      </c>
      <c r="F81" s="14">
        <v>8248.3269712963101</v>
      </c>
      <c r="G81" s="14">
        <v>8369.308674912967</v>
      </c>
      <c r="H81" s="14">
        <v>8498.6652192049733</v>
      </c>
      <c r="I81" s="14">
        <v>8631.3555672993152</v>
      </c>
      <c r="J81" s="14">
        <v>8767.9828659077466</v>
      </c>
      <c r="K81" s="14">
        <v>8908.4700245011391</v>
      </c>
      <c r="L81" s="14">
        <v>9052.9762593926625</v>
      </c>
      <c r="M81" s="14">
        <v>9201.6033995977086</v>
      </c>
      <c r="N81" s="14">
        <v>9354.4734627473917</v>
      </c>
      <c r="O81" s="14">
        <v>9511.7020143025329</v>
      </c>
      <c r="P81" s="14">
        <v>9673.4319378530308</v>
      </c>
      <c r="Q81" s="14">
        <v>9839.7201815500885</v>
      </c>
      <c r="R81" s="14">
        <v>10010.981218240813</v>
      </c>
      <c r="S81" s="14">
        <v>10185.0356707431</v>
      </c>
      <c r="T81" s="14">
        <v>10359.30724747997</v>
      </c>
      <c r="U81" s="14">
        <v>10533.578824216844</v>
      </c>
      <c r="V81" s="14">
        <v>10707.850400953712</v>
      </c>
      <c r="W81" s="14">
        <v>10882.12197769058</v>
      </c>
      <c r="X81" s="14">
        <v>11056.393554427455</v>
      </c>
      <c r="Z81" s="128">
        <v>28</v>
      </c>
      <c r="AA81" s="13" t="s">
        <v>64</v>
      </c>
      <c r="AB81" s="19">
        <v>8092.7231723423574</v>
      </c>
      <c r="AC81" s="14">
        <v>8234.3673906917338</v>
      </c>
      <c r="AD81" s="14">
        <v>8365.0407979401534</v>
      </c>
      <c r="AE81" s="14">
        <v>8487.7343926629837</v>
      </c>
      <c r="AF81" s="14">
        <v>8618.9213320567233</v>
      </c>
      <c r="AG81" s="14">
        <v>8753.4892485766031</v>
      </c>
      <c r="AH81" s="14">
        <v>8892.0498234603438</v>
      </c>
      <c r="AI81" s="14">
        <v>9034.5248753478318</v>
      </c>
      <c r="AJ81" s="14">
        <v>9181.075873463069</v>
      </c>
      <c r="AK81" s="14">
        <v>9331.8060877020162</v>
      </c>
      <c r="AL81" s="14">
        <v>9486.8392622452684</v>
      </c>
      <c r="AM81" s="14">
        <v>9646.2925978049152</v>
      </c>
      <c r="AN81" s="14">
        <v>9810.3109997736501</v>
      </c>
      <c r="AO81" s="14">
        <v>9978.9522221190182</v>
      </c>
      <c r="AP81" s="14">
        <v>10152.63660247892</v>
      </c>
      <c r="AQ81" s="14">
        <v>10329.153925484117</v>
      </c>
      <c r="AR81" s="14">
        <v>10505.891445031813</v>
      </c>
      <c r="AS81" s="14">
        <v>10682.628964579511</v>
      </c>
      <c r="AT81" s="14">
        <v>10859.366484127208</v>
      </c>
      <c r="AU81" s="14">
        <v>11036.104003674905</v>
      </c>
      <c r="AV81" s="14">
        <v>11212.841523222605</v>
      </c>
    </row>
    <row r="82" spans="2:48">
      <c r="B82" s="128">
        <v>29</v>
      </c>
      <c r="C82" s="13" t="s">
        <v>65</v>
      </c>
      <c r="D82" s="19">
        <v>7332.3032425213169</v>
      </c>
      <c r="E82" s="14">
        <v>7520.6943512755142</v>
      </c>
      <c r="F82" s="14">
        <v>7648.286404744229</v>
      </c>
      <c r="G82" s="14">
        <v>7900.0664819917401</v>
      </c>
      <c r="H82" s="14">
        <v>8123.5570473467587</v>
      </c>
      <c r="I82" s="14">
        <v>8360.3201248933692</v>
      </c>
      <c r="J82" s="14">
        <v>8593.4220614067253</v>
      </c>
      <c r="K82" s="14">
        <v>8829.7921125625053</v>
      </c>
      <c r="L82" s="14">
        <v>9066.7939511833774</v>
      </c>
      <c r="M82" s="14">
        <v>9306.2438732576084</v>
      </c>
      <c r="N82" s="14">
        <v>9547.3044931011173</v>
      </c>
      <c r="O82" s="14">
        <v>9790.2932517502886</v>
      </c>
      <c r="P82" s="14">
        <v>10034.735820724596</v>
      </c>
      <c r="Q82" s="14">
        <v>10281.421402475635</v>
      </c>
      <c r="R82" s="14">
        <v>10531.976521217945</v>
      </c>
      <c r="S82" s="14">
        <v>10785.071138580457</v>
      </c>
      <c r="T82" s="14">
        <v>11038.406587153509</v>
      </c>
      <c r="U82" s="14">
        <v>11291.742238494196</v>
      </c>
      <c r="V82" s="14">
        <v>11545.077807223728</v>
      </c>
      <c r="W82" s="14">
        <v>11798.413409610537</v>
      </c>
      <c r="X82" s="14">
        <v>12051.748998284749</v>
      </c>
      <c r="Z82" s="128">
        <v>29</v>
      </c>
      <c r="AA82" s="13" t="s">
        <v>65</v>
      </c>
      <c r="AB82" s="19">
        <v>7576.3956174648501</v>
      </c>
      <c r="AC82" s="14">
        <v>7771.0582662294764</v>
      </c>
      <c r="AD82" s="14">
        <v>7902.8978591581663</v>
      </c>
      <c r="AE82" s="14">
        <v>8163.0596951772441</v>
      </c>
      <c r="AF82" s="14">
        <v>8393.9902614529346</v>
      </c>
      <c r="AG82" s="14">
        <v>8638.6351818510684</v>
      </c>
      <c r="AH82" s="14">
        <v>8879.4970818309557</v>
      </c>
      <c r="AI82" s="14">
        <v>9123.7358919897106</v>
      </c>
      <c r="AJ82" s="14">
        <v>9368.6275218182727</v>
      </c>
      <c r="AK82" s="14">
        <v>9616.0487317983552</v>
      </c>
      <c r="AL82" s="14">
        <v>9865.1342596764553</v>
      </c>
      <c r="AM82" s="14">
        <v>10116.212114101058</v>
      </c>
      <c r="AN82" s="14">
        <v>10368.792176196517</v>
      </c>
      <c r="AO82" s="14">
        <v>10623.689920964049</v>
      </c>
      <c r="AP82" s="14">
        <v>10882.586019609293</v>
      </c>
      <c r="AQ82" s="14">
        <v>11144.106156783804</v>
      </c>
      <c r="AR82" s="14">
        <v>11405.875142439849</v>
      </c>
      <c r="AS82" s="14">
        <v>11667.644337613672</v>
      </c>
      <c r="AT82" s="14">
        <v>11929.413447426206</v>
      </c>
      <c r="AU82" s="14">
        <v>12191.18259201647</v>
      </c>
      <c r="AV82" s="14">
        <v>12452.95172243765</v>
      </c>
    </row>
    <row r="83" spans="2:48">
      <c r="B83" s="128">
        <v>31</v>
      </c>
      <c r="C83" s="13" t="s">
        <v>66</v>
      </c>
      <c r="D83" s="19">
        <v>15827.854194197113</v>
      </c>
      <c r="E83" s="14">
        <v>16261.029462411427</v>
      </c>
      <c r="F83" s="14">
        <v>16887.742139697897</v>
      </c>
      <c r="G83" s="14">
        <v>17499.717715238905</v>
      </c>
      <c r="H83" s="14">
        <v>18144.35040279309</v>
      </c>
      <c r="I83" s="14">
        <v>18802.549905808504</v>
      </c>
      <c r="J83" s="14">
        <v>19476.207276718946</v>
      </c>
      <c r="K83" s="14">
        <v>20165.090222879095</v>
      </c>
      <c r="L83" s="14">
        <v>20869.807381058468</v>
      </c>
      <c r="M83" s="14">
        <v>21590.765005559879</v>
      </c>
      <c r="N83" s="14">
        <v>22328.441903442297</v>
      </c>
      <c r="O83" s="14">
        <v>23083.29694493538</v>
      </c>
      <c r="P83" s="14">
        <v>23855.880833079162</v>
      </c>
      <c r="Q83" s="14">
        <v>24646.46595109492</v>
      </c>
      <c r="R83" s="14">
        <v>25456.500173264169</v>
      </c>
      <c r="S83" s="14">
        <v>26277.710090598535</v>
      </c>
      <c r="T83" s="14">
        <v>27099.919150310201</v>
      </c>
      <c r="U83" s="14">
        <v>27922.128210021881</v>
      </c>
      <c r="V83" s="14">
        <v>28744.337269733503</v>
      </c>
      <c r="W83" s="14">
        <v>29566.546329445177</v>
      </c>
      <c r="X83" s="14">
        <v>30388.755389156842</v>
      </c>
      <c r="Z83" s="128">
        <v>31</v>
      </c>
      <c r="AA83" s="13" t="s">
        <v>66</v>
      </c>
      <c r="AB83" s="19">
        <v>16354.763460321934</v>
      </c>
      <c r="AC83" s="14">
        <v>16802.359133215105</v>
      </c>
      <c r="AD83" s="14">
        <v>17449.935075528443</v>
      </c>
      <c r="AE83" s="14">
        <v>18082.283317979211</v>
      </c>
      <c r="AF83" s="14">
        <v>18748.375827702072</v>
      </c>
      <c r="AG83" s="14">
        <v>19428.486792172866</v>
      </c>
      <c r="AH83" s="14">
        <v>20124.570216960925</v>
      </c>
      <c r="AI83" s="14">
        <v>20836.38607639874</v>
      </c>
      <c r="AJ83" s="14">
        <v>21564.563268773905</v>
      </c>
      <c r="AK83" s="14">
        <v>22309.521572594964</v>
      </c>
      <c r="AL83" s="14">
        <v>23071.755734407896</v>
      </c>
      <c r="AM83" s="14">
        <v>23851.739900232282</v>
      </c>
      <c r="AN83" s="14">
        <v>24650.04310601237</v>
      </c>
      <c r="AO83" s="14">
        <v>25466.946802606872</v>
      </c>
      <c r="AP83" s="14">
        <v>26303.947064032131</v>
      </c>
      <c r="AQ83" s="14">
        <v>27152.49505951456</v>
      </c>
      <c r="AR83" s="14">
        <v>28002.075458824031</v>
      </c>
      <c r="AS83" s="14">
        <v>28851.655858133508</v>
      </c>
      <c r="AT83" s="14">
        <v>29701.236257442928</v>
      </c>
      <c r="AU83" s="14">
        <v>30550.816656752413</v>
      </c>
      <c r="AV83" s="14">
        <v>31400.397056061873</v>
      </c>
    </row>
    <row r="84" spans="2:48">
      <c r="B84" s="128">
        <v>32</v>
      </c>
      <c r="C84" s="13" t="s">
        <v>67</v>
      </c>
      <c r="D84" s="19">
        <v>13225.424795082949</v>
      </c>
      <c r="E84" s="14">
        <v>13552.975364594455</v>
      </c>
      <c r="F84" s="14">
        <v>14051.795101414582</v>
      </c>
      <c r="G84" s="14">
        <v>14660.811552560568</v>
      </c>
      <c r="H84" s="14">
        <v>15325.374757332549</v>
      </c>
      <c r="I84" s="14">
        <v>16000.540782859616</v>
      </c>
      <c r="J84" s="14">
        <v>16687.667880835997</v>
      </c>
      <c r="K84" s="14">
        <v>17386.529592171875</v>
      </c>
      <c r="L84" s="14">
        <v>18097.607238854805</v>
      </c>
      <c r="M84" s="14">
        <v>18821.211123760353</v>
      </c>
      <c r="N84" s="14">
        <v>19557.711398666564</v>
      </c>
      <c r="O84" s="14">
        <v>20307.461612873674</v>
      </c>
      <c r="P84" s="14">
        <v>21070.887354163493</v>
      </c>
      <c r="Q84" s="14">
        <v>21848.19574843434</v>
      </c>
      <c r="R84" s="14">
        <v>22640.512802927471</v>
      </c>
      <c r="S84" s="14">
        <v>23441.958084214028</v>
      </c>
      <c r="T84" s="14">
        <v>24244.245627675602</v>
      </c>
      <c r="U84" s="14">
        <v>25046.533171137151</v>
      </c>
      <c r="V84" s="14">
        <v>25848.820714598682</v>
      </c>
      <c r="W84" s="14">
        <v>26651.10825806026</v>
      </c>
      <c r="X84" s="14">
        <v>27453.395801521801</v>
      </c>
      <c r="Z84" s="128">
        <v>32</v>
      </c>
      <c r="AA84" s="13" t="s">
        <v>67</v>
      </c>
      <c r="AB84" s="19">
        <v>13665.699186511261</v>
      </c>
      <c r="AC84" s="14">
        <v>14004.153914481798</v>
      </c>
      <c r="AD84" s="14">
        <v>14519.579360340675</v>
      </c>
      <c r="AE84" s="14">
        <v>15148.869969145311</v>
      </c>
      <c r="AF84" s="14">
        <v>15835.556483004149</v>
      </c>
      <c r="AG84" s="14">
        <v>16533.19878552101</v>
      </c>
      <c r="AH84" s="14">
        <v>17243.200344589026</v>
      </c>
      <c r="AI84" s="14">
        <v>17965.327162295274</v>
      </c>
      <c r="AJ84" s="14">
        <v>18700.076583836279</v>
      </c>
      <c r="AK84" s="14">
        <v>19447.769242070335</v>
      </c>
      <c r="AL84" s="14">
        <v>20208.787611128173</v>
      </c>
      <c r="AM84" s="14">
        <v>20983.497009966239</v>
      </c>
      <c r="AN84" s="14">
        <v>21772.337194183594</v>
      </c>
      <c r="AO84" s="14">
        <v>22575.522184899721</v>
      </c>
      <c r="AP84" s="14">
        <v>23394.215474136927</v>
      </c>
      <c r="AQ84" s="14">
        <v>24222.340868837509</v>
      </c>
      <c r="AR84" s="14">
        <v>25051.33656462092</v>
      </c>
      <c r="AS84" s="14">
        <v>25880.332260404306</v>
      </c>
      <c r="AT84" s="14">
        <v>26709.327956187677</v>
      </c>
      <c r="AU84" s="14">
        <v>27538.323651971081</v>
      </c>
      <c r="AV84" s="14">
        <v>28367.319347754463</v>
      </c>
    </row>
    <row r="85" spans="2:48">
      <c r="B85" s="128">
        <v>33</v>
      </c>
      <c r="C85" s="13" t="s">
        <v>68</v>
      </c>
      <c r="D85" s="19">
        <v>21282.621456298624</v>
      </c>
      <c r="E85" s="14">
        <v>22796.910692884943</v>
      </c>
      <c r="F85" s="14">
        <v>24420.484717814521</v>
      </c>
      <c r="G85" s="14">
        <v>26085.095463695292</v>
      </c>
      <c r="H85" s="14">
        <v>27790.059513534521</v>
      </c>
      <c r="I85" s="14">
        <v>29534.700690913</v>
      </c>
      <c r="J85" s="14">
        <v>31318.380012992984</v>
      </c>
      <c r="K85" s="14">
        <v>33140.492346580846</v>
      </c>
      <c r="L85" s="14">
        <v>35000.463445430782</v>
      </c>
      <c r="M85" s="14">
        <v>36897.747342835566</v>
      </c>
      <c r="N85" s="14">
        <v>38831.824046124268</v>
      </c>
      <c r="O85" s="14">
        <v>40802.197489200036</v>
      </c>
      <c r="P85" s="14">
        <v>42808.393706844225</v>
      </c>
      <c r="Q85" s="14">
        <v>44849.959200592755</v>
      </c>
      <c r="R85" s="14">
        <v>46926.459470895519</v>
      </c>
      <c r="S85" s="14">
        <v>49037.477694256508</v>
      </c>
      <c r="T85" s="14">
        <v>51182.613527313646</v>
      </c>
      <c r="U85" s="14">
        <v>53361.482022501972</v>
      </c>
      <c r="V85" s="14">
        <v>55573.712642166072</v>
      </c>
      <c r="W85" s="14">
        <v>57818.9483598402</v>
      </c>
      <c r="X85" s="14">
        <v>60096.844838961457</v>
      </c>
      <c r="Z85" s="128">
        <v>33</v>
      </c>
      <c r="AA85" s="13" t="s">
        <v>68</v>
      </c>
      <c r="AB85" s="19">
        <v>21991.119924578808</v>
      </c>
      <c r="AC85" s="14">
        <v>23555.819849851083</v>
      </c>
      <c r="AD85" s="14">
        <v>25233.442654070572</v>
      </c>
      <c r="AE85" s="14">
        <v>26953.468291681707</v>
      </c>
      <c r="AF85" s="14">
        <v>28715.190594740088</v>
      </c>
      <c r="AG85" s="14">
        <v>30517.910876913491</v>
      </c>
      <c r="AH85" s="14">
        <v>32360.968883625526</v>
      </c>
      <c r="AI85" s="14">
        <v>34243.739336798528</v>
      </c>
      <c r="AJ85" s="14">
        <v>36165.628873529175</v>
      </c>
      <c r="AK85" s="14">
        <v>38126.073351878564</v>
      </c>
      <c r="AL85" s="14">
        <v>40124.535468619753</v>
      </c>
      <c r="AM85" s="14">
        <v>42160.502643615509</v>
      </c>
      <c r="AN85" s="14">
        <v>44233.485133345079</v>
      </c>
      <c r="AO85" s="14">
        <v>46343.014342380491</v>
      </c>
      <c r="AP85" s="14">
        <v>48488.641306681631</v>
      </c>
      <c r="AQ85" s="14">
        <v>50669.935326698309</v>
      </c>
      <c r="AR85" s="14">
        <v>52886.482731637938</v>
      </c>
      <c r="AS85" s="14">
        <v>55137.885759031065</v>
      </c>
      <c r="AT85" s="14">
        <v>57423.761536023798</v>
      </c>
      <c r="AU85" s="14">
        <v>59743.741150739297</v>
      </c>
      <c r="AV85" s="14">
        <v>62097.468803650467</v>
      </c>
    </row>
    <row r="86" spans="2:48">
      <c r="B86" s="128">
        <v>34</v>
      </c>
      <c r="C86" s="13" t="s">
        <v>69</v>
      </c>
      <c r="D86" s="19">
        <v>4327.4674981694934</v>
      </c>
      <c r="E86" s="14">
        <v>4592.3158780278245</v>
      </c>
      <c r="F86" s="14">
        <v>4896.4616647131861</v>
      </c>
      <c r="G86" s="14">
        <v>5226.5315291838924</v>
      </c>
      <c r="H86" s="14">
        <v>5549.6232755659275</v>
      </c>
      <c r="I86" s="14">
        <v>5868.704146693367</v>
      </c>
      <c r="J86" s="14">
        <v>6181.7242841653897</v>
      </c>
      <c r="K86" s="14">
        <v>6490.1420377372251</v>
      </c>
      <c r="L86" s="14">
        <v>6793.8459959980464</v>
      </c>
      <c r="M86" s="14">
        <v>7093.277099019514</v>
      </c>
      <c r="N86" s="14">
        <v>7386.035002584681</v>
      </c>
      <c r="O86" s="14">
        <v>7672.8377318423545</v>
      </c>
      <c r="P86" s="14">
        <v>7957.851672309891</v>
      </c>
      <c r="Q86" s="14">
        <v>8236.1597554584168</v>
      </c>
      <c r="R86" s="14">
        <v>8513.7134606981817</v>
      </c>
      <c r="S86" s="14">
        <v>8792.5420348624939</v>
      </c>
      <c r="T86" s="14">
        <v>9071.4848176465148</v>
      </c>
      <c r="U86" s="14">
        <v>9350.4276004305339</v>
      </c>
      <c r="V86" s="14">
        <v>9629.3703832145802</v>
      </c>
      <c r="W86" s="14">
        <v>9908.3131659985829</v>
      </c>
      <c r="X86" s="14">
        <v>10187.255948782622</v>
      </c>
      <c r="Z86" s="128">
        <v>34</v>
      </c>
      <c r="AA86" s="13" t="s">
        <v>69</v>
      </c>
      <c r="AB86" s="19">
        <v>4471.5288911835569</v>
      </c>
      <c r="AC86" s="14">
        <v>4745.194073607372</v>
      </c>
      <c r="AD86" s="14">
        <v>5059.4648735314877</v>
      </c>
      <c r="AE86" s="14">
        <v>5400.5227637904245</v>
      </c>
      <c r="AF86" s="14">
        <v>5734.3702344095182</v>
      </c>
      <c r="AG86" s="14">
        <v>6064.0733077367895</v>
      </c>
      <c r="AH86" s="14">
        <v>6387.5138855852547</v>
      </c>
      <c r="AI86" s="14">
        <v>6706.1988661734977</v>
      </c>
      <c r="AJ86" s="14">
        <v>7020.0131292048209</v>
      </c>
      <c r="AK86" s="14">
        <v>7329.4122936458753</v>
      </c>
      <c r="AL86" s="14">
        <v>7631.9161078207235</v>
      </c>
      <c r="AM86" s="14">
        <v>7928.2664999353856</v>
      </c>
      <c r="AN86" s="14">
        <v>8222.7685544810884</v>
      </c>
      <c r="AO86" s="14">
        <v>8510.3415137176289</v>
      </c>
      <c r="AP86" s="14">
        <v>8797.1349818048238</v>
      </c>
      <c r="AQ86" s="14">
        <v>9085.245759203066</v>
      </c>
      <c r="AR86" s="14">
        <v>9373.4745472259692</v>
      </c>
      <c r="AS86" s="14">
        <v>9661.703335248867</v>
      </c>
      <c r="AT86" s="14">
        <v>9949.9321232717957</v>
      </c>
      <c r="AU86" s="14">
        <v>10238.160911294675</v>
      </c>
      <c r="AV86" s="14">
        <v>10526.389699317593</v>
      </c>
    </row>
    <row r="87" spans="2:48">
      <c r="B87" s="128">
        <v>35</v>
      </c>
      <c r="C87" s="3" t="s">
        <v>70</v>
      </c>
      <c r="D87" s="19">
        <v>2952.8011709179527</v>
      </c>
      <c r="E87" s="14">
        <v>3042.1411414417626</v>
      </c>
      <c r="F87" s="14">
        <v>3137.0087603135066</v>
      </c>
      <c r="G87" s="14">
        <v>3232.7382965035099</v>
      </c>
      <c r="H87" s="14">
        <v>3328.6022300749623</v>
      </c>
      <c r="I87" s="14">
        <v>3424.4871200139892</v>
      </c>
      <c r="J87" s="14">
        <v>3520.3752776457109</v>
      </c>
      <c r="K87" s="14">
        <v>3616.2639448035043</v>
      </c>
      <c r="L87" s="14">
        <v>3712.1526914108736</v>
      </c>
      <c r="M87" s="14">
        <v>3808.0414504066903</v>
      </c>
      <c r="N87" s="14">
        <v>3903.9302113342187</v>
      </c>
      <c r="O87" s="14">
        <v>3999.8189725629541</v>
      </c>
      <c r="P87" s="14">
        <v>4095.7077338386553</v>
      </c>
      <c r="Q87" s="14">
        <v>4191.596495121682</v>
      </c>
      <c r="R87" s="14">
        <v>4287.4852564058492</v>
      </c>
      <c r="S87" s="14">
        <v>4383.3740176901956</v>
      </c>
      <c r="T87" s="14">
        <v>4479.2627789745702</v>
      </c>
      <c r="U87" s="14">
        <v>4575.1515402589484</v>
      </c>
      <c r="V87" s="14">
        <v>4671.0403015433276</v>
      </c>
      <c r="W87" s="14">
        <v>4766.9290628277067</v>
      </c>
      <c r="X87" s="14">
        <v>4862.8178241120859</v>
      </c>
      <c r="Z87" s="128">
        <v>35</v>
      </c>
      <c r="AA87" s="3" t="s">
        <v>70</v>
      </c>
      <c r="AB87" s="19">
        <v>2981.4433422758575</v>
      </c>
      <c r="AC87" s="14">
        <v>3071.6499105137486</v>
      </c>
      <c r="AD87" s="14">
        <v>3167.4377452885474</v>
      </c>
      <c r="AE87" s="14">
        <v>3264.0958579795943</v>
      </c>
      <c r="AF87" s="14">
        <v>3360.8896717066891</v>
      </c>
      <c r="AG87" s="14">
        <v>3457.7046450781254</v>
      </c>
      <c r="AH87" s="14">
        <v>3554.5229178388745</v>
      </c>
      <c r="AI87" s="14">
        <v>3651.3417050680987</v>
      </c>
      <c r="AJ87" s="14">
        <v>3748.1605725175586</v>
      </c>
      <c r="AK87" s="14">
        <v>3844.9794524756362</v>
      </c>
      <c r="AL87" s="14">
        <v>3941.7983343841611</v>
      </c>
      <c r="AM87" s="14">
        <v>4038.6172165968155</v>
      </c>
      <c r="AN87" s="14">
        <v>4135.4360988568906</v>
      </c>
      <c r="AO87" s="14">
        <v>4232.2549811243625</v>
      </c>
      <c r="AP87" s="14">
        <v>4329.0738633929859</v>
      </c>
      <c r="AQ87" s="14">
        <v>4425.8927456617903</v>
      </c>
      <c r="AR87" s="14">
        <v>4522.7116279306229</v>
      </c>
      <c r="AS87" s="14">
        <v>4619.5305101994609</v>
      </c>
      <c r="AT87" s="14">
        <v>4716.3493924682989</v>
      </c>
      <c r="AU87" s="14">
        <v>4813.168274737136</v>
      </c>
      <c r="AV87" s="14">
        <v>4909.9871570059731</v>
      </c>
    </row>
    <row r="88" spans="2:48">
      <c r="B88" s="128">
        <v>36</v>
      </c>
      <c r="C88" s="13" t="s">
        <v>71</v>
      </c>
      <c r="D88" s="19">
        <v>6312.7752133057984</v>
      </c>
      <c r="E88" s="14">
        <v>6502.8180589079993</v>
      </c>
      <c r="F88" s="14">
        <v>6735.8815307856994</v>
      </c>
      <c r="G88" s="14">
        <v>6968.9080593961335</v>
      </c>
      <c r="H88" s="14">
        <v>7201.9345876281277</v>
      </c>
      <c r="I88" s="14">
        <v>7434.9611158601201</v>
      </c>
      <c r="J88" s="14">
        <v>7667.9876440921053</v>
      </c>
      <c r="K88" s="14">
        <v>7901.0141723240986</v>
      </c>
      <c r="L88" s="14">
        <v>8134.0407005560855</v>
      </c>
      <c r="M88" s="14">
        <v>8367.0672287880789</v>
      </c>
      <c r="N88" s="14">
        <v>8600.0937570200658</v>
      </c>
      <c r="O88" s="14">
        <v>8833.1202852520582</v>
      </c>
      <c r="P88" s="14">
        <v>9066.1468134840452</v>
      </c>
      <c r="Q88" s="14">
        <v>9299.1733417160376</v>
      </c>
      <c r="R88" s="14">
        <v>9532.1998699480264</v>
      </c>
      <c r="S88" s="14">
        <v>9765.226398180017</v>
      </c>
      <c r="T88" s="14">
        <v>9998.2529264120039</v>
      </c>
      <c r="U88" s="14">
        <v>10231.279454643998</v>
      </c>
      <c r="V88" s="14">
        <v>10464.305982875983</v>
      </c>
      <c r="W88" s="14">
        <v>10697.332511107978</v>
      </c>
      <c r="X88" s="14">
        <v>10930.359039339965</v>
      </c>
      <c r="Z88" s="128">
        <v>36</v>
      </c>
      <c r="AA88" s="13" t="s">
        <v>71</v>
      </c>
      <c r="AB88" s="19">
        <v>6374.0091328748649</v>
      </c>
      <c r="AC88" s="14">
        <v>6565.895394079409</v>
      </c>
      <c r="AD88" s="14">
        <v>6801.2195816343192</v>
      </c>
      <c r="AE88" s="14">
        <v>7036.506467572277</v>
      </c>
      <c r="AF88" s="14">
        <v>7271.7933531281178</v>
      </c>
      <c r="AG88" s="14">
        <v>7507.0802386839623</v>
      </c>
      <c r="AH88" s="14">
        <v>7742.3671242397995</v>
      </c>
      <c r="AI88" s="14">
        <v>7977.654009795644</v>
      </c>
      <c r="AJ88" s="14">
        <v>8212.9408953514831</v>
      </c>
      <c r="AK88" s="14">
        <v>8448.2277809073203</v>
      </c>
      <c r="AL88" s="14">
        <v>8683.5146664631611</v>
      </c>
      <c r="AM88" s="14">
        <v>8918.801552019002</v>
      </c>
      <c r="AN88" s="14">
        <v>9154.088437574841</v>
      </c>
      <c r="AO88" s="14">
        <v>9389.3753231306837</v>
      </c>
      <c r="AP88" s="14">
        <v>9624.6622086865245</v>
      </c>
      <c r="AQ88" s="14">
        <v>9859.9490942423618</v>
      </c>
      <c r="AR88" s="14">
        <v>10095.235979798203</v>
      </c>
      <c r="AS88" s="14">
        <v>10330.522865354043</v>
      </c>
      <c r="AT88" s="14">
        <v>10565.809750909881</v>
      </c>
      <c r="AU88" s="14">
        <v>10801.096636465729</v>
      </c>
      <c r="AV88" s="14">
        <v>11036.383522021561</v>
      </c>
    </row>
    <row r="89" spans="2:48">
      <c r="B89" s="128">
        <v>39</v>
      </c>
      <c r="C89" s="13" t="s">
        <v>72</v>
      </c>
      <c r="D89" s="19">
        <v>13198.953016544197</v>
      </c>
      <c r="E89" s="14">
        <v>13033.483661737744</v>
      </c>
      <c r="F89" s="14">
        <v>13204.142011784303</v>
      </c>
      <c r="G89" s="14">
        <v>13680.085864236016</v>
      </c>
      <c r="H89" s="14">
        <v>14144.390436543168</v>
      </c>
      <c r="I89" s="14">
        <v>14635.032313619859</v>
      </c>
      <c r="J89" s="14">
        <v>15137.434623962876</v>
      </c>
      <c r="K89" s="14">
        <v>15654.992049749055</v>
      </c>
      <c r="L89" s="14">
        <v>16187.178661698004</v>
      </c>
      <c r="M89" s="14">
        <v>16734.606631605788</v>
      </c>
      <c r="N89" s="14">
        <v>17297.6512631845</v>
      </c>
      <c r="O89" s="14">
        <v>17876.752789709593</v>
      </c>
      <c r="P89" s="14">
        <v>18472.435024359114</v>
      </c>
      <c r="Q89" s="14">
        <v>19084.898829918166</v>
      </c>
      <c r="R89" s="14">
        <v>19715.706683177203</v>
      </c>
      <c r="S89" s="14">
        <v>20357.20968042799</v>
      </c>
      <c r="T89" s="14">
        <v>20999.556135015351</v>
      </c>
      <c r="U89" s="14">
        <v>21641.90258999831</v>
      </c>
      <c r="V89" s="14">
        <v>22284.249045092871</v>
      </c>
      <c r="W89" s="14">
        <v>22926.595500218933</v>
      </c>
      <c r="X89" s="14">
        <v>23568.941955353865</v>
      </c>
      <c r="Z89" s="128">
        <v>39</v>
      </c>
      <c r="AA89" s="13" t="s">
        <v>72</v>
      </c>
      <c r="AB89" s="19">
        <v>13326.982860804676</v>
      </c>
      <c r="AC89" s="14">
        <v>13159.908453256603</v>
      </c>
      <c r="AD89" s="14">
        <v>13332.222189298613</v>
      </c>
      <c r="AE89" s="14">
        <v>13812.782697119104</v>
      </c>
      <c r="AF89" s="14">
        <v>14281.591023777637</v>
      </c>
      <c r="AG89" s="14">
        <v>14776.992127061971</v>
      </c>
      <c r="AH89" s="14">
        <v>15284.267739815317</v>
      </c>
      <c r="AI89" s="14">
        <v>15806.845472631621</v>
      </c>
      <c r="AJ89" s="14">
        <v>16344.194294716472</v>
      </c>
      <c r="AK89" s="14">
        <v>16896.932315932365</v>
      </c>
      <c r="AL89" s="14">
        <v>17465.438480437391</v>
      </c>
      <c r="AM89" s="14">
        <v>18050.157291769778</v>
      </c>
      <c r="AN89" s="14">
        <v>18651.6176440954</v>
      </c>
      <c r="AO89" s="14">
        <v>19270.022348568375</v>
      </c>
      <c r="AP89" s="14">
        <v>19906.949038004019</v>
      </c>
      <c r="AQ89" s="14">
        <v>20554.674614328142</v>
      </c>
      <c r="AR89" s="14">
        <v>21203.251829525001</v>
      </c>
      <c r="AS89" s="14">
        <v>21851.829045121292</v>
      </c>
      <c r="AT89" s="14">
        <v>22500.406260830274</v>
      </c>
      <c r="AU89" s="14">
        <v>23148.983476571058</v>
      </c>
      <c r="AV89" s="14">
        <v>23797.5606923208</v>
      </c>
    </row>
    <row r="90" spans="2:48">
      <c r="B90" s="128">
        <v>40</v>
      </c>
      <c r="C90" s="13" t="s">
        <v>73</v>
      </c>
      <c r="D90" s="19">
        <v>4943.226863458106</v>
      </c>
      <c r="E90" s="14">
        <v>5295.3965057475543</v>
      </c>
      <c r="F90" s="14">
        <v>5647.0321099529856</v>
      </c>
      <c r="G90" s="14">
        <v>5986.9889784581446</v>
      </c>
      <c r="H90" s="14">
        <v>6315.3684373067636</v>
      </c>
      <c r="I90" s="14">
        <v>6632.8730704523614</v>
      </c>
      <c r="J90" s="14">
        <v>6938.8944118709378</v>
      </c>
      <c r="K90" s="14">
        <v>7234.0996412122504</v>
      </c>
      <c r="L90" s="14">
        <v>7518.2979410631842</v>
      </c>
      <c r="M90" s="14">
        <v>7793.0336093007818</v>
      </c>
      <c r="N90" s="14">
        <v>8057.591677327332</v>
      </c>
      <c r="O90" s="14">
        <v>8310.3833707764206</v>
      </c>
      <c r="P90" s="14">
        <v>8551.6769313020832</v>
      </c>
      <c r="Q90" s="14">
        <v>8782.3647495935438</v>
      </c>
      <c r="R90" s="14">
        <v>9010.1749725112986</v>
      </c>
      <c r="S90" s="14">
        <v>9237.9532451866799</v>
      </c>
      <c r="T90" s="14">
        <v>9465.7315178620538</v>
      </c>
      <c r="U90" s="14">
        <v>9693.5097905374369</v>
      </c>
      <c r="V90" s="14">
        <v>9921.2880632128035</v>
      </c>
      <c r="W90" s="14">
        <v>10149.066335888177</v>
      </c>
      <c r="X90" s="14">
        <v>10376.844608563553</v>
      </c>
      <c r="Z90" s="128">
        <v>40</v>
      </c>
      <c r="AA90" s="13" t="s">
        <v>73</v>
      </c>
      <c r="AB90" s="19">
        <v>4991.176164033649</v>
      </c>
      <c r="AC90" s="14">
        <v>5346.7618518533072</v>
      </c>
      <c r="AD90" s="14">
        <v>5701.8083214195285</v>
      </c>
      <c r="AE90" s="14">
        <v>6045.0627715491883</v>
      </c>
      <c r="AF90" s="14">
        <v>6376.6275111486384</v>
      </c>
      <c r="AG90" s="14">
        <v>6697.2119392357527</v>
      </c>
      <c r="AH90" s="14">
        <v>7006.2016876660846</v>
      </c>
      <c r="AI90" s="14">
        <v>7304.2704077320104</v>
      </c>
      <c r="AJ90" s="14">
        <v>7591.2254310914977</v>
      </c>
      <c r="AK90" s="14">
        <v>7868.6260353109992</v>
      </c>
      <c r="AL90" s="14">
        <v>8135.7503165974085</v>
      </c>
      <c r="AM90" s="14">
        <v>8390.9940894729516</v>
      </c>
      <c r="AN90" s="14">
        <v>8634.6281975357142</v>
      </c>
      <c r="AO90" s="14">
        <v>8867.5536876646001</v>
      </c>
      <c r="AP90" s="14">
        <v>9097.5736697446573</v>
      </c>
      <c r="AQ90" s="14">
        <v>9327.5613916649909</v>
      </c>
      <c r="AR90" s="14">
        <v>9557.549113585319</v>
      </c>
      <c r="AS90" s="14">
        <v>9787.5368355056489</v>
      </c>
      <c r="AT90" s="14">
        <v>10017.524557425972</v>
      </c>
      <c r="AU90" s="14">
        <v>10247.512279346294</v>
      </c>
      <c r="AV90" s="14">
        <v>10477.500001266621</v>
      </c>
    </row>
    <row r="91" spans="2:48">
      <c r="B91" s="128">
        <v>45</v>
      </c>
      <c r="C91" s="13" t="s">
        <v>74</v>
      </c>
      <c r="D91" s="19">
        <v>0</v>
      </c>
      <c r="E91" s="14">
        <v>0</v>
      </c>
      <c r="F91" s="14">
        <v>0</v>
      </c>
      <c r="G91" s="14">
        <v>0</v>
      </c>
      <c r="H91" s="14">
        <v>0</v>
      </c>
      <c r="I91" s="14">
        <v>0</v>
      </c>
      <c r="J91" s="14">
        <v>0</v>
      </c>
      <c r="K91" s="14">
        <v>0</v>
      </c>
      <c r="L91" s="14">
        <v>0</v>
      </c>
      <c r="M91" s="14">
        <v>0</v>
      </c>
      <c r="N91" s="14">
        <v>0</v>
      </c>
      <c r="O91" s="14">
        <v>0</v>
      </c>
      <c r="P91" s="14">
        <v>0</v>
      </c>
      <c r="Q91" s="14">
        <v>0</v>
      </c>
      <c r="R91" s="14">
        <v>0</v>
      </c>
      <c r="S91" s="14">
        <v>0</v>
      </c>
      <c r="T91" s="14">
        <v>0</v>
      </c>
      <c r="U91" s="14">
        <v>0</v>
      </c>
      <c r="V91" s="14">
        <v>0</v>
      </c>
      <c r="W91" s="14">
        <v>0</v>
      </c>
      <c r="X91" s="14">
        <v>0</v>
      </c>
      <c r="Z91" s="128">
        <v>45</v>
      </c>
      <c r="AA91" s="13" t="s">
        <v>74</v>
      </c>
      <c r="AB91" s="19">
        <v>0</v>
      </c>
      <c r="AC91" s="14">
        <v>0</v>
      </c>
      <c r="AD91" s="14">
        <v>0</v>
      </c>
      <c r="AE91" s="14">
        <v>0</v>
      </c>
      <c r="AF91" s="14">
        <v>0</v>
      </c>
      <c r="AG91" s="14">
        <v>0</v>
      </c>
      <c r="AH91" s="14">
        <v>0</v>
      </c>
      <c r="AI91" s="14">
        <v>0</v>
      </c>
      <c r="AJ91" s="14">
        <v>0</v>
      </c>
      <c r="AK91" s="14">
        <v>0</v>
      </c>
      <c r="AL91" s="14">
        <v>0</v>
      </c>
      <c r="AM91" s="14">
        <v>0</v>
      </c>
      <c r="AN91" s="14">
        <v>0</v>
      </c>
      <c r="AO91" s="14">
        <v>0</v>
      </c>
      <c r="AP91" s="14">
        <v>0</v>
      </c>
      <c r="AQ91" s="14">
        <v>0</v>
      </c>
      <c r="AR91" s="14">
        <v>0</v>
      </c>
      <c r="AS91" s="14">
        <v>0</v>
      </c>
      <c r="AT91" s="14">
        <v>0</v>
      </c>
      <c r="AU91" s="14">
        <v>0</v>
      </c>
      <c r="AV91" s="14">
        <v>0</v>
      </c>
    </row>
    <row r="92" spans="2:48" ht="13.5" thickBot="1">
      <c r="B92" s="128">
        <v>46</v>
      </c>
      <c r="C92" s="21" t="s">
        <v>89</v>
      </c>
      <c r="D92" s="19">
        <v>0</v>
      </c>
      <c r="E92" s="14">
        <v>0</v>
      </c>
      <c r="F92" s="14">
        <v>0</v>
      </c>
      <c r="G92" s="14">
        <v>0</v>
      </c>
      <c r="H92" s="14">
        <v>0</v>
      </c>
      <c r="I92" s="14">
        <v>0</v>
      </c>
      <c r="J92" s="14">
        <v>0</v>
      </c>
      <c r="K92" s="14">
        <v>0</v>
      </c>
      <c r="L92" s="14">
        <v>0</v>
      </c>
      <c r="M92" s="14">
        <v>0</v>
      </c>
      <c r="N92" s="14">
        <v>0</v>
      </c>
      <c r="O92" s="14">
        <v>0</v>
      </c>
      <c r="P92" s="14">
        <v>0</v>
      </c>
      <c r="Q92" s="14">
        <v>0</v>
      </c>
      <c r="R92" s="14">
        <v>0</v>
      </c>
      <c r="S92" s="14">
        <v>0</v>
      </c>
      <c r="T92" s="14">
        <v>0</v>
      </c>
      <c r="U92" s="14">
        <v>0</v>
      </c>
      <c r="V92" s="14">
        <v>0</v>
      </c>
      <c r="W92" s="14">
        <v>0</v>
      </c>
      <c r="X92" s="14">
        <v>0</v>
      </c>
      <c r="Z92" s="128">
        <v>46</v>
      </c>
      <c r="AA92" s="21" t="s">
        <v>89</v>
      </c>
      <c r="AB92" s="19">
        <v>0</v>
      </c>
      <c r="AC92" s="14">
        <v>0</v>
      </c>
      <c r="AD92" s="14">
        <v>0</v>
      </c>
      <c r="AE92" s="14">
        <v>0</v>
      </c>
      <c r="AF92" s="14">
        <v>0</v>
      </c>
      <c r="AG92" s="14">
        <v>0</v>
      </c>
      <c r="AH92" s="14">
        <v>0</v>
      </c>
      <c r="AI92" s="14">
        <v>0</v>
      </c>
      <c r="AJ92" s="14">
        <v>0</v>
      </c>
      <c r="AK92" s="14">
        <v>0</v>
      </c>
      <c r="AL92" s="14">
        <v>0</v>
      </c>
      <c r="AM92" s="14">
        <v>0</v>
      </c>
      <c r="AN92" s="14">
        <v>0</v>
      </c>
      <c r="AO92" s="14">
        <v>0</v>
      </c>
      <c r="AP92" s="14">
        <v>0</v>
      </c>
      <c r="AQ92" s="14">
        <v>0</v>
      </c>
      <c r="AR92" s="14">
        <v>0</v>
      </c>
      <c r="AS92" s="14">
        <v>0</v>
      </c>
      <c r="AT92" s="14">
        <v>0</v>
      </c>
      <c r="AU92" s="14">
        <v>0</v>
      </c>
      <c r="AV92" s="14">
        <v>0</v>
      </c>
    </row>
    <row r="93" spans="2:48" ht="13.5" thickBot="1">
      <c r="B93" s="22"/>
      <c r="C93" s="23" t="s">
        <v>75</v>
      </c>
      <c r="D93" s="24">
        <f t="shared" ref="D93" si="148">+SUM(D69:D92)</f>
        <v>1911360.152449152</v>
      </c>
      <c r="E93" s="24">
        <f t="shared" ref="E93" si="149">+SUM(E69:E92)</f>
        <v>1906376.595114362</v>
      </c>
      <c r="F93" s="24">
        <f t="shared" ref="F93" si="150">+SUM(F69:F92)</f>
        <v>1924728.8801301303</v>
      </c>
      <c r="G93" s="24">
        <f t="shared" ref="G93" si="151">+SUM(G69:G92)</f>
        <v>1975675.9026173013</v>
      </c>
      <c r="H93" s="24">
        <f t="shared" ref="H93" si="152">+SUM(H69:H92)</f>
        <v>2025233.337164029</v>
      </c>
      <c r="I93" s="24">
        <f t="shared" ref="I93" si="153">+SUM(I69:I92)</f>
        <v>2077394.1470383429</v>
      </c>
      <c r="J93" s="24">
        <f t="shared" ref="J93" si="154">+SUM(J69:J92)</f>
        <v>2130752.9886873285</v>
      </c>
      <c r="K93" s="24">
        <f t="shared" ref="K93" si="155">+SUM(K69:K92)</f>
        <v>2185691.5561855063</v>
      </c>
      <c r="L93" s="24">
        <f t="shared" ref="L93" si="156">+SUM(L69:L92)</f>
        <v>2242175.252100992</v>
      </c>
      <c r="M93" s="24">
        <f t="shared" ref="M93" si="157">+SUM(M69:M92)</f>
        <v>2300289.3686656896</v>
      </c>
      <c r="N93" s="24">
        <f t="shared" ref="N93" si="158">+SUM(N69:N92)</f>
        <v>2360056.3559440095</v>
      </c>
      <c r="O93" s="24">
        <f t="shared" ref="O93" si="159">+SUM(O69:O92)</f>
        <v>2421527.3424516544</v>
      </c>
      <c r="P93" s="24">
        <f t="shared" ref="P93" si="160">+SUM(P69:P92)</f>
        <v>2484763.8425639579</v>
      </c>
      <c r="Q93" s="24">
        <f t="shared" ref="Q93" si="161">+SUM(Q69:Q92)</f>
        <v>2549786.4839158612</v>
      </c>
      <c r="R93" s="24">
        <f t="shared" ref="R93" si="162">+SUM(R69:R92)</f>
        <v>2616842.7464433424</v>
      </c>
      <c r="S93" s="24">
        <f t="shared" ref="S93" si="163">+SUM(S69:S92)</f>
        <v>2685106.4901187178</v>
      </c>
      <c r="T93" s="24">
        <f t="shared" ref="T93" si="164">+SUM(T69:T92)</f>
        <v>2753499.4105156679</v>
      </c>
      <c r="U93" s="24">
        <f t="shared" ref="U93" si="165">+SUM(U69:U92)</f>
        <v>2821928.0028541288</v>
      </c>
      <c r="V93" s="24">
        <f t="shared" ref="V93" si="166">+SUM(V69:V92)</f>
        <v>2890392.243211092</v>
      </c>
      <c r="W93" s="24">
        <f t="shared" ref="W93" si="167">+SUM(W69:W92)</f>
        <v>2958892.0731026009</v>
      </c>
      <c r="X93" s="24">
        <f t="shared" ref="X93" si="168">+SUM(X69:X92)</f>
        <v>3027284.6166640632</v>
      </c>
      <c r="Z93" s="22"/>
      <c r="AA93" s="23" t="s">
        <v>75</v>
      </c>
      <c r="AB93" s="24">
        <f t="shared" ref="AB93" si="169">+SUM(AB69:AB92)</f>
        <v>1965363.0583736799</v>
      </c>
      <c r="AC93" s="24">
        <f t="shared" ref="AC93" si="170">+SUM(AC69:AC92)</f>
        <v>1960158.5499314368</v>
      </c>
      <c r="AD93" s="24">
        <f t="shared" ref="AD93" si="171">+SUM(AD69:AD92)</f>
        <v>1978962.4195249702</v>
      </c>
      <c r="AE93" s="24">
        <f t="shared" ref="AE93" si="172">+SUM(AE69:AE92)</f>
        <v>2031315.184804081</v>
      </c>
      <c r="AF93" s="24">
        <f t="shared" ref="AF93" si="173">+SUM(AF69:AF92)</f>
        <v>2082238.7697003253</v>
      </c>
      <c r="AG93" s="24">
        <f t="shared" ref="AG93" si="174">+SUM(AG69:AG92)</f>
        <v>2135840.6809124309</v>
      </c>
      <c r="AH93" s="24">
        <f t="shared" ref="AH93" si="175">+SUM(AH69:AH92)</f>
        <v>2190674.8458355041</v>
      </c>
      <c r="AI93" s="24">
        <f t="shared" ref="AI93" si="176">+SUM(AI69:AI92)</f>
        <v>2247133.9233267223</v>
      </c>
      <c r="AJ93" s="24">
        <f t="shared" ref="AJ93" si="177">+SUM(AJ69:AJ92)</f>
        <v>2305182.2841499923</v>
      </c>
      <c r="AK93" s="24">
        <f t="shared" ref="AK93" si="178">+SUM(AK69:AK92)</f>
        <v>2364907.617644622</v>
      </c>
      <c r="AL93" s="24">
        <f t="shared" ref="AL93" si="179">+SUM(AL69:AL92)</f>
        <v>2426332.9875525702</v>
      </c>
      <c r="AM93" s="24">
        <f t="shared" ref="AM93" si="180">+SUM(AM69:AM92)</f>
        <v>2489510.9822777901</v>
      </c>
      <c r="AN93" s="24">
        <f t="shared" ref="AN93" si="181">+SUM(AN69:AN92)</f>
        <v>2554504.8651944259</v>
      </c>
      <c r="AO93" s="24">
        <f t="shared" ref="AO93" si="182">+SUM(AO69:AO92)</f>
        <v>2621335.8027123166</v>
      </c>
      <c r="AP93" s="24">
        <f t="shared" ref="AP93" si="183">+SUM(AP69:AP92)</f>
        <v>2690258.4467799868</v>
      </c>
      <c r="AQ93" s="24">
        <f t="shared" ref="AQ93" si="184">+SUM(AQ69:AQ92)</f>
        <v>2760423.2361217197</v>
      </c>
      <c r="AR93" s="24">
        <f t="shared" ref="AR93" si="185">+SUM(AR69:AR92)</f>
        <v>2830721.0960073425</v>
      </c>
      <c r="AS93" s="24">
        <f t="shared" ref="AS93" si="186">+SUM(AS69:AS92)</f>
        <v>2901055.837148584</v>
      </c>
      <c r="AT93" s="24">
        <f t="shared" ref="AT93" si="187">+SUM(AT69:AT92)</f>
        <v>2971427.429252706</v>
      </c>
      <c r="AU93" s="24">
        <f t="shared" ref="AU93" si="188">+SUM(AU69:AU92)</f>
        <v>3041835.8072625846</v>
      </c>
      <c r="AV93" s="24">
        <f t="shared" ref="AV93" si="189">+SUM(AV69:AV92)</f>
        <v>3112133.3765392033</v>
      </c>
    </row>
    <row r="94" spans="2:48">
      <c r="B94" s="90"/>
      <c r="C94" s="90"/>
      <c r="D94" s="91"/>
      <c r="E94" s="91"/>
      <c r="F94" s="91"/>
      <c r="G94" s="91"/>
      <c r="H94" s="91"/>
      <c r="I94" s="91"/>
      <c r="J94" s="91"/>
      <c r="K94" s="91"/>
      <c r="L94" s="91"/>
      <c r="M94" s="91"/>
      <c r="N94" s="91"/>
      <c r="O94" s="91"/>
      <c r="P94" s="91"/>
      <c r="Q94" s="91"/>
      <c r="R94" s="91"/>
      <c r="S94" s="91"/>
      <c r="T94" s="91"/>
      <c r="U94" s="91"/>
      <c r="V94" s="91"/>
      <c r="W94" s="91"/>
      <c r="X94" s="91"/>
      <c r="Z94" s="90"/>
      <c r="AA94" s="90"/>
      <c r="AB94" s="90"/>
      <c r="AC94" s="91"/>
      <c r="AD94" s="91"/>
      <c r="AE94" s="91"/>
      <c r="AF94" s="91"/>
      <c r="AG94" s="91"/>
      <c r="AH94" s="91"/>
      <c r="AI94" s="91"/>
      <c r="AJ94" s="91"/>
      <c r="AK94" s="91"/>
      <c r="AL94" s="91"/>
      <c r="AM94" s="91"/>
      <c r="AN94" s="91"/>
      <c r="AO94" s="91"/>
      <c r="AP94" s="91"/>
      <c r="AQ94" s="91"/>
      <c r="AR94" s="91"/>
      <c r="AS94" s="91"/>
      <c r="AT94" s="91"/>
      <c r="AU94" s="91"/>
      <c r="AV94" s="91"/>
    </row>
    <row r="95" spans="2:48">
      <c r="B95" s="90"/>
      <c r="C95" s="90"/>
      <c r="D95" s="91"/>
      <c r="E95" s="91"/>
      <c r="F95" s="91"/>
      <c r="G95" s="91"/>
      <c r="H95" s="91"/>
      <c r="I95" s="91"/>
      <c r="J95" s="91"/>
      <c r="K95" s="91"/>
      <c r="L95" s="91"/>
      <c r="M95" s="91"/>
      <c r="N95" s="91"/>
      <c r="O95" s="91"/>
      <c r="P95" s="91"/>
      <c r="Q95" s="91"/>
      <c r="R95" s="91"/>
      <c r="S95" s="91"/>
      <c r="T95" s="91"/>
      <c r="U95" s="91"/>
      <c r="V95" s="91"/>
      <c r="W95" s="91"/>
      <c r="X95" s="91"/>
      <c r="Z95" s="90"/>
      <c r="AA95" s="90"/>
      <c r="AB95" s="91"/>
      <c r="AC95" s="91"/>
      <c r="AD95" s="91"/>
      <c r="AE95" s="91"/>
      <c r="AF95" s="91"/>
      <c r="AG95" s="91"/>
      <c r="AH95" s="91"/>
      <c r="AI95" s="91"/>
      <c r="AJ95" s="91"/>
      <c r="AK95" s="91"/>
      <c r="AL95" s="91"/>
      <c r="AM95" s="91"/>
      <c r="AN95" s="91"/>
      <c r="AO95" s="91"/>
      <c r="AP95" s="91"/>
      <c r="AQ95" s="91"/>
      <c r="AR95" s="91"/>
      <c r="AS95" s="91"/>
      <c r="AT95" s="91"/>
      <c r="AU95" s="91"/>
      <c r="AV95" s="91"/>
    </row>
    <row r="96" spans="2:48">
      <c r="B96" s="12" t="s">
        <v>94</v>
      </c>
      <c r="Z96" s="12" t="s">
        <v>95</v>
      </c>
    </row>
    <row r="97" spans="2:48" ht="13.5" thickBot="1"/>
    <row r="98" spans="2:48" ht="13.5" thickBot="1">
      <c r="B98" s="121" t="s">
        <v>40</v>
      </c>
      <c r="C98" s="122" t="s">
        <v>41</v>
      </c>
      <c r="D98" s="123">
        <f>+D68</f>
        <v>2022</v>
      </c>
      <c r="E98" s="124">
        <f t="shared" ref="E98" si="190">+D98+1</f>
        <v>2023</v>
      </c>
      <c r="F98" s="124">
        <f t="shared" ref="F98" si="191">+E98+1</f>
        <v>2024</v>
      </c>
      <c r="G98" s="124">
        <f t="shared" ref="G98" si="192">+F98+1</f>
        <v>2025</v>
      </c>
      <c r="H98" s="124">
        <f t="shared" ref="H98" si="193">+G98+1</f>
        <v>2026</v>
      </c>
      <c r="I98" s="124">
        <f t="shared" ref="I98" si="194">+H98+1</f>
        <v>2027</v>
      </c>
      <c r="J98" s="124">
        <f t="shared" ref="J98" si="195">+I98+1</f>
        <v>2028</v>
      </c>
      <c r="K98" s="124">
        <f t="shared" ref="K98" si="196">+J98+1</f>
        <v>2029</v>
      </c>
      <c r="L98" s="124">
        <f t="shared" ref="L98" si="197">+K98+1</f>
        <v>2030</v>
      </c>
      <c r="M98" s="124">
        <f t="shared" ref="M98" si="198">+L98+1</f>
        <v>2031</v>
      </c>
      <c r="N98" s="124">
        <f t="shared" ref="N98" si="199">+M98+1</f>
        <v>2032</v>
      </c>
      <c r="O98" s="124">
        <f t="shared" ref="O98" si="200">+N98+1</f>
        <v>2033</v>
      </c>
      <c r="P98" s="124">
        <f t="shared" ref="P98" si="201">+O98+1</f>
        <v>2034</v>
      </c>
      <c r="Q98" s="124">
        <f t="shared" ref="Q98" si="202">+P98+1</f>
        <v>2035</v>
      </c>
      <c r="R98" s="124">
        <f t="shared" ref="R98" si="203">+Q98+1</f>
        <v>2036</v>
      </c>
      <c r="S98" s="124">
        <f t="shared" ref="S98" si="204">+R98+1</f>
        <v>2037</v>
      </c>
      <c r="T98" s="124">
        <f t="shared" ref="T98" si="205">+S98+1</f>
        <v>2038</v>
      </c>
      <c r="U98" s="124">
        <f t="shared" ref="U98" si="206">+T98+1</f>
        <v>2039</v>
      </c>
      <c r="V98" s="124">
        <f t="shared" ref="V98" si="207">+U98+1</f>
        <v>2040</v>
      </c>
      <c r="W98" s="124">
        <f t="shared" ref="W98" si="208">+V98+1</f>
        <v>2041</v>
      </c>
      <c r="X98" s="124">
        <f t="shared" ref="X98" si="209">+W98+1</f>
        <v>2042</v>
      </c>
      <c r="Z98" s="121" t="s">
        <v>40</v>
      </c>
      <c r="AA98" s="122" t="s">
        <v>41</v>
      </c>
      <c r="AB98" s="123">
        <f t="shared" ref="AB98" si="210">+D98</f>
        <v>2022</v>
      </c>
      <c r="AC98" s="124">
        <f t="shared" ref="AC98" si="211">+E98</f>
        <v>2023</v>
      </c>
      <c r="AD98" s="124">
        <f t="shared" ref="AD98" si="212">+F98</f>
        <v>2024</v>
      </c>
      <c r="AE98" s="124">
        <f t="shared" ref="AE98" si="213">+G98</f>
        <v>2025</v>
      </c>
      <c r="AF98" s="124">
        <f t="shared" ref="AF98" si="214">+H98</f>
        <v>2026</v>
      </c>
      <c r="AG98" s="124">
        <f t="shared" ref="AG98" si="215">+I98</f>
        <v>2027</v>
      </c>
      <c r="AH98" s="124">
        <f t="shared" ref="AH98" si="216">+J98</f>
        <v>2028</v>
      </c>
      <c r="AI98" s="124">
        <f t="shared" ref="AI98" si="217">+K98</f>
        <v>2029</v>
      </c>
      <c r="AJ98" s="124">
        <f t="shared" ref="AJ98" si="218">+L98</f>
        <v>2030</v>
      </c>
      <c r="AK98" s="124">
        <f t="shared" ref="AK98" si="219">+M98</f>
        <v>2031</v>
      </c>
      <c r="AL98" s="124">
        <f t="shared" ref="AL98" si="220">+N98</f>
        <v>2032</v>
      </c>
      <c r="AM98" s="124">
        <f t="shared" ref="AM98" si="221">+O98</f>
        <v>2033</v>
      </c>
      <c r="AN98" s="124">
        <f t="shared" ref="AN98" si="222">+P98</f>
        <v>2034</v>
      </c>
      <c r="AO98" s="124">
        <f t="shared" ref="AO98" si="223">+Q98</f>
        <v>2035</v>
      </c>
      <c r="AP98" s="124">
        <f t="shared" ref="AP98" si="224">+R98</f>
        <v>2036</v>
      </c>
      <c r="AQ98" s="124">
        <f t="shared" ref="AQ98" si="225">+S98</f>
        <v>2037</v>
      </c>
      <c r="AR98" s="124">
        <f t="shared" ref="AR98" si="226">+T98</f>
        <v>2038</v>
      </c>
      <c r="AS98" s="124">
        <f t="shared" ref="AS98" si="227">+U98</f>
        <v>2039</v>
      </c>
      <c r="AT98" s="124">
        <f t="shared" ref="AT98" si="228">+V98</f>
        <v>2040</v>
      </c>
      <c r="AU98" s="124">
        <f t="shared" ref="AU98" si="229">+W98</f>
        <v>2041</v>
      </c>
      <c r="AV98" s="124">
        <f t="shared" ref="AV98" si="230">+X98</f>
        <v>2042</v>
      </c>
    </row>
    <row r="99" spans="2:48">
      <c r="B99" s="128">
        <v>6</v>
      </c>
      <c r="C99" s="227" t="s">
        <v>49</v>
      </c>
      <c r="D99" s="19">
        <v>283149.97615772864</v>
      </c>
      <c r="E99" s="14">
        <v>293264.24210978276</v>
      </c>
      <c r="F99" s="14">
        <v>305032.59699740703</v>
      </c>
      <c r="G99" s="14">
        <v>316509.27216147276</v>
      </c>
      <c r="H99" s="14">
        <v>328481.42257165373</v>
      </c>
      <c r="I99" s="14">
        <v>340644.05031117518</v>
      </c>
      <c r="J99" s="14">
        <v>353031.61003020883</v>
      </c>
      <c r="K99" s="14">
        <v>365639.32790190924</v>
      </c>
      <c r="L99" s="14">
        <v>378476.37656906806</v>
      </c>
      <c r="M99" s="14">
        <v>391548.54284263414</v>
      </c>
      <c r="N99" s="14">
        <v>404862.79440562031</v>
      </c>
      <c r="O99" s="14">
        <v>418425.72370295669</v>
      </c>
      <c r="P99" s="14">
        <v>432245.48247532552</v>
      </c>
      <c r="Q99" s="14">
        <v>446325.32383182773</v>
      </c>
      <c r="R99" s="14">
        <v>460688.86111977539</v>
      </c>
      <c r="S99" s="14">
        <v>475216.28752957715</v>
      </c>
      <c r="T99" s="14">
        <v>489756.81834653119</v>
      </c>
      <c r="U99" s="14">
        <v>504297.34916348464</v>
      </c>
      <c r="V99" s="14">
        <v>518837.87998043856</v>
      </c>
      <c r="W99" s="14">
        <v>533378.41079739213</v>
      </c>
      <c r="X99" s="14">
        <v>547918.94161434576</v>
      </c>
      <c r="Z99" s="128">
        <v>6</v>
      </c>
      <c r="AA99" s="227" t="s">
        <v>49</v>
      </c>
      <c r="AB99" s="19">
        <v>287156.54832036054</v>
      </c>
      <c r="AC99" s="14">
        <v>297413.93113563617</v>
      </c>
      <c r="AD99" s="14">
        <v>309348.80824492039</v>
      </c>
      <c r="AE99" s="14">
        <v>320987.87836255773</v>
      </c>
      <c r="AF99" s="14">
        <v>333129.43470104266</v>
      </c>
      <c r="AG99" s="14">
        <v>345464.16362307838</v>
      </c>
      <c r="AH99" s="14">
        <v>358027.00731213641</v>
      </c>
      <c r="AI99" s="14">
        <v>370813.12439172133</v>
      </c>
      <c r="AJ99" s="14">
        <v>383831.81729752041</v>
      </c>
      <c r="AK99" s="14">
        <v>397088.9547238574</v>
      </c>
      <c r="AL99" s="14">
        <v>410591.60294645984</v>
      </c>
      <c r="AM99" s="14">
        <v>424346.44769335352</v>
      </c>
      <c r="AN99" s="14">
        <v>438361.75605235144</v>
      </c>
      <c r="AO99" s="14">
        <v>452640.8271640481</v>
      </c>
      <c r="AP99" s="14">
        <v>467207.60850462026</v>
      </c>
      <c r="AQ99" s="14">
        <v>481940.59799812082</v>
      </c>
      <c r="AR99" s="14">
        <v>496686.87732613453</v>
      </c>
      <c r="AS99" s="14">
        <v>511433.15665414801</v>
      </c>
      <c r="AT99" s="14">
        <v>526179.43598216178</v>
      </c>
      <c r="AU99" s="14">
        <v>540925.71531017544</v>
      </c>
      <c r="AV99" s="14">
        <v>555671.99463818886</v>
      </c>
    </row>
    <row r="100" spans="2:48">
      <c r="B100" s="128">
        <v>8</v>
      </c>
      <c r="C100" s="3" t="s">
        <v>51</v>
      </c>
      <c r="D100" s="19">
        <v>0</v>
      </c>
      <c r="E100" s="14">
        <v>0</v>
      </c>
      <c r="F100" s="14">
        <v>0</v>
      </c>
      <c r="G100" s="14">
        <v>0</v>
      </c>
      <c r="H100" s="14">
        <v>0</v>
      </c>
      <c r="I100" s="14">
        <v>0</v>
      </c>
      <c r="J100" s="14">
        <v>0</v>
      </c>
      <c r="K100" s="14">
        <v>0</v>
      </c>
      <c r="L100" s="14">
        <v>0</v>
      </c>
      <c r="M100" s="14">
        <v>0</v>
      </c>
      <c r="N100" s="14">
        <v>0</v>
      </c>
      <c r="O100" s="14">
        <v>0</v>
      </c>
      <c r="P100" s="14">
        <v>0</v>
      </c>
      <c r="Q100" s="14">
        <v>0</v>
      </c>
      <c r="R100" s="14">
        <v>0</v>
      </c>
      <c r="S100" s="14">
        <v>0</v>
      </c>
      <c r="T100" s="14">
        <v>0</v>
      </c>
      <c r="U100" s="14">
        <v>0</v>
      </c>
      <c r="V100" s="14">
        <v>0</v>
      </c>
      <c r="W100" s="14">
        <v>0</v>
      </c>
      <c r="X100" s="14">
        <v>0</v>
      </c>
      <c r="Z100" s="128">
        <v>8</v>
      </c>
      <c r="AA100" s="3" t="s">
        <v>51</v>
      </c>
      <c r="AB100" s="19">
        <v>0</v>
      </c>
      <c r="AC100" s="14">
        <v>0</v>
      </c>
      <c r="AD100" s="14">
        <v>0</v>
      </c>
      <c r="AE100" s="14">
        <v>0</v>
      </c>
      <c r="AF100" s="14">
        <v>0</v>
      </c>
      <c r="AG100" s="14">
        <v>0</v>
      </c>
      <c r="AH100" s="14">
        <v>0</v>
      </c>
      <c r="AI100" s="14">
        <v>0</v>
      </c>
      <c r="AJ100" s="14">
        <v>0</v>
      </c>
      <c r="AK100" s="14">
        <v>0</v>
      </c>
      <c r="AL100" s="14">
        <v>0</v>
      </c>
      <c r="AM100" s="14">
        <v>0</v>
      </c>
      <c r="AN100" s="14">
        <v>0</v>
      </c>
      <c r="AO100" s="14">
        <v>0</v>
      </c>
      <c r="AP100" s="14">
        <v>0</v>
      </c>
      <c r="AQ100" s="14">
        <v>0</v>
      </c>
      <c r="AR100" s="14">
        <v>0</v>
      </c>
      <c r="AS100" s="14">
        <v>0</v>
      </c>
      <c r="AT100" s="14">
        <v>0</v>
      </c>
      <c r="AU100" s="14">
        <v>0</v>
      </c>
      <c r="AV100" s="14">
        <v>0</v>
      </c>
    </row>
    <row r="101" spans="2:48">
      <c r="B101" s="128">
        <v>9</v>
      </c>
      <c r="C101" s="13" t="s">
        <v>52</v>
      </c>
      <c r="D101" s="19">
        <v>5004.8165585447105</v>
      </c>
      <c r="E101" s="14">
        <v>5201.4042541633335</v>
      </c>
      <c r="F101" s="14">
        <v>5418.5027309678189</v>
      </c>
      <c r="G101" s="14">
        <v>5635.6616070279524</v>
      </c>
      <c r="H101" s="14">
        <v>5852.8206609491936</v>
      </c>
      <c r="I101" s="14">
        <v>6069.9797153941818</v>
      </c>
      <c r="J101" s="14">
        <v>6287.1387698407161</v>
      </c>
      <c r="K101" s="14">
        <v>6504.297824287255</v>
      </c>
      <c r="L101" s="14">
        <v>6721.4568787337948</v>
      </c>
      <c r="M101" s="14">
        <v>6938.6159331803356</v>
      </c>
      <c r="N101" s="14">
        <v>7155.7749876268754</v>
      </c>
      <c r="O101" s="14">
        <v>7372.9340420734161</v>
      </c>
      <c r="P101" s="14">
        <v>7590.0930965199541</v>
      </c>
      <c r="Q101" s="14">
        <v>7807.2521509664939</v>
      </c>
      <c r="R101" s="14">
        <v>8024.4112054130346</v>
      </c>
      <c r="S101" s="14">
        <v>8241.5702598595744</v>
      </c>
      <c r="T101" s="14">
        <v>8458.7293143061142</v>
      </c>
      <c r="U101" s="14">
        <v>8675.8883687526541</v>
      </c>
      <c r="V101" s="14">
        <v>8893.0474231991939</v>
      </c>
      <c r="W101" s="14">
        <v>9110.20647764573</v>
      </c>
      <c r="X101" s="14">
        <v>9327.3655320922662</v>
      </c>
      <c r="Z101" s="128">
        <v>9</v>
      </c>
      <c r="AA101" s="13" t="s">
        <v>52</v>
      </c>
      <c r="AB101" s="19">
        <v>5075.6347128481184</v>
      </c>
      <c r="AC101" s="14">
        <v>5275.0041243597452</v>
      </c>
      <c r="AD101" s="14">
        <v>5495.1745446110135</v>
      </c>
      <c r="AE101" s="14">
        <v>5715.406218767399</v>
      </c>
      <c r="AF101" s="14">
        <v>5935.6380733016249</v>
      </c>
      <c r="AG101" s="14">
        <v>6155.8699283670112</v>
      </c>
      <c r="AH101" s="14">
        <v>6376.1017834339627</v>
      </c>
      <c r="AI101" s="14">
        <v>6596.3336385009206</v>
      </c>
      <c r="AJ101" s="14">
        <v>6816.5654935678795</v>
      </c>
      <c r="AK101" s="14">
        <v>7036.7973486348365</v>
      </c>
      <c r="AL101" s="14">
        <v>7257.0292037017953</v>
      </c>
      <c r="AM101" s="14">
        <v>7477.261058768755</v>
      </c>
      <c r="AN101" s="14">
        <v>7697.4929138357129</v>
      </c>
      <c r="AO101" s="14">
        <v>7917.7247689026708</v>
      </c>
      <c r="AP101" s="14">
        <v>8137.9566239696296</v>
      </c>
      <c r="AQ101" s="14">
        <v>8358.1884790365875</v>
      </c>
      <c r="AR101" s="14">
        <v>8578.4203341035463</v>
      </c>
      <c r="AS101" s="14">
        <v>8798.6521891705052</v>
      </c>
      <c r="AT101" s="14">
        <v>9018.884044237464</v>
      </c>
      <c r="AU101" s="14">
        <v>9239.1158993044173</v>
      </c>
      <c r="AV101" s="14">
        <v>9459.3477543713743</v>
      </c>
    </row>
    <row r="102" spans="2:48">
      <c r="B102" s="128">
        <v>10</v>
      </c>
      <c r="C102" s="13" t="s">
        <v>53</v>
      </c>
      <c r="D102" s="19">
        <v>462294.49026172055</v>
      </c>
      <c r="E102" s="14">
        <v>453968.73996636772</v>
      </c>
      <c r="F102" s="14">
        <v>453493.61530312191</v>
      </c>
      <c r="G102" s="14">
        <v>461994.46015724546</v>
      </c>
      <c r="H102" s="14">
        <v>469941.36889230966</v>
      </c>
      <c r="I102" s="14">
        <v>478670.62102800066</v>
      </c>
      <c r="J102" s="14">
        <v>487754.60599925101</v>
      </c>
      <c r="K102" s="14">
        <v>497311.21002283774</v>
      </c>
      <c r="L102" s="14">
        <v>507326.35990176146</v>
      </c>
      <c r="M102" s="14">
        <v>517820.16630604136</v>
      </c>
      <c r="N102" s="14">
        <v>528804.62501154724</v>
      </c>
      <c r="O102" s="14">
        <v>540293.63032326382</v>
      </c>
      <c r="P102" s="14">
        <v>552303.6905210691</v>
      </c>
      <c r="Q102" s="14">
        <v>564840.99961193302</v>
      </c>
      <c r="R102" s="14">
        <v>577955.13506614289</v>
      </c>
      <c r="S102" s="14">
        <v>591405.05693543144</v>
      </c>
      <c r="T102" s="14">
        <v>604881.01620341244</v>
      </c>
      <c r="U102" s="14">
        <v>618356.97547139472</v>
      </c>
      <c r="V102" s="14">
        <v>631832.93473937537</v>
      </c>
      <c r="W102" s="14">
        <v>645308.8940073573</v>
      </c>
      <c r="X102" s="14">
        <v>658784.85327533912</v>
      </c>
      <c r="Z102" s="128">
        <v>10</v>
      </c>
      <c r="AA102" s="13" t="s">
        <v>53</v>
      </c>
      <c r="AB102" s="19">
        <v>476510.04583726858</v>
      </c>
      <c r="AC102" s="14">
        <v>467928.27872033347</v>
      </c>
      <c r="AD102" s="14">
        <v>467438.54397369293</v>
      </c>
      <c r="AE102" s="14">
        <v>476200.78980708064</v>
      </c>
      <c r="AF102" s="14">
        <v>484392.0659857482</v>
      </c>
      <c r="AG102" s="14">
        <v>493389.74262461159</v>
      </c>
      <c r="AH102" s="14">
        <v>502753.06013372797</v>
      </c>
      <c r="AI102" s="14">
        <v>512603.52973104001</v>
      </c>
      <c r="AJ102" s="14">
        <v>522926.64546874072</v>
      </c>
      <c r="AK102" s="14">
        <v>533743.13641995226</v>
      </c>
      <c r="AL102" s="14">
        <v>545065.36723065237</v>
      </c>
      <c r="AM102" s="14">
        <v>556907.6594557045</v>
      </c>
      <c r="AN102" s="14">
        <v>569287.02900459198</v>
      </c>
      <c r="AO102" s="14">
        <v>582209.86035000009</v>
      </c>
      <c r="AP102" s="14">
        <v>595727.25546942686</v>
      </c>
      <c r="AQ102" s="14">
        <v>609590.76243619598</v>
      </c>
      <c r="AR102" s="14">
        <v>623481.10745166731</v>
      </c>
      <c r="AS102" s="14">
        <v>637371.45246714016</v>
      </c>
      <c r="AT102" s="14">
        <v>651261.79748261138</v>
      </c>
      <c r="AU102" s="14">
        <v>665152.14249808341</v>
      </c>
      <c r="AV102" s="14">
        <v>679042.4875135558</v>
      </c>
    </row>
    <row r="103" spans="2:48">
      <c r="B103" s="128">
        <v>13</v>
      </c>
      <c r="C103" s="13" t="s">
        <v>55</v>
      </c>
      <c r="D103" s="19">
        <v>0</v>
      </c>
      <c r="E103" s="14">
        <v>0</v>
      </c>
      <c r="F103" s="14">
        <v>0</v>
      </c>
      <c r="G103" s="14">
        <v>0</v>
      </c>
      <c r="H103" s="14">
        <v>0</v>
      </c>
      <c r="I103" s="14">
        <v>0</v>
      </c>
      <c r="J103" s="14">
        <v>0</v>
      </c>
      <c r="K103" s="14">
        <v>0</v>
      </c>
      <c r="L103" s="14">
        <v>0</v>
      </c>
      <c r="M103" s="14">
        <v>0</v>
      </c>
      <c r="N103" s="14">
        <v>0</v>
      </c>
      <c r="O103" s="14">
        <v>0</v>
      </c>
      <c r="P103" s="14">
        <v>0</v>
      </c>
      <c r="Q103" s="14">
        <v>0</v>
      </c>
      <c r="R103" s="14">
        <v>0</v>
      </c>
      <c r="S103" s="14">
        <v>0</v>
      </c>
      <c r="T103" s="14">
        <v>0</v>
      </c>
      <c r="U103" s="14">
        <v>0</v>
      </c>
      <c r="V103" s="14">
        <v>0</v>
      </c>
      <c r="W103" s="14">
        <v>0</v>
      </c>
      <c r="X103" s="14">
        <v>0</v>
      </c>
      <c r="Z103" s="128">
        <v>13</v>
      </c>
      <c r="AA103" s="13" t="s">
        <v>55</v>
      </c>
      <c r="AB103" s="19">
        <v>0</v>
      </c>
      <c r="AC103" s="14">
        <v>0</v>
      </c>
      <c r="AD103" s="14">
        <v>0</v>
      </c>
      <c r="AE103" s="14">
        <v>0</v>
      </c>
      <c r="AF103" s="14">
        <v>0</v>
      </c>
      <c r="AG103" s="14">
        <v>0</v>
      </c>
      <c r="AH103" s="14">
        <v>0</v>
      </c>
      <c r="AI103" s="14">
        <v>0</v>
      </c>
      <c r="AJ103" s="14">
        <v>0</v>
      </c>
      <c r="AK103" s="14">
        <v>0</v>
      </c>
      <c r="AL103" s="14">
        <v>0</v>
      </c>
      <c r="AM103" s="14">
        <v>0</v>
      </c>
      <c r="AN103" s="14">
        <v>0</v>
      </c>
      <c r="AO103" s="14">
        <v>0</v>
      </c>
      <c r="AP103" s="14">
        <v>0</v>
      </c>
      <c r="AQ103" s="14">
        <v>0</v>
      </c>
      <c r="AR103" s="14">
        <v>0</v>
      </c>
      <c r="AS103" s="14">
        <v>0</v>
      </c>
      <c r="AT103" s="14">
        <v>0</v>
      </c>
      <c r="AU103" s="14">
        <v>0</v>
      </c>
      <c r="AV103" s="14">
        <v>0</v>
      </c>
    </row>
    <row r="104" spans="2:48">
      <c r="B104" s="128">
        <v>14</v>
      </c>
      <c r="C104" s="13" t="s">
        <v>56</v>
      </c>
      <c r="D104" s="19">
        <v>6325.156750440925</v>
      </c>
      <c r="E104" s="14">
        <v>6452.3976029842215</v>
      </c>
      <c r="F104" s="14">
        <v>6569.2434194377838</v>
      </c>
      <c r="G104" s="14">
        <v>6688.1557784391634</v>
      </c>
      <c r="H104" s="14">
        <v>6809.2204267491152</v>
      </c>
      <c r="I104" s="14">
        <v>6932.4765079081344</v>
      </c>
      <c r="J104" s="14">
        <v>7057.9636905107718</v>
      </c>
      <c r="K104" s="14">
        <v>7185.7223605074896</v>
      </c>
      <c r="L104" s="14">
        <v>7315.7936348863086</v>
      </c>
      <c r="M104" s="14">
        <v>7448.2193749081989</v>
      </c>
      <c r="N104" s="14">
        <v>7583.0421995794832</v>
      </c>
      <c r="O104" s="14">
        <v>7720.3054993680353</v>
      </c>
      <c r="P104" s="14">
        <v>7860.0534501677448</v>
      </c>
      <c r="Q104" s="14">
        <v>8002.3310275158146</v>
      </c>
      <c r="R104" s="14">
        <v>8147.1840210674127</v>
      </c>
      <c r="S104" s="14">
        <v>8294.6590493322237</v>
      </c>
      <c r="T104" s="14">
        <v>8444.8035746779187</v>
      </c>
      <c r="U104" s="14">
        <v>8597.6659186050965</v>
      </c>
      <c r="V104" s="14">
        <v>8753.2952772987319</v>
      </c>
      <c r="W104" s="14">
        <v>8911.7417374611414</v>
      </c>
      <c r="X104" s="14">
        <v>9073.0562924315836</v>
      </c>
      <c r="Z104" s="128">
        <v>14</v>
      </c>
      <c r="AA104" s="13" t="s">
        <v>56</v>
      </c>
      <c r="AB104" s="19">
        <v>6519.6553205169848</v>
      </c>
      <c r="AC104" s="14">
        <v>6650.8088292759885</v>
      </c>
      <c r="AD104" s="14">
        <v>6771.247654585497</v>
      </c>
      <c r="AE104" s="14">
        <v>6893.8165686261682</v>
      </c>
      <c r="AF104" s="14">
        <v>7018.6039548716508</v>
      </c>
      <c r="AG104" s="14">
        <v>7145.6501605263111</v>
      </c>
      <c r="AH104" s="14">
        <v>7274.9960739939788</v>
      </c>
      <c r="AI104" s="14">
        <v>7406.6833230930943</v>
      </c>
      <c r="AJ104" s="14">
        <v>7540.754289159061</v>
      </c>
      <c r="AK104" s="14">
        <v>7677.2521206866259</v>
      </c>
      <c r="AL104" s="14">
        <v>7816.2207472165528</v>
      </c>
      <c r="AM104" s="14">
        <v>7957.7048934736022</v>
      </c>
      <c r="AN104" s="14">
        <v>8101.7500937604018</v>
      </c>
      <c r="AO104" s="14">
        <v>8248.4027066119252</v>
      </c>
      <c r="AP104" s="14">
        <v>8397.7099297152363</v>
      </c>
      <c r="AQ104" s="14">
        <v>8549.7198150991899</v>
      </c>
      <c r="AR104" s="14">
        <v>8704.4812845992637</v>
      </c>
      <c r="AS104" s="14">
        <v>8862.0441456022054</v>
      </c>
      <c r="AT104" s="14">
        <v>9022.4591070756669</v>
      </c>
      <c r="AU104" s="14">
        <v>9185.7777958880706</v>
      </c>
      <c r="AV104" s="14">
        <v>9352.0527734238531</v>
      </c>
    </row>
    <row r="105" spans="2:48">
      <c r="B105" s="128">
        <v>18</v>
      </c>
      <c r="C105" s="13" t="s">
        <v>58</v>
      </c>
      <c r="D105" s="19">
        <v>312463.60845430795</v>
      </c>
      <c r="E105" s="14">
        <v>312619.87537244102</v>
      </c>
      <c r="F105" s="14">
        <v>315952.68674472353</v>
      </c>
      <c r="G105" s="14">
        <v>324760.91756361409</v>
      </c>
      <c r="H105" s="14">
        <v>333380.30732804426</v>
      </c>
      <c r="I105" s="14">
        <v>342397.77133591578</v>
      </c>
      <c r="J105" s="14">
        <v>351594.91542842763</v>
      </c>
      <c r="K105" s="14">
        <v>361031.21248665103</v>
      </c>
      <c r="L105" s="14">
        <v>370701.25389468751</v>
      </c>
      <c r="M105" s="14">
        <v>380618.14032614807</v>
      </c>
      <c r="N105" s="14">
        <v>390785.85476675298</v>
      </c>
      <c r="O105" s="14">
        <v>401213.18920616212</v>
      </c>
      <c r="P105" s="14">
        <v>411909.03566155094</v>
      </c>
      <c r="Q105" s="14">
        <v>422877.36427922477</v>
      </c>
      <c r="R105" s="14">
        <v>434145.6478590435</v>
      </c>
      <c r="S105" s="14">
        <v>445585.34498048696</v>
      </c>
      <c r="T105" s="14">
        <v>457037.66646324925</v>
      </c>
      <c r="U105" s="14">
        <v>468489.18393124628</v>
      </c>
      <c r="V105" s="14">
        <v>479940.03857250296</v>
      </c>
      <c r="W105" s="14">
        <v>491390.3467818952</v>
      </c>
      <c r="X105" s="14">
        <v>502840.20451491984</v>
      </c>
      <c r="Z105" s="128">
        <v>18</v>
      </c>
      <c r="AA105" s="13" t="s">
        <v>58</v>
      </c>
      <c r="AB105" s="19">
        <v>321563.40940633084</v>
      </c>
      <c r="AC105" s="14">
        <v>321715.30864931375</v>
      </c>
      <c r="AD105" s="14">
        <v>325139.38391561969</v>
      </c>
      <c r="AE105" s="14">
        <v>334208.00553003774</v>
      </c>
      <c r="AF105" s="14">
        <v>343082.45950487198</v>
      </c>
      <c r="AG105" s="14">
        <v>352367.23124435812</v>
      </c>
      <c r="AH105" s="14">
        <v>361837.25394403574</v>
      </c>
      <c r="AI105" s="14">
        <v>371553.78481345205</v>
      </c>
      <c r="AJ105" s="14">
        <v>381511.23357272008</v>
      </c>
      <c r="AK105" s="14">
        <v>391723.07700175449</v>
      </c>
      <c r="AL105" s="14">
        <v>402193.42106829974</v>
      </c>
      <c r="AM105" s="14">
        <v>412931.31149652501</v>
      </c>
      <c r="AN105" s="14">
        <v>423945.90346926003</v>
      </c>
      <c r="AO105" s="14">
        <v>435241.28080299258</v>
      </c>
      <c r="AP105" s="14">
        <v>446845.73676537903</v>
      </c>
      <c r="AQ105" s="14">
        <v>458626.82815607451</v>
      </c>
      <c r="AR105" s="14">
        <v>470420.94314494147</v>
      </c>
      <c r="AS105" s="14">
        <v>482214.24274223426</v>
      </c>
      <c r="AT105" s="14">
        <v>494006.87013378838</v>
      </c>
      <c r="AU105" s="14">
        <v>505798.94336146687</v>
      </c>
      <c r="AV105" s="14">
        <v>517590.55973853747</v>
      </c>
    </row>
    <row r="106" spans="2:48">
      <c r="B106" s="128">
        <v>20</v>
      </c>
      <c r="C106" s="13" t="s">
        <v>59</v>
      </c>
      <c r="D106" s="19">
        <v>0</v>
      </c>
      <c r="E106" s="14">
        <v>0</v>
      </c>
      <c r="F106" s="14">
        <v>0</v>
      </c>
      <c r="G106" s="14">
        <v>0</v>
      </c>
      <c r="H106" s="14">
        <v>0</v>
      </c>
      <c r="I106" s="14">
        <v>0</v>
      </c>
      <c r="J106" s="14">
        <v>0</v>
      </c>
      <c r="K106" s="14">
        <v>0</v>
      </c>
      <c r="L106" s="14">
        <v>0</v>
      </c>
      <c r="M106" s="14">
        <v>0</v>
      </c>
      <c r="N106" s="14">
        <v>0</v>
      </c>
      <c r="O106" s="14">
        <v>0</v>
      </c>
      <c r="P106" s="14">
        <v>0</v>
      </c>
      <c r="Q106" s="14">
        <v>0</v>
      </c>
      <c r="R106" s="14">
        <v>0</v>
      </c>
      <c r="S106" s="14">
        <v>0</v>
      </c>
      <c r="T106" s="14">
        <v>0</v>
      </c>
      <c r="U106" s="14">
        <v>0</v>
      </c>
      <c r="V106" s="14">
        <v>0</v>
      </c>
      <c r="W106" s="14">
        <v>0</v>
      </c>
      <c r="X106" s="14">
        <v>0</v>
      </c>
      <c r="Z106" s="128">
        <v>20</v>
      </c>
      <c r="AA106" s="13" t="s">
        <v>59</v>
      </c>
      <c r="AB106" s="19">
        <v>0</v>
      </c>
      <c r="AC106" s="14">
        <v>0</v>
      </c>
      <c r="AD106" s="14">
        <v>0</v>
      </c>
      <c r="AE106" s="14">
        <v>0</v>
      </c>
      <c r="AF106" s="14">
        <v>0</v>
      </c>
      <c r="AG106" s="14">
        <v>0</v>
      </c>
      <c r="AH106" s="14">
        <v>0</v>
      </c>
      <c r="AI106" s="14">
        <v>0</v>
      </c>
      <c r="AJ106" s="14">
        <v>0</v>
      </c>
      <c r="AK106" s="14">
        <v>0</v>
      </c>
      <c r="AL106" s="14">
        <v>0</v>
      </c>
      <c r="AM106" s="14">
        <v>0</v>
      </c>
      <c r="AN106" s="14">
        <v>0</v>
      </c>
      <c r="AO106" s="14">
        <v>0</v>
      </c>
      <c r="AP106" s="14">
        <v>0</v>
      </c>
      <c r="AQ106" s="14">
        <v>0</v>
      </c>
      <c r="AR106" s="14">
        <v>0</v>
      </c>
      <c r="AS106" s="14">
        <v>0</v>
      </c>
      <c r="AT106" s="14">
        <v>0</v>
      </c>
      <c r="AU106" s="14">
        <v>0</v>
      </c>
      <c r="AV106" s="14">
        <v>0</v>
      </c>
    </row>
    <row r="107" spans="2:48">
      <c r="B107" s="128">
        <v>21</v>
      </c>
      <c r="C107" s="13" t="s">
        <v>60</v>
      </c>
      <c r="D107" s="19">
        <v>11589.177936471391</v>
      </c>
      <c r="E107" s="14">
        <v>12415.116647884222</v>
      </c>
      <c r="F107" s="14">
        <v>13230.612440939258</v>
      </c>
      <c r="G107" s="14">
        <v>14036.066734280514</v>
      </c>
      <c r="H107" s="14">
        <v>14831.210013471122</v>
      </c>
      <c r="I107" s="14">
        <v>15614.022163545595</v>
      </c>
      <c r="J107" s="14">
        <v>16386.283154870373</v>
      </c>
      <c r="K107" s="14">
        <v>17146.224332884001</v>
      </c>
      <c r="L107" s="14">
        <v>17896.578332793983</v>
      </c>
      <c r="M107" s="14">
        <v>18635.967528388046</v>
      </c>
      <c r="N107" s="14">
        <v>19365.686198604944</v>
      </c>
      <c r="O107" s="14">
        <v>20084.169177334701</v>
      </c>
      <c r="P107" s="14">
        <v>20789.998337243815</v>
      </c>
      <c r="Q107" s="14">
        <v>21485.920642587509</v>
      </c>
      <c r="R107" s="14">
        <v>22179.499206415861</v>
      </c>
      <c r="S107" s="14">
        <v>22873.051910388742</v>
      </c>
      <c r="T107" s="14">
        <v>23566.604614361604</v>
      </c>
      <c r="U107" s="14">
        <v>24260.157318334474</v>
      </c>
      <c r="V107" s="14">
        <v>24953.71002230735</v>
      </c>
      <c r="W107" s="14">
        <v>25647.262726280198</v>
      </c>
      <c r="X107" s="14">
        <v>26340.815430253086</v>
      </c>
      <c r="Z107" s="128">
        <v>21</v>
      </c>
      <c r="AA107" s="13" t="s">
        <v>60</v>
      </c>
      <c r="AB107" s="19">
        <v>11974.981669976525</v>
      </c>
      <c r="AC107" s="14">
        <v>12828.415881092289</v>
      </c>
      <c r="AD107" s="14">
        <v>13671.059529098124</v>
      </c>
      <c r="AE107" s="14">
        <v>14503.327395864713</v>
      </c>
      <c r="AF107" s="14">
        <v>15324.940994819575</v>
      </c>
      <c r="AG107" s="14">
        <v>16133.812961370029</v>
      </c>
      <c r="AH107" s="14">
        <v>16931.782521096007</v>
      </c>
      <c r="AI107" s="14">
        <v>17717.02214092571</v>
      </c>
      <c r="AJ107" s="14">
        <v>18492.355425492697</v>
      </c>
      <c r="AK107" s="14">
        <v>19256.358887408085</v>
      </c>
      <c r="AL107" s="14">
        <v>20010.369892156501</v>
      </c>
      <c r="AM107" s="14">
        <v>20752.771169248175</v>
      </c>
      <c r="AN107" s="14">
        <v>21482.09738189066</v>
      </c>
      <c r="AO107" s="14">
        <v>22201.186940779247</v>
      </c>
      <c r="AP107" s="14">
        <v>22917.854734997447</v>
      </c>
      <c r="AQ107" s="14">
        <v>23634.495808485579</v>
      </c>
      <c r="AR107" s="14">
        <v>24351.136881973707</v>
      </c>
      <c r="AS107" s="14">
        <v>25067.777955461825</v>
      </c>
      <c r="AT107" s="14">
        <v>25784.419028949971</v>
      </c>
      <c r="AU107" s="14">
        <v>26501.06010243807</v>
      </c>
      <c r="AV107" s="14">
        <v>27217.701175926213</v>
      </c>
    </row>
    <row r="108" spans="2:48">
      <c r="B108" s="128">
        <v>22</v>
      </c>
      <c r="C108" s="13" t="s">
        <v>61</v>
      </c>
      <c r="D108" s="19">
        <v>30613.245730425195</v>
      </c>
      <c r="E108" s="14">
        <v>30953.080272850271</v>
      </c>
      <c r="F108" s="14">
        <v>31649.781146100544</v>
      </c>
      <c r="G108" s="14">
        <v>32620.904653006863</v>
      </c>
      <c r="H108" s="14">
        <v>33539.534778120033</v>
      </c>
      <c r="I108" s="14">
        <v>34448.806913685417</v>
      </c>
      <c r="J108" s="14">
        <v>35336.923952645207</v>
      </c>
      <c r="K108" s="14">
        <v>36204.848299578422</v>
      </c>
      <c r="L108" s="14">
        <v>37054.801701589466</v>
      </c>
      <c r="M108" s="14">
        <v>37890.101891666403</v>
      </c>
      <c r="N108" s="14">
        <v>38707.878425892821</v>
      </c>
      <c r="O108" s="14">
        <v>39508.557626449219</v>
      </c>
      <c r="P108" s="14">
        <v>40293.225538333638</v>
      </c>
      <c r="Q108" s="14">
        <v>41061.184882373469</v>
      </c>
      <c r="R108" s="14">
        <v>41840.409106251107</v>
      </c>
      <c r="S108" s="14">
        <v>42631.134903880455</v>
      </c>
      <c r="T108" s="14">
        <v>43422.745900180722</v>
      </c>
      <c r="U108" s="14">
        <v>44214.356896481047</v>
      </c>
      <c r="V108" s="14">
        <v>45005.967892781307</v>
      </c>
      <c r="W108" s="14">
        <v>45797.578889081524</v>
      </c>
      <c r="X108" s="14">
        <v>46589.189885381784</v>
      </c>
      <c r="Z108" s="128">
        <v>22</v>
      </c>
      <c r="AA108" s="13" t="s">
        <v>61</v>
      </c>
      <c r="AB108" s="19">
        <v>31632.360680791055</v>
      </c>
      <c r="AC108" s="14">
        <v>31983.508315133462</v>
      </c>
      <c r="AD108" s="14">
        <v>32703.402360454238</v>
      </c>
      <c r="AE108" s="14">
        <v>33706.854568905466</v>
      </c>
      <c r="AF108" s="14">
        <v>34656.065890883649</v>
      </c>
      <c r="AG108" s="14">
        <v>35595.607695842002</v>
      </c>
      <c r="AH108" s="14">
        <v>36513.290151028777</v>
      </c>
      <c r="AI108" s="14">
        <v>37410.107699471388</v>
      </c>
      <c r="AJ108" s="14">
        <v>38288.356050235379</v>
      </c>
      <c r="AK108" s="14">
        <v>39151.463383639988</v>
      </c>
      <c r="AL108" s="14">
        <v>39996.463698690794</v>
      </c>
      <c r="AM108" s="14">
        <v>40823.797509833705</v>
      </c>
      <c r="AN108" s="14">
        <v>41634.587016504775</v>
      </c>
      <c r="AO108" s="14">
        <v>42428.11172710768</v>
      </c>
      <c r="AP108" s="14">
        <v>43233.276325398205</v>
      </c>
      <c r="AQ108" s="14">
        <v>44050.325384830634</v>
      </c>
      <c r="AR108" s="14">
        <v>44868.289111197737</v>
      </c>
      <c r="AS108" s="14">
        <v>45686.252837564891</v>
      </c>
      <c r="AT108" s="14">
        <v>46504.216563931994</v>
      </c>
      <c r="AU108" s="14">
        <v>47322.180290299046</v>
      </c>
      <c r="AV108" s="14">
        <v>48140.144016666149</v>
      </c>
    </row>
    <row r="109" spans="2:48">
      <c r="B109" s="128">
        <v>23</v>
      </c>
      <c r="C109" s="13" t="s">
        <v>62</v>
      </c>
      <c r="D109" s="19">
        <v>63460.430470164611</v>
      </c>
      <c r="E109" s="14">
        <v>63505.722421265076</v>
      </c>
      <c r="F109" s="14">
        <v>64385.132806621914</v>
      </c>
      <c r="G109" s="14">
        <v>66645.308205692723</v>
      </c>
      <c r="H109" s="14">
        <v>68810.003395093445</v>
      </c>
      <c r="I109" s="14">
        <v>71093.906857848706</v>
      </c>
      <c r="J109" s="14">
        <v>73431.081935671435</v>
      </c>
      <c r="K109" s="14">
        <v>75839.529127276008</v>
      </c>
      <c r="L109" s="14">
        <v>78317.120254097477</v>
      </c>
      <c r="M109" s="14">
        <v>80866.880361590942</v>
      </c>
      <c r="N109" s="14">
        <v>83490.621757821558</v>
      </c>
      <c r="O109" s="14">
        <v>86190.438960499319</v>
      </c>
      <c r="P109" s="14">
        <v>88968.818069333327</v>
      </c>
      <c r="Q109" s="14">
        <v>91826.706293606447</v>
      </c>
      <c r="R109" s="14">
        <v>94771.533524137689</v>
      </c>
      <c r="S109" s="14">
        <v>97765.55791898357</v>
      </c>
      <c r="T109" s="14">
        <v>100763.31300945242</v>
      </c>
      <c r="U109" s="14">
        <v>103761.06809993413</v>
      </c>
      <c r="V109" s="14">
        <v>106758.82319041321</v>
      </c>
      <c r="W109" s="14">
        <v>109756.57828089282</v>
      </c>
      <c r="X109" s="14">
        <v>112754.33337137237</v>
      </c>
      <c r="Z109" s="128">
        <v>23</v>
      </c>
      <c r="AA109" s="13" t="s">
        <v>62</v>
      </c>
      <c r="AB109" s="19">
        <v>64146.277522511271</v>
      </c>
      <c r="AC109" s="14">
        <v>64191.012997752681</v>
      </c>
      <c r="AD109" s="14">
        <v>65078.519515306776</v>
      </c>
      <c r="AE109" s="14">
        <v>67361.002654692507</v>
      </c>
      <c r="AF109" s="14">
        <v>69547.034792177074</v>
      </c>
      <c r="AG109" s="14">
        <v>71853.502964487605</v>
      </c>
      <c r="AH109" s="14">
        <v>74213.793356140872</v>
      </c>
      <c r="AI109" s="14">
        <v>76646.091467186474</v>
      </c>
      <c r="AJ109" s="14">
        <v>79148.247327510981</v>
      </c>
      <c r="AK109" s="14">
        <v>81723.31717062596</v>
      </c>
      <c r="AL109" s="14">
        <v>84373.132021597441</v>
      </c>
      <c r="AM109" s="14">
        <v>87099.808020859724</v>
      </c>
      <c r="AN109" s="14">
        <v>89905.856921794621</v>
      </c>
      <c r="AO109" s="14">
        <v>92792.235755190151</v>
      </c>
      <c r="AP109" s="14">
        <v>95766.450942956581</v>
      </c>
      <c r="AQ109" s="14">
        <v>98790.371434977103</v>
      </c>
      <c r="AR109" s="14">
        <v>101818.06129685753</v>
      </c>
      <c r="AS109" s="14">
        <v>104845.75115875091</v>
      </c>
      <c r="AT109" s="14">
        <v>107873.44102064168</v>
      </c>
      <c r="AU109" s="14">
        <v>110901.13088253296</v>
      </c>
      <c r="AV109" s="14">
        <v>113928.82074442411</v>
      </c>
    </row>
    <row r="110" spans="2:48">
      <c r="B110" s="128">
        <v>26</v>
      </c>
      <c r="C110" s="13" t="s">
        <v>63</v>
      </c>
      <c r="D110" s="19">
        <v>5224.8722301975395</v>
      </c>
      <c r="E110" s="14">
        <v>5322.9454197280411</v>
      </c>
      <c r="F110" s="14">
        <v>5421.0186092585463</v>
      </c>
      <c r="G110" s="14">
        <v>5519.0917987890507</v>
      </c>
      <c r="H110" s="14">
        <v>5617.1649883195523</v>
      </c>
      <c r="I110" s="14">
        <v>5813.3113673805619</v>
      </c>
      <c r="J110" s="14">
        <v>5813.3113673805619</v>
      </c>
      <c r="K110" s="14">
        <v>5911.3845569110654</v>
      </c>
      <c r="L110" s="14">
        <v>6009.4577464415706</v>
      </c>
      <c r="M110" s="14">
        <v>6107.5309359720759</v>
      </c>
      <c r="N110" s="14">
        <v>6205.6041255025793</v>
      </c>
      <c r="O110" s="14">
        <v>6303.6773150330819</v>
      </c>
      <c r="P110" s="14">
        <v>6499.8236940940915</v>
      </c>
      <c r="Q110" s="14">
        <v>6597.8968836245949</v>
      </c>
      <c r="R110" s="14">
        <v>6597.8968836245949</v>
      </c>
      <c r="S110" s="14">
        <v>6695.9700731551002</v>
      </c>
      <c r="T110" s="14">
        <v>6794.0432626856045</v>
      </c>
      <c r="U110" s="14">
        <v>6892.1164522161098</v>
      </c>
      <c r="V110" s="14">
        <v>6990.1896417466105</v>
      </c>
      <c r="W110" s="14">
        <v>7088.2628312771176</v>
      </c>
      <c r="X110" s="14">
        <v>7088.2628312771176</v>
      </c>
      <c r="Z110" s="128">
        <v>26</v>
      </c>
      <c r="AA110" s="13" t="s">
        <v>63</v>
      </c>
      <c r="AB110" s="19">
        <v>5397.2930137940566</v>
      </c>
      <c r="AC110" s="14">
        <v>5498.6026185790652</v>
      </c>
      <c r="AD110" s="14">
        <v>5599.9122233640774</v>
      </c>
      <c r="AE110" s="14">
        <v>5701.2218281490896</v>
      </c>
      <c r="AF110" s="14">
        <v>5802.5314329340972</v>
      </c>
      <c r="AG110" s="14">
        <v>6005.1506425041252</v>
      </c>
      <c r="AH110" s="14">
        <v>6005.1506425041252</v>
      </c>
      <c r="AI110" s="14">
        <v>6106.4602472891283</v>
      </c>
      <c r="AJ110" s="14">
        <v>6207.7698520741396</v>
      </c>
      <c r="AK110" s="14">
        <v>6309.0794568591527</v>
      </c>
      <c r="AL110" s="14">
        <v>6410.389061644164</v>
      </c>
      <c r="AM110" s="14">
        <v>6511.6986664291726</v>
      </c>
      <c r="AN110" s="14">
        <v>6714.3178759991979</v>
      </c>
      <c r="AO110" s="14">
        <v>6815.6274807842037</v>
      </c>
      <c r="AP110" s="14">
        <v>6815.6274807842037</v>
      </c>
      <c r="AQ110" s="14">
        <v>6916.9370855692177</v>
      </c>
      <c r="AR110" s="14">
        <v>7018.246690354229</v>
      </c>
      <c r="AS110" s="14">
        <v>7119.5562951392394</v>
      </c>
      <c r="AT110" s="14">
        <v>7220.8658999242471</v>
      </c>
      <c r="AU110" s="14">
        <v>7322.1755047092602</v>
      </c>
      <c r="AV110" s="14">
        <v>7322.1755047092602</v>
      </c>
    </row>
    <row r="111" spans="2:48">
      <c r="B111" s="128">
        <v>28</v>
      </c>
      <c r="C111" s="13" t="s">
        <v>64</v>
      </c>
      <c r="D111" s="19">
        <v>5558.4002105663121</v>
      </c>
      <c r="E111" s="14">
        <v>5652.8242411528354</v>
      </c>
      <c r="F111" s="14">
        <v>5744.351681552449</v>
      </c>
      <c r="G111" s="14">
        <v>5830.1432453995585</v>
      </c>
      <c r="H111" s="14">
        <v>5921.9954912732737</v>
      </c>
      <c r="I111" s="14">
        <v>6016.1929762406699</v>
      </c>
      <c r="J111" s="14">
        <v>6113.1902814436808</v>
      </c>
      <c r="K111" s="14">
        <v>6212.9266022506572</v>
      </c>
      <c r="L111" s="14">
        <v>6315.5165195827385</v>
      </c>
      <c r="M111" s="14">
        <v>6421.0319130233629</v>
      </c>
      <c r="N111" s="14">
        <v>6529.5595709568697</v>
      </c>
      <c r="O111" s="14">
        <v>6641.1812677020771</v>
      </c>
      <c r="P111" s="14">
        <v>6755.9993983819577</v>
      </c>
      <c r="Q111" s="14">
        <v>6874.0506796657201</v>
      </c>
      <c r="R111" s="14">
        <v>6995.6435648068264</v>
      </c>
      <c r="S111" s="14">
        <v>7119.2409460246045</v>
      </c>
      <c r="T111" s="14">
        <v>7242.9896373976826</v>
      </c>
      <c r="U111" s="14">
        <v>7366.7383287707653</v>
      </c>
      <c r="V111" s="14">
        <v>7490.4870201438416</v>
      </c>
      <c r="W111" s="14">
        <v>7614.2357115169198</v>
      </c>
      <c r="X111" s="14">
        <v>7737.9844028900025</v>
      </c>
      <c r="Z111" s="128">
        <v>28</v>
      </c>
      <c r="AA111" s="13" t="s">
        <v>64</v>
      </c>
      <c r="AB111" s="19">
        <v>5637.0515735458257</v>
      </c>
      <c r="AC111" s="14">
        <v>5732.8117041651485</v>
      </c>
      <c r="AD111" s="14">
        <v>5825.6342578464155</v>
      </c>
      <c r="AE111" s="14">
        <v>5912.6397723219634</v>
      </c>
      <c r="AF111" s="14">
        <v>6005.7917274747924</v>
      </c>
      <c r="AG111" s="14">
        <v>6101.3221068544772</v>
      </c>
      <c r="AH111" s="14">
        <v>6199.6919239261106</v>
      </c>
      <c r="AI111" s="14">
        <v>6300.8395136725048</v>
      </c>
      <c r="AJ111" s="14">
        <v>6404.8810783348345</v>
      </c>
      <c r="AK111" s="14">
        <v>6511.8895145926463</v>
      </c>
      <c r="AL111" s="14">
        <v>6621.9528388859117</v>
      </c>
      <c r="AM111" s="14">
        <v>6735.1539826400613</v>
      </c>
      <c r="AN111" s="14">
        <v>6851.5967898690651</v>
      </c>
      <c r="AO111" s="14">
        <v>6971.3184967829911</v>
      </c>
      <c r="AP111" s="14">
        <v>7094.6319212488443</v>
      </c>
      <c r="AQ111" s="14">
        <v>7219.9782054108518</v>
      </c>
      <c r="AR111" s="14">
        <v>7345.4779407668611</v>
      </c>
      <c r="AS111" s="14">
        <v>7470.9776761228713</v>
      </c>
      <c r="AT111" s="14">
        <v>7596.4774114788779</v>
      </c>
      <c r="AU111" s="14">
        <v>7721.9771468348863</v>
      </c>
      <c r="AV111" s="14">
        <v>7847.4768821908974</v>
      </c>
    </row>
    <row r="112" spans="2:48">
      <c r="B112" s="128">
        <v>29</v>
      </c>
      <c r="C112" s="13" t="s">
        <v>65</v>
      </c>
      <c r="D112" s="19">
        <v>4294.5259590258738</v>
      </c>
      <c r="E112" s="14">
        <v>4399.3894694678656</v>
      </c>
      <c r="F112" s="14">
        <v>4490.3819775383035</v>
      </c>
      <c r="G112" s="14">
        <v>4648.4082010245738</v>
      </c>
      <c r="H112" s="14">
        <v>4791.8042132895152</v>
      </c>
      <c r="I112" s="14">
        <v>4942.1248549738093</v>
      </c>
      <c r="J112" s="14">
        <v>5090.7286818991679</v>
      </c>
      <c r="K112" s="14">
        <v>5241.1824029625313</v>
      </c>
      <c r="L112" s="14">
        <v>5392.1168504906964</v>
      </c>
      <c r="M112" s="14">
        <v>5544.6104536969979</v>
      </c>
      <c r="N112" s="14">
        <v>5698.1126641802084</v>
      </c>
      <c r="O112" s="14">
        <v>5852.8596312494865</v>
      </c>
      <c r="P112" s="14">
        <v>6008.5086518587805</v>
      </c>
      <c r="Q112" s="14">
        <v>6165.5978615432423</v>
      </c>
      <c r="R112" s="14">
        <v>6325.2121777891389</v>
      </c>
      <c r="S112" s="14">
        <v>6486.3904795097187</v>
      </c>
      <c r="T112" s="14">
        <v>6647.6864605121045</v>
      </c>
      <c r="U112" s="14">
        <v>6808.9825348298282</v>
      </c>
      <c r="V112" s="14">
        <v>6970.2785711292172</v>
      </c>
      <c r="W112" s="14">
        <v>7131.574622917964</v>
      </c>
      <c r="X112" s="14">
        <v>7292.8706683960609</v>
      </c>
      <c r="Z112" s="128">
        <v>29</v>
      </c>
      <c r="AA112" s="13" t="s">
        <v>65</v>
      </c>
      <c r="AB112" s="19">
        <v>4437.4907282018448</v>
      </c>
      <c r="AC112" s="14">
        <v>4545.8451449064505</v>
      </c>
      <c r="AD112" s="14">
        <v>4639.8667935705544</v>
      </c>
      <c r="AE112" s="14">
        <v>4803.1537100366832</v>
      </c>
      <c r="AF112" s="14">
        <v>4951.3233755499223</v>
      </c>
      <c r="AG112" s="14">
        <v>5106.6481913958878</v>
      </c>
      <c r="AH112" s="14">
        <v>5260.1990397195914</v>
      </c>
      <c r="AI112" s="14">
        <v>5415.6613651571533</v>
      </c>
      <c r="AJ112" s="14">
        <v>5571.6204204435317</v>
      </c>
      <c r="AK112" s="14">
        <v>5729.1905357005717</v>
      </c>
      <c r="AL112" s="14">
        <v>5887.8028347707686</v>
      </c>
      <c r="AM112" s="14">
        <v>6047.7013283737806</v>
      </c>
      <c r="AN112" s="14">
        <v>6208.5319048791607</v>
      </c>
      <c r="AO112" s="14">
        <v>6370.8506143540162</v>
      </c>
      <c r="AP112" s="14">
        <v>6535.7784911877397</v>
      </c>
      <c r="AQ112" s="14">
        <v>6702.3224185725994</v>
      </c>
      <c r="AR112" s="14">
        <v>6868.9879427825526</v>
      </c>
      <c r="AS112" s="14">
        <v>7035.6535634143138</v>
      </c>
      <c r="AT112" s="14">
        <v>7202.3191447621084</v>
      </c>
      <c r="AU112" s="14">
        <v>7368.9847421149025</v>
      </c>
      <c r="AV112" s="14">
        <v>7535.6503329469642</v>
      </c>
    </row>
    <row r="113" spans="2:48">
      <c r="B113" s="128">
        <v>31</v>
      </c>
      <c r="C113" s="13" t="s">
        <v>66</v>
      </c>
      <c r="D113" s="19">
        <v>7476.0073117238198</v>
      </c>
      <c r="E113" s="14">
        <v>7679.137652021398</v>
      </c>
      <c r="F113" s="14">
        <v>7981.989146718679</v>
      </c>
      <c r="G113" s="14">
        <v>8275.3222112908043</v>
      </c>
      <c r="H113" s="14">
        <v>8585.1107192414638</v>
      </c>
      <c r="I113" s="14">
        <v>8901.2967109074871</v>
      </c>
      <c r="J113" s="14">
        <v>9224.9405811960878</v>
      </c>
      <c r="K113" s="14">
        <v>9555.8893409522079</v>
      </c>
      <c r="L113" s="14">
        <v>9894.4459792419657</v>
      </c>
      <c r="M113" s="14">
        <v>10240.802851168781</v>
      </c>
      <c r="N113" s="14">
        <v>10595.190867696245</v>
      </c>
      <c r="O113" s="14">
        <v>10957.829380749596</v>
      </c>
      <c r="P113" s="14">
        <v>11328.986391860844</v>
      </c>
      <c r="Q113" s="14">
        <v>11708.779316038212</v>
      </c>
      <c r="R113" s="14">
        <v>12097.954193934107</v>
      </c>
      <c r="S113" s="14">
        <v>12492.746512396865</v>
      </c>
      <c r="T113" s="14">
        <v>12888.028036895972</v>
      </c>
      <c r="U113" s="14">
        <v>13283.309561395075</v>
      </c>
      <c r="V113" s="14">
        <v>13678.591085894162</v>
      </c>
      <c r="W113" s="14">
        <v>14073.872610393266</v>
      </c>
      <c r="X113" s="14">
        <v>14469.154134892366</v>
      </c>
      <c r="Z113" s="128">
        <v>31</v>
      </c>
      <c r="AA113" s="13" t="s">
        <v>66</v>
      </c>
      <c r="AB113" s="19">
        <v>7724.8835951311048</v>
      </c>
      <c r="AC113" s="14">
        <v>7934.7761444571897</v>
      </c>
      <c r="AD113" s="14">
        <v>8247.7095654129444</v>
      </c>
      <c r="AE113" s="14">
        <v>8550.8076877046751</v>
      </c>
      <c r="AF113" s="14">
        <v>8870.9090550850142</v>
      </c>
      <c r="AG113" s="14">
        <v>9197.6208784135979</v>
      </c>
      <c r="AH113" s="14">
        <v>9532.038853144104</v>
      </c>
      <c r="AI113" s="14">
        <v>9874.0048971125088</v>
      </c>
      <c r="AJ113" s="14">
        <v>10223.832085890934</v>
      </c>
      <c r="AK113" s="14">
        <v>10581.719178084191</v>
      </c>
      <c r="AL113" s="14">
        <v>10947.904771681853</v>
      </c>
      <c r="AM113" s="14">
        <v>11322.615520834746</v>
      </c>
      <c r="AN113" s="14">
        <v>11706.128348845888</v>
      </c>
      <c r="AO113" s="14">
        <v>12098.564579469123</v>
      </c>
      <c r="AP113" s="14">
        <v>12500.695089050176</v>
      </c>
      <c r="AQ113" s="14">
        <v>12908.630043794557</v>
      </c>
      <c r="AR113" s="14">
        <v>13317.070490244241</v>
      </c>
      <c r="AS113" s="14">
        <v>13725.510936693921</v>
      </c>
      <c r="AT113" s="14">
        <v>14133.95138314358</v>
      </c>
      <c r="AU113" s="14">
        <v>14542.391829593258</v>
      </c>
      <c r="AV113" s="14">
        <v>14950.832276042936</v>
      </c>
    </row>
    <row r="114" spans="2:48">
      <c r="B114" s="128">
        <v>32</v>
      </c>
      <c r="C114" s="13" t="s">
        <v>67</v>
      </c>
      <c r="D114" s="19">
        <v>11860.460549422423</v>
      </c>
      <c r="E114" s="14">
        <v>12163.050587845881</v>
      </c>
      <c r="F114" s="14">
        <v>12628.000771221943</v>
      </c>
      <c r="G114" s="14">
        <v>13184.483949783114</v>
      </c>
      <c r="H114" s="14">
        <v>13788.27324669384</v>
      </c>
      <c r="I114" s="14">
        <v>14401.705498843181</v>
      </c>
      <c r="J114" s="14">
        <v>15025.982268899073</v>
      </c>
      <c r="K114" s="14">
        <v>15660.93226521169</v>
      </c>
      <c r="L114" s="14">
        <v>16306.984055518344</v>
      </c>
      <c r="M114" s="14">
        <v>16964.421982020194</v>
      </c>
      <c r="N114" s="14">
        <v>17633.581891298567</v>
      </c>
      <c r="O114" s="14">
        <v>18314.785344289798</v>
      </c>
      <c r="P114" s="14">
        <v>19008.418929095456</v>
      </c>
      <c r="Q114" s="14">
        <v>19714.671736257351</v>
      </c>
      <c r="R114" s="14">
        <v>20434.566128586979</v>
      </c>
      <c r="S114" s="14">
        <v>21162.289964295727</v>
      </c>
      <c r="T114" s="14">
        <v>21890.703381806485</v>
      </c>
      <c r="U114" s="14">
        <v>22619.116799317217</v>
      </c>
      <c r="V114" s="14">
        <v>23347.530216827945</v>
      </c>
      <c r="W114" s="14">
        <v>24075.943634338695</v>
      </c>
      <c r="X114" s="14">
        <v>24804.357051849438</v>
      </c>
      <c r="Z114" s="128">
        <v>32</v>
      </c>
      <c r="AA114" s="13" t="s">
        <v>67</v>
      </c>
      <c r="AB114" s="19">
        <v>12255.295281112698</v>
      </c>
      <c r="AC114" s="14">
        <v>12567.958541915272</v>
      </c>
      <c r="AD114" s="14">
        <v>13048.386916895925</v>
      </c>
      <c r="AE114" s="14">
        <v>13623.395420471395</v>
      </c>
      <c r="AF114" s="14">
        <v>14247.284863076278</v>
      </c>
      <c r="AG114" s="14">
        <v>14881.138274899673</v>
      </c>
      <c r="AH114" s="14">
        <v>15526.197218630725</v>
      </c>
      <c r="AI114" s="14">
        <v>16182.284700320586</v>
      </c>
      <c r="AJ114" s="14">
        <v>16849.843554726547</v>
      </c>
      <c r="AK114" s="14">
        <v>17529.167589801647</v>
      </c>
      <c r="AL114" s="14">
        <v>18220.603832459899</v>
      </c>
      <c r="AM114" s="14">
        <v>18924.484548401208</v>
      </c>
      <c r="AN114" s="14">
        <v>19641.20919524505</v>
      </c>
      <c r="AO114" s="14">
        <v>20370.973158357359</v>
      </c>
      <c r="AP114" s="14">
        <v>21114.832835007641</v>
      </c>
      <c r="AQ114" s="14">
        <v>21866.782597207137</v>
      </c>
      <c r="AR114" s="14">
        <v>22619.444897386828</v>
      </c>
      <c r="AS114" s="14">
        <v>23372.107197566493</v>
      </c>
      <c r="AT114" s="14">
        <v>24124.769497746147</v>
      </c>
      <c r="AU114" s="14">
        <v>24877.431797925834</v>
      </c>
      <c r="AV114" s="14">
        <v>25630.094098105506</v>
      </c>
    </row>
    <row r="115" spans="2:48">
      <c r="B115" s="128">
        <v>33</v>
      </c>
      <c r="C115" s="13" t="s">
        <v>68</v>
      </c>
      <c r="D115" s="19">
        <v>14859.337899692822</v>
      </c>
      <c r="E115" s="14">
        <v>15919.371575707075</v>
      </c>
      <c r="F115" s="14">
        <v>17054.957345325271</v>
      </c>
      <c r="G115" s="14">
        <v>18219.293885650201</v>
      </c>
      <c r="H115" s="14">
        <v>19411.900414490294</v>
      </c>
      <c r="I115" s="14">
        <v>20632.302486944875</v>
      </c>
      <c r="J115" s="14">
        <v>21880.051796635958</v>
      </c>
      <c r="K115" s="14">
        <v>23154.723820840572</v>
      </c>
      <c r="L115" s="14">
        <v>24455.915735850107</v>
      </c>
      <c r="M115" s="14">
        <v>25783.244582663949</v>
      </c>
      <c r="N115" s="14">
        <v>27136.345645355654</v>
      </c>
      <c r="O115" s="14">
        <v>28514.871011171068</v>
      </c>
      <c r="P115" s="14">
        <v>29918.488286780375</v>
      </c>
      <c r="Q115" s="14">
        <v>31346.879449397795</v>
      </c>
      <c r="R115" s="14">
        <v>32799.739814944507</v>
      </c>
      <c r="S115" s="14">
        <v>34276.777108243688</v>
      </c>
      <c r="T115" s="14">
        <v>35777.710622536993</v>
      </c>
      <c r="U115" s="14">
        <v>37302.270457505379</v>
      </c>
      <c r="V115" s="14">
        <v>38850.196826544219</v>
      </c>
      <c r="W115" s="14">
        <v>40421.239425348373</v>
      </c>
      <c r="X115" s="14">
        <v>42015.156854953886</v>
      </c>
      <c r="Z115" s="128">
        <v>33</v>
      </c>
      <c r="AA115" s="13" t="s">
        <v>68</v>
      </c>
      <c r="AB115" s="19">
        <v>15354.005258373598</v>
      </c>
      <c r="AC115" s="14">
        <v>16449.327455462364</v>
      </c>
      <c r="AD115" s="14">
        <v>17622.716875351151</v>
      </c>
      <c r="AE115" s="14">
        <v>18825.814179103498</v>
      </c>
      <c r="AF115" s="14">
        <v>20058.122579288673</v>
      </c>
      <c r="AG115" s="14">
        <v>21319.151836735273</v>
      </c>
      <c r="AH115" s="14">
        <v>22608.438720945971</v>
      </c>
      <c r="AI115" s="14">
        <v>23925.544576836361</v>
      </c>
      <c r="AJ115" s="14">
        <v>25270.053170696556</v>
      </c>
      <c r="AK115" s="14">
        <v>26641.568794820836</v>
      </c>
      <c r="AL115" s="14">
        <v>28039.714591889548</v>
      </c>
      <c r="AM115" s="14">
        <v>29464.131067132948</v>
      </c>
      <c r="AN115" s="14">
        <v>30914.474761847294</v>
      </c>
      <c r="AO115" s="14">
        <v>32390.417066268248</v>
      </c>
      <c r="AP115" s="14">
        <v>33891.643153384008</v>
      </c>
      <c r="AQ115" s="14">
        <v>35417.851018177127</v>
      </c>
      <c r="AR115" s="14">
        <v>36968.750609161252</v>
      </c>
      <c r="AS115" s="14">
        <v>38544.063041035741</v>
      </c>
      <c r="AT115" s="14">
        <v>40143.519878899868</v>
      </c>
      <c r="AU115" s="14">
        <v>41766.862485818237</v>
      </c>
      <c r="AV115" s="14">
        <v>43413.841426655294</v>
      </c>
    </row>
    <row r="116" spans="2:48">
      <c r="B116" s="128">
        <v>34</v>
      </c>
      <c r="C116" s="13" t="s">
        <v>69</v>
      </c>
      <c r="D116" s="19">
        <v>1492.0992258792533</v>
      </c>
      <c r="E116" s="14">
        <v>1586.5144267014311</v>
      </c>
      <c r="F116" s="14">
        <v>1695.9411496854329</v>
      </c>
      <c r="G116" s="14">
        <v>1814.1481478964415</v>
      </c>
      <c r="H116" s="14">
        <v>1929.7047665291243</v>
      </c>
      <c r="I116" s="14">
        <v>2043.8347840410165</v>
      </c>
      <c r="J116" s="14">
        <v>2155.7760328932573</v>
      </c>
      <c r="K116" s="14">
        <v>2266.0958668905714</v>
      </c>
      <c r="L116" s="14">
        <v>2374.7116814229407</v>
      </c>
      <c r="M116" s="14">
        <v>2481.8286916374391</v>
      </c>
      <c r="N116" s="14">
        <v>2586.5293362551847</v>
      </c>
      <c r="O116" s="14">
        <v>2689.0514092589292</v>
      </c>
      <c r="P116" s="14">
        <v>2791.0814451048232</v>
      </c>
      <c r="Q116" s="14">
        <v>2890.5352690014106</v>
      </c>
      <c r="R116" s="14">
        <v>2989.8441455863758</v>
      </c>
      <c r="S116" s="14">
        <v>3089.605892457656</v>
      </c>
      <c r="T116" s="14">
        <v>3189.3983603764204</v>
      </c>
      <c r="U116" s="14">
        <v>3289.1908282951872</v>
      </c>
      <c r="V116" s="14">
        <v>3388.9832962139631</v>
      </c>
      <c r="W116" s="14">
        <v>3488.7757641327207</v>
      </c>
      <c r="X116" s="14">
        <v>3588.5682320514925</v>
      </c>
      <c r="Z116" s="128">
        <v>34</v>
      </c>
      <c r="AA116" s="13" t="s">
        <v>69</v>
      </c>
      <c r="AB116" s="19">
        <v>1541.7712091087735</v>
      </c>
      <c r="AC116" s="14">
        <v>1639.3294919663222</v>
      </c>
      <c r="AD116" s="14">
        <v>1752.3990305584612</v>
      </c>
      <c r="AE116" s="14">
        <v>1874.5411397399139</v>
      </c>
      <c r="AF116" s="14">
        <v>1993.9446382068791</v>
      </c>
      <c r="AG116" s="14">
        <v>2111.8740440017423</v>
      </c>
      <c r="AH116" s="14">
        <v>2227.5418170282737</v>
      </c>
      <c r="AI116" s="14">
        <v>2341.5341982993591</v>
      </c>
      <c r="AJ116" s="14">
        <v>2453.7658332975107</v>
      </c>
      <c r="AK116" s="14">
        <v>2564.4487687820497</v>
      </c>
      <c r="AL116" s="14">
        <v>2672.63489785912</v>
      </c>
      <c r="AM116" s="14">
        <v>2778.5699306731585</v>
      </c>
      <c r="AN116" s="14">
        <v>2883.996546412362</v>
      </c>
      <c r="AO116" s="14">
        <v>2986.7611881064677</v>
      </c>
      <c r="AP116" s="14">
        <v>3089.3760571929461</v>
      </c>
      <c r="AQ116" s="14">
        <v>3192.4588726175716</v>
      </c>
      <c r="AR116" s="14">
        <v>3295.5734317933516</v>
      </c>
      <c r="AS116" s="14">
        <v>3398.6879909691347</v>
      </c>
      <c r="AT116" s="14">
        <v>3501.8025501449256</v>
      </c>
      <c r="AU116" s="14">
        <v>3604.9171093206992</v>
      </c>
      <c r="AV116" s="14">
        <v>3708.031668496486</v>
      </c>
    </row>
    <row r="117" spans="2:48">
      <c r="B117" s="128">
        <v>35</v>
      </c>
      <c r="C117" s="3" t="s">
        <v>70</v>
      </c>
      <c r="D117" s="19">
        <v>3348.799932218049</v>
      </c>
      <c r="E117" s="14">
        <v>3452.8421987544762</v>
      </c>
      <c r="F117" s="14">
        <v>3563.3126638078438</v>
      </c>
      <c r="G117" s="14">
        <v>3674.7854675192102</v>
      </c>
      <c r="H117" s="14">
        <v>3786.4145642857306</v>
      </c>
      <c r="I117" s="14">
        <v>3898.0680315770187</v>
      </c>
      <c r="J117" s="14">
        <v>4009.7252989250387</v>
      </c>
      <c r="K117" s="14">
        <v>4121.3831588098019</v>
      </c>
      <c r="L117" s="14">
        <v>4233.0411110878595</v>
      </c>
      <c r="M117" s="14">
        <v>4344.6990777726614</v>
      </c>
      <c r="N117" s="14">
        <v>4456.3570467038817</v>
      </c>
      <c r="O117" s="14">
        <v>4568.0150159853802</v>
      </c>
      <c r="P117" s="14">
        <v>4679.6729853214983</v>
      </c>
      <c r="Q117" s="14">
        <v>4791.3309546661321</v>
      </c>
      <c r="R117" s="14">
        <v>4902.9889240120956</v>
      </c>
      <c r="S117" s="14">
        <v>5014.6468933582655</v>
      </c>
      <c r="T117" s="14">
        <v>5126.3048627044682</v>
      </c>
      <c r="U117" s="14">
        <v>5237.9628320506763</v>
      </c>
      <c r="V117" s="14">
        <v>5349.6208013968853</v>
      </c>
      <c r="W117" s="14">
        <v>5461.2787707430925</v>
      </c>
      <c r="X117" s="14">
        <v>5572.9367400893034</v>
      </c>
      <c r="Z117" s="128">
        <v>35</v>
      </c>
      <c r="AA117" s="3" t="s">
        <v>70</v>
      </c>
      <c r="AB117" s="19">
        <v>3381.2832915605636</v>
      </c>
      <c r="AC117" s="14">
        <v>3486.3347680823949</v>
      </c>
      <c r="AD117" s="14">
        <v>3597.8767966467799</v>
      </c>
      <c r="AE117" s="14">
        <v>3710.4308865541466</v>
      </c>
      <c r="AF117" s="14">
        <v>3823.142785559302</v>
      </c>
      <c r="AG117" s="14">
        <v>3935.8792914833148</v>
      </c>
      <c r="AH117" s="14">
        <v>4048.6196343246129</v>
      </c>
      <c r="AI117" s="14">
        <v>4161.3605754502578</v>
      </c>
      <c r="AJ117" s="14">
        <v>4274.1016098654136</v>
      </c>
      <c r="AK117" s="14">
        <v>4386.8426588270559</v>
      </c>
      <c r="AL117" s="14">
        <v>4499.5837100569097</v>
      </c>
      <c r="AM117" s="14">
        <v>4612.3247616404387</v>
      </c>
      <c r="AN117" s="14">
        <v>4725.0658132791159</v>
      </c>
      <c r="AO117" s="14">
        <v>4837.8068649263942</v>
      </c>
      <c r="AP117" s="14">
        <v>4950.5479165750121</v>
      </c>
      <c r="AQ117" s="14">
        <v>5063.288968223841</v>
      </c>
      <c r="AR117" s="14">
        <v>5176.0300198727009</v>
      </c>
      <c r="AS117" s="14">
        <v>5288.771071521569</v>
      </c>
      <c r="AT117" s="14">
        <v>5401.5121231704352</v>
      </c>
      <c r="AU117" s="14">
        <v>5514.2531748193023</v>
      </c>
      <c r="AV117" s="14">
        <v>5626.9942264681704</v>
      </c>
    </row>
    <row r="118" spans="2:48">
      <c r="B118" s="128">
        <v>36</v>
      </c>
      <c r="C118" s="13" t="s">
        <v>71</v>
      </c>
      <c r="D118" s="19">
        <v>2070.6499849583488</v>
      </c>
      <c r="E118" s="14">
        <v>2130.4973682173554</v>
      </c>
      <c r="F118" s="14">
        <v>2205.6382596529511</v>
      </c>
      <c r="G118" s="14">
        <v>2280.7660975941822</v>
      </c>
      <c r="H118" s="14">
        <v>2355.8939354016943</v>
      </c>
      <c r="I118" s="14">
        <v>2431.0217732092074</v>
      </c>
      <c r="J118" s="14">
        <v>2506.1496110167182</v>
      </c>
      <c r="K118" s="14">
        <v>2581.2774488242299</v>
      </c>
      <c r="L118" s="14">
        <v>2656.4052866317406</v>
      </c>
      <c r="M118" s="14">
        <v>2731.5331244392537</v>
      </c>
      <c r="N118" s="14">
        <v>2806.660962246764</v>
      </c>
      <c r="O118" s="14">
        <v>2881.7888000542762</v>
      </c>
      <c r="P118" s="14">
        <v>2956.9166378617879</v>
      </c>
      <c r="Q118" s="14">
        <v>3032.0444756693</v>
      </c>
      <c r="R118" s="14">
        <v>3107.1723134768117</v>
      </c>
      <c r="S118" s="14">
        <v>3182.3001512843225</v>
      </c>
      <c r="T118" s="14">
        <v>3257.4279890918333</v>
      </c>
      <c r="U118" s="14">
        <v>3332.5558268993468</v>
      </c>
      <c r="V118" s="14">
        <v>3407.6836647068571</v>
      </c>
      <c r="W118" s="14">
        <v>3482.8115025143707</v>
      </c>
      <c r="X118" s="14">
        <v>3557.939340321881</v>
      </c>
      <c r="Z118" s="128">
        <v>36</v>
      </c>
      <c r="AA118" s="13" t="s">
        <v>71</v>
      </c>
      <c r="AB118" s="19">
        <v>2090.7352898124445</v>
      </c>
      <c r="AC118" s="14">
        <v>2151.1631926890641</v>
      </c>
      <c r="AD118" s="14">
        <v>2227.0329507715842</v>
      </c>
      <c r="AE118" s="14">
        <v>2302.8895287408454</v>
      </c>
      <c r="AF118" s="14">
        <v>2378.7461065750904</v>
      </c>
      <c r="AG118" s="14">
        <v>2454.6026844093358</v>
      </c>
      <c r="AH118" s="14">
        <v>2530.4592622435798</v>
      </c>
      <c r="AI118" s="14">
        <v>2606.3158400778248</v>
      </c>
      <c r="AJ118" s="14">
        <v>2682.1724179120683</v>
      </c>
      <c r="AK118" s="14">
        <v>2758.0289957463137</v>
      </c>
      <c r="AL118" s="14">
        <v>2833.8855735805582</v>
      </c>
      <c r="AM118" s="14">
        <v>2909.7421514148032</v>
      </c>
      <c r="AN118" s="14">
        <v>2985.5987292490468</v>
      </c>
      <c r="AO118" s="14">
        <v>3061.4553070832922</v>
      </c>
      <c r="AP118" s="14">
        <v>3137.3118849175353</v>
      </c>
      <c r="AQ118" s="14">
        <v>3213.1684627517811</v>
      </c>
      <c r="AR118" s="14">
        <v>3289.0250405860247</v>
      </c>
      <c r="AS118" s="14">
        <v>3364.8816184202706</v>
      </c>
      <c r="AT118" s="14">
        <v>3440.7381962545128</v>
      </c>
      <c r="AU118" s="14">
        <v>3516.59477408876</v>
      </c>
      <c r="AV118" s="14">
        <v>3592.4513519230031</v>
      </c>
    </row>
    <row r="119" spans="2:48">
      <c r="B119" s="128">
        <v>39</v>
      </c>
      <c r="C119" s="13" t="s">
        <v>72</v>
      </c>
      <c r="D119" s="19">
        <v>7105.2908916447677</v>
      </c>
      <c r="E119" s="14">
        <v>7017.7149670617573</v>
      </c>
      <c r="F119" s="14">
        <v>7112.6015607326572</v>
      </c>
      <c r="G119" s="14">
        <v>7367.7464936033412</v>
      </c>
      <c r="H119" s="14">
        <v>7617.3956832827016</v>
      </c>
      <c r="I119" s="14">
        <v>7880.9566879640161</v>
      </c>
      <c r="J119" s="14">
        <v>8150.8920126188841</v>
      </c>
      <c r="K119" s="14">
        <v>8428.9540843569375</v>
      </c>
      <c r="L119" s="14">
        <v>8714.8795160968002</v>
      </c>
      <c r="M119" s="14">
        <v>9008.9925638857021</v>
      </c>
      <c r="N119" s="14">
        <v>9311.4960502890935</v>
      </c>
      <c r="O119" s="14">
        <v>9622.6265055742242</v>
      </c>
      <c r="P119" s="14">
        <v>9942.6642159416824</v>
      </c>
      <c r="Q119" s="14">
        <v>10271.721853417061</v>
      </c>
      <c r="R119" s="14">
        <v>10610.620896152004</v>
      </c>
      <c r="S119" s="14">
        <v>10955.171615199237</v>
      </c>
      <c r="T119" s="14">
        <v>11300.17257620312</v>
      </c>
      <c r="U119" s="14">
        <v>11645.173537417464</v>
      </c>
      <c r="V119" s="14">
        <v>11990.17449869118</v>
      </c>
      <c r="W119" s="14">
        <v>12335.17545998165</v>
      </c>
      <c r="X119" s="14">
        <v>12680.176421276847</v>
      </c>
      <c r="Z119" s="128">
        <v>39</v>
      </c>
      <c r="AA119" s="13" t="s">
        <v>72</v>
      </c>
      <c r="AB119" s="19">
        <v>7174.2122132937229</v>
      </c>
      <c r="AC119" s="14">
        <v>7085.7868022422563</v>
      </c>
      <c r="AD119" s="14">
        <v>7181.5937958717641</v>
      </c>
      <c r="AE119" s="14">
        <v>7439.213634591295</v>
      </c>
      <c r="AF119" s="14">
        <v>7691.2844214105444</v>
      </c>
      <c r="AG119" s="14">
        <v>7957.4019678372688</v>
      </c>
      <c r="AH119" s="14">
        <v>8229.9556651412859</v>
      </c>
      <c r="AI119" s="14">
        <v>8510.7149389751994</v>
      </c>
      <c r="AJ119" s="14">
        <v>8799.4138474029387</v>
      </c>
      <c r="AK119" s="14">
        <v>9096.3797917553929</v>
      </c>
      <c r="AL119" s="14">
        <v>9401.817561976899</v>
      </c>
      <c r="AM119" s="14">
        <v>9715.9659826782936</v>
      </c>
      <c r="AN119" s="14">
        <v>10039.108058836318</v>
      </c>
      <c r="AO119" s="14">
        <v>10371.357555395207</v>
      </c>
      <c r="AP119" s="14">
        <v>10713.54391884468</v>
      </c>
      <c r="AQ119" s="14">
        <v>11061.436779866668</v>
      </c>
      <c r="AR119" s="14">
        <v>11409.78425019229</v>
      </c>
      <c r="AS119" s="14">
        <v>11758.131720730415</v>
      </c>
      <c r="AT119" s="14">
        <v>12106.479191328484</v>
      </c>
      <c r="AU119" s="14">
        <v>12454.826661943473</v>
      </c>
      <c r="AV119" s="14">
        <v>12803.174132563236</v>
      </c>
    </row>
    <row r="120" spans="2:48">
      <c r="B120" s="128">
        <v>40</v>
      </c>
      <c r="C120" s="13" t="s">
        <v>73</v>
      </c>
      <c r="D120" s="19">
        <v>1493.0941711611742</v>
      </c>
      <c r="E120" s="14">
        <v>1599.4243336970069</v>
      </c>
      <c r="F120" s="14">
        <v>1705.5570437058177</v>
      </c>
      <c r="G120" s="14">
        <v>1808.1613113479125</v>
      </c>
      <c r="H120" s="14">
        <v>1907.277609565594</v>
      </c>
      <c r="I120" s="14">
        <v>2003.1020876647979</v>
      </c>
      <c r="J120" s="14">
        <v>2095.4654622671196</v>
      </c>
      <c r="K120" s="14">
        <v>2184.5568492535208</v>
      </c>
      <c r="L120" s="14">
        <v>2270.3356841438326</v>
      </c>
      <c r="M120" s="14">
        <v>2353.2563684364659</v>
      </c>
      <c r="N120" s="14">
        <v>2433.0882480433315</v>
      </c>
      <c r="O120" s="14">
        <v>2509.3728674033177</v>
      </c>
      <c r="P120" s="14">
        <v>2582.1744303309561</v>
      </c>
      <c r="Q120" s="14">
        <v>2651.8251129380405</v>
      </c>
      <c r="R120" s="14">
        <v>2720.6291052216015</v>
      </c>
      <c r="S120" s="14">
        <v>2789.4222491417004</v>
      </c>
      <c r="T120" s="14">
        <v>2858.2153930617974</v>
      </c>
      <c r="U120" s="14">
        <v>2927.0085369818971</v>
      </c>
      <c r="V120" s="14">
        <v>2995.8016809019914</v>
      </c>
      <c r="W120" s="14">
        <v>3064.594824822087</v>
      </c>
      <c r="X120" s="14">
        <v>3133.3879687421841</v>
      </c>
      <c r="Z120" s="128">
        <v>40</v>
      </c>
      <c r="AA120" s="13" t="s">
        <v>73</v>
      </c>
      <c r="AB120" s="19">
        <v>1507.5771846214377</v>
      </c>
      <c r="AC120" s="14">
        <v>1614.938749733868</v>
      </c>
      <c r="AD120" s="14">
        <v>1722.1009470297643</v>
      </c>
      <c r="AE120" s="14">
        <v>1825.7004760679877</v>
      </c>
      <c r="AF120" s="14">
        <v>1925.7782023783807</v>
      </c>
      <c r="AG120" s="14">
        <v>2022.5321779151466</v>
      </c>
      <c r="AH120" s="14">
        <v>2115.7914772511108</v>
      </c>
      <c r="AI120" s="14">
        <v>2205.7470506912796</v>
      </c>
      <c r="AJ120" s="14">
        <v>2292.3579402800278</v>
      </c>
      <c r="AK120" s="14">
        <v>2376.0829552102996</v>
      </c>
      <c r="AL120" s="14">
        <v>2456.6892040493522</v>
      </c>
      <c r="AM120" s="14">
        <v>2533.7137842171301</v>
      </c>
      <c r="AN120" s="14">
        <v>2607.2215223051671</v>
      </c>
      <c r="AO120" s="14">
        <v>2677.5478165335398</v>
      </c>
      <c r="AP120" s="14">
        <v>2747.0192075422519</v>
      </c>
      <c r="AQ120" s="14">
        <v>2816.4796449583755</v>
      </c>
      <c r="AR120" s="14">
        <v>2885.9400823744968</v>
      </c>
      <c r="AS120" s="14">
        <v>2955.4005197906208</v>
      </c>
      <c r="AT120" s="14">
        <v>3024.8609572067407</v>
      </c>
      <c r="AU120" s="14">
        <v>3094.3213946228616</v>
      </c>
      <c r="AV120" s="14">
        <v>3163.7818320389838</v>
      </c>
    </row>
    <row r="121" spans="2:48">
      <c r="B121" s="128">
        <v>45</v>
      </c>
      <c r="C121" s="13" t="s">
        <v>74</v>
      </c>
      <c r="D121" s="19">
        <v>0</v>
      </c>
      <c r="E121" s="14">
        <v>0</v>
      </c>
      <c r="F121" s="14">
        <v>0</v>
      </c>
      <c r="G121" s="14">
        <v>0</v>
      </c>
      <c r="H121" s="14">
        <v>0</v>
      </c>
      <c r="I121" s="14">
        <v>0</v>
      </c>
      <c r="J121" s="14">
        <v>0</v>
      </c>
      <c r="K121" s="14">
        <v>0</v>
      </c>
      <c r="L121" s="14">
        <v>0</v>
      </c>
      <c r="M121" s="14">
        <v>0</v>
      </c>
      <c r="N121" s="14">
        <v>0</v>
      </c>
      <c r="O121" s="14">
        <v>0</v>
      </c>
      <c r="P121" s="14">
        <v>0</v>
      </c>
      <c r="Q121" s="14">
        <v>0</v>
      </c>
      <c r="R121" s="14">
        <v>0</v>
      </c>
      <c r="S121" s="14">
        <v>0</v>
      </c>
      <c r="T121" s="14">
        <v>0</v>
      </c>
      <c r="U121" s="14">
        <v>0</v>
      </c>
      <c r="V121" s="14">
        <v>0</v>
      </c>
      <c r="W121" s="14">
        <v>0</v>
      </c>
      <c r="X121" s="14">
        <v>0</v>
      </c>
      <c r="Z121" s="128">
        <v>45</v>
      </c>
      <c r="AA121" s="13" t="s">
        <v>74</v>
      </c>
      <c r="AB121" s="19">
        <v>0</v>
      </c>
      <c r="AC121" s="14">
        <v>0</v>
      </c>
      <c r="AD121" s="14">
        <v>0</v>
      </c>
      <c r="AE121" s="14">
        <v>0</v>
      </c>
      <c r="AF121" s="14">
        <v>0</v>
      </c>
      <c r="AG121" s="14">
        <v>0</v>
      </c>
      <c r="AH121" s="14">
        <v>0</v>
      </c>
      <c r="AI121" s="14">
        <v>0</v>
      </c>
      <c r="AJ121" s="14">
        <v>0</v>
      </c>
      <c r="AK121" s="14">
        <v>0</v>
      </c>
      <c r="AL121" s="14">
        <v>0</v>
      </c>
      <c r="AM121" s="14">
        <v>0</v>
      </c>
      <c r="AN121" s="14">
        <v>0</v>
      </c>
      <c r="AO121" s="14">
        <v>0</v>
      </c>
      <c r="AP121" s="14">
        <v>0</v>
      </c>
      <c r="AQ121" s="14">
        <v>0</v>
      </c>
      <c r="AR121" s="14">
        <v>0</v>
      </c>
      <c r="AS121" s="14">
        <v>0</v>
      </c>
      <c r="AT121" s="14">
        <v>0</v>
      </c>
      <c r="AU121" s="14">
        <v>0</v>
      </c>
      <c r="AV121" s="14">
        <v>0</v>
      </c>
    </row>
    <row r="122" spans="2:48" ht="13.5" thickBot="1">
      <c r="B122" s="128">
        <v>46</v>
      </c>
      <c r="C122" s="21" t="s">
        <v>89</v>
      </c>
      <c r="D122" s="19">
        <v>0</v>
      </c>
      <c r="E122" s="14">
        <v>0</v>
      </c>
      <c r="F122" s="14">
        <v>0</v>
      </c>
      <c r="G122" s="14">
        <v>0</v>
      </c>
      <c r="H122" s="14">
        <v>0</v>
      </c>
      <c r="I122" s="14">
        <v>0</v>
      </c>
      <c r="J122" s="14">
        <v>0</v>
      </c>
      <c r="K122" s="14">
        <v>0</v>
      </c>
      <c r="L122" s="14">
        <v>0</v>
      </c>
      <c r="M122" s="14">
        <v>0</v>
      </c>
      <c r="N122" s="14">
        <v>0</v>
      </c>
      <c r="O122" s="14">
        <v>0</v>
      </c>
      <c r="P122" s="14">
        <v>0</v>
      </c>
      <c r="Q122" s="14">
        <v>0</v>
      </c>
      <c r="R122" s="14">
        <v>0</v>
      </c>
      <c r="S122" s="14">
        <v>0</v>
      </c>
      <c r="T122" s="14">
        <v>0</v>
      </c>
      <c r="U122" s="14">
        <v>0</v>
      </c>
      <c r="V122" s="14">
        <v>0</v>
      </c>
      <c r="W122" s="14">
        <v>0</v>
      </c>
      <c r="X122" s="14">
        <v>0</v>
      </c>
      <c r="Z122" s="128">
        <v>46</v>
      </c>
      <c r="AA122" s="21" t="s">
        <v>89</v>
      </c>
      <c r="AB122" s="19">
        <v>0</v>
      </c>
      <c r="AC122" s="14">
        <v>0</v>
      </c>
      <c r="AD122" s="14">
        <v>0</v>
      </c>
      <c r="AE122" s="14">
        <v>0</v>
      </c>
      <c r="AF122" s="14">
        <v>0</v>
      </c>
      <c r="AG122" s="14">
        <v>0</v>
      </c>
      <c r="AH122" s="14">
        <v>0</v>
      </c>
      <c r="AI122" s="14">
        <v>0</v>
      </c>
      <c r="AJ122" s="14">
        <v>0</v>
      </c>
      <c r="AK122" s="14">
        <v>0</v>
      </c>
      <c r="AL122" s="14">
        <v>0</v>
      </c>
      <c r="AM122" s="14">
        <v>0</v>
      </c>
      <c r="AN122" s="14">
        <v>0</v>
      </c>
      <c r="AO122" s="14">
        <v>0</v>
      </c>
      <c r="AP122" s="14">
        <v>0</v>
      </c>
      <c r="AQ122" s="14">
        <v>0</v>
      </c>
      <c r="AR122" s="14">
        <v>0</v>
      </c>
      <c r="AS122" s="14">
        <v>0</v>
      </c>
      <c r="AT122" s="14">
        <v>0</v>
      </c>
      <c r="AU122" s="14">
        <v>0</v>
      </c>
      <c r="AV122" s="14">
        <v>0</v>
      </c>
    </row>
    <row r="123" spans="2:48" ht="13.5" thickBot="1">
      <c r="B123" s="22"/>
      <c r="C123" s="23" t="s">
        <v>75</v>
      </c>
      <c r="D123" s="24">
        <f t="shared" ref="D123" si="231">+SUM(D99:D122)</f>
        <v>1239684.4406862941</v>
      </c>
      <c r="E123" s="24">
        <f t="shared" ref="E123" si="232">+SUM(E99:E122)</f>
        <v>1245304.2908880936</v>
      </c>
      <c r="F123" s="24">
        <f t="shared" ref="F123" si="233">+SUM(F99:F122)</f>
        <v>1265335.9217985198</v>
      </c>
      <c r="G123" s="24">
        <f t="shared" ref="G123" si="234">+SUM(G99:G122)</f>
        <v>1301513.0976706778</v>
      </c>
      <c r="H123" s="24">
        <f t="shared" ref="H123" si="235">+SUM(H99:H122)</f>
        <v>1337358.8236987633</v>
      </c>
      <c r="I123" s="24">
        <f t="shared" ref="I123" si="236">+SUM(I99:I122)</f>
        <v>1374835.5520932202</v>
      </c>
      <c r="J123" s="24">
        <f t="shared" ref="J123" si="237">+SUM(J99:J122)</f>
        <v>1412946.7363566014</v>
      </c>
      <c r="K123" s="24">
        <f t="shared" ref="K123" si="238">+SUM(K99:K122)</f>
        <v>1452181.6787531949</v>
      </c>
      <c r="L123" s="24">
        <f t="shared" ref="L123" si="239">+SUM(L99:L122)</f>
        <v>1492433.5513341269</v>
      </c>
      <c r="M123" s="24">
        <f t="shared" ref="M123" si="240">+SUM(M99:M122)</f>
        <v>1533748.587109274</v>
      </c>
      <c r="N123" s="24">
        <f t="shared" ref="N123" si="241">+SUM(N99:N122)</f>
        <v>1576148.8041619749</v>
      </c>
      <c r="O123" s="24">
        <f t="shared" ref="O123" si="242">+SUM(O99:O122)</f>
        <v>1619665.0070865783</v>
      </c>
      <c r="P123" s="24">
        <f t="shared" ref="P123" si="243">+SUM(P99:P122)</f>
        <v>1664433.1322161767</v>
      </c>
      <c r="Q123" s="24">
        <f t="shared" ref="Q123" si="244">+SUM(Q99:Q122)</f>
        <v>1710272.416312254</v>
      </c>
      <c r="R123" s="24">
        <f t="shared" ref="R123" si="245">+SUM(R99:R122)</f>
        <v>1757334.949256382</v>
      </c>
      <c r="S123" s="24">
        <f t="shared" ref="S123" si="246">+SUM(S99:S122)</f>
        <v>1805277.2253730071</v>
      </c>
      <c r="T123" s="24">
        <f t="shared" ref="T123" si="247">+SUM(T99:T122)</f>
        <v>1853304.3780094439</v>
      </c>
      <c r="U123" s="24">
        <f t="shared" ref="U123" si="248">+SUM(U99:U122)</f>
        <v>1901357.0708639123</v>
      </c>
      <c r="V123" s="24">
        <f t="shared" ref="V123" si="249">+SUM(V99:V122)</f>
        <v>1949435.2344025138</v>
      </c>
      <c r="W123" s="24">
        <f t="shared" ref="W123" si="250">+SUM(W99:W122)</f>
        <v>1997538.7848559923</v>
      </c>
      <c r="X123" s="24">
        <f t="shared" ref="X123" si="251">+SUM(X99:X122)</f>
        <v>2045569.5545628765</v>
      </c>
      <c r="Z123" s="22"/>
      <c r="AA123" s="23" t="s">
        <v>75</v>
      </c>
      <c r="AB123" s="24">
        <f t="shared" ref="AB123" si="252">+SUM(AB99:AB122)</f>
        <v>1271080.5121091607</v>
      </c>
      <c r="AC123" s="24">
        <f t="shared" ref="AC123" si="253">+SUM(AC99:AC122)</f>
        <v>1276693.1432670972</v>
      </c>
      <c r="AD123" s="24">
        <f t="shared" ref="AD123" si="254">+SUM(AD99:AD122)</f>
        <v>1297111.3698916079</v>
      </c>
      <c r="AE123" s="24">
        <f t="shared" ref="AE123" si="255">+SUM(AE99:AE122)</f>
        <v>1334146.8893700142</v>
      </c>
      <c r="AF123" s="24">
        <f t="shared" ref="AF123" si="256">+SUM(AF99:AF122)</f>
        <v>1370835.1030852553</v>
      </c>
      <c r="AG123" s="24">
        <f t="shared" ref="AG123" si="257">+SUM(AG99:AG122)</f>
        <v>1409198.9032990907</v>
      </c>
      <c r="AH123" s="24">
        <f t="shared" ref="AH123" si="258">+SUM(AH99:AH122)</f>
        <v>1448211.3695304531</v>
      </c>
      <c r="AI123" s="24">
        <f t="shared" ref="AI123" si="259">+SUM(AI99:AI122)</f>
        <v>1488377.1451092735</v>
      </c>
      <c r="AJ123" s="24">
        <f t="shared" ref="AJ123" si="260">+SUM(AJ99:AJ122)</f>
        <v>1529585.786735872</v>
      </c>
      <c r="AK123" s="24">
        <f t="shared" ref="AK123" si="261">+SUM(AK99:AK122)</f>
        <v>1571884.7552967402</v>
      </c>
      <c r="AL123" s="24">
        <f t="shared" ref="AL123" si="262">+SUM(AL99:AL122)</f>
        <v>1615296.5856876301</v>
      </c>
      <c r="AM123" s="24">
        <f t="shared" ref="AM123" si="263">+SUM(AM99:AM122)</f>
        <v>1659852.8630222029</v>
      </c>
      <c r="AN123" s="24">
        <f t="shared" ref="AN123" si="264">+SUM(AN99:AN122)</f>
        <v>1705693.7224007577</v>
      </c>
      <c r="AO123" s="24">
        <f t="shared" ref="AO123" si="265">+SUM(AO99:AO122)</f>
        <v>1752632.3103436935</v>
      </c>
      <c r="AP123" s="24">
        <f t="shared" ref="AP123" si="266">+SUM(AP99:AP122)</f>
        <v>1800824.8572521985</v>
      </c>
      <c r="AQ123" s="24">
        <f t="shared" ref="AQ123" si="267">+SUM(AQ99:AQ122)</f>
        <v>1849920.6236099701</v>
      </c>
      <c r="AR123" s="24">
        <f t="shared" ref="AR123" si="268">+SUM(AR99:AR122)</f>
        <v>1899103.6482269899</v>
      </c>
      <c r="AS123" s="24">
        <f t="shared" ref="AS123" si="269">+SUM(AS99:AS122)</f>
        <v>1948313.0717814772</v>
      </c>
      <c r="AT123" s="24">
        <f t="shared" ref="AT123" si="270">+SUM(AT99:AT122)</f>
        <v>1997548.8195974582</v>
      </c>
      <c r="AU123" s="24">
        <f t="shared" ref="AU123" si="271">+SUM(AU99:AU122)</f>
        <v>2046810.8027619799</v>
      </c>
      <c r="AV123" s="24">
        <f t="shared" ref="AV123" si="272">+SUM(AV99:AV122)</f>
        <v>2095997.6120872349</v>
      </c>
    </row>
    <row r="124" spans="2:48">
      <c r="D124" s="125"/>
      <c r="E124" s="125"/>
      <c r="F124" s="125"/>
      <c r="G124" s="125"/>
      <c r="H124" s="125"/>
      <c r="I124" s="125"/>
      <c r="J124" s="125"/>
      <c r="K124" s="125"/>
      <c r="L124" s="125"/>
      <c r="M124" s="125"/>
      <c r="N124" s="125"/>
      <c r="O124" s="125"/>
      <c r="P124" s="125"/>
      <c r="Q124" s="125"/>
      <c r="R124" s="125"/>
      <c r="S124" s="125"/>
      <c r="T124" s="125"/>
      <c r="U124" s="125"/>
      <c r="V124" s="125"/>
      <c r="W124" s="125"/>
      <c r="X124" s="125"/>
      <c r="AB124" s="126"/>
      <c r="AC124" s="126"/>
      <c r="AD124" s="126"/>
      <c r="AE124" s="126"/>
      <c r="AF124" s="126"/>
      <c r="AG124" s="126"/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</row>
    <row r="125" spans="2:48">
      <c r="D125" s="125"/>
      <c r="E125" s="125"/>
      <c r="F125" s="125"/>
      <c r="G125" s="125"/>
      <c r="H125" s="125"/>
      <c r="I125" s="125"/>
      <c r="J125" s="125"/>
      <c r="K125" s="125"/>
      <c r="L125" s="125"/>
      <c r="M125" s="125"/>
      <c r="N125" s="125"/>
      <c r="O125" s="125"/>
      <c r="P125" s="125"/>
      <c r="Q125" s="125"/>
      <c r="R125" s="125"/>
      <c r="S125" s="125"/>
      <c r="T125" s="125"/>
      <c r="U125" s="125"/>
      <c r="V125" s="125"/>
      <c r="W125" s="125"/>
      <c r="X125" s="125"/>
      <c r="AB125" s="127"/>
      <c r="AC125" s="127"/>
      <c r="AD125" s="127"/>
      <c r="AE125" s="127"/>
      <c r="AF125" s="127"/>
      <c r="AG125" s="127"/>
      <c r="AH125" s="127"/>
      <c r="AI125" s="127"/>
      <c r="AJ125" s="127"/>
      <c r="AK125" s="127"/>
      <c r="AL125" s="127"/>
      <c r="AM125" s="127"/>
      <c r="AN125" s="127"/>
      <c r="AO125" s="127"/>
      <c r="AP125" s="127"/>
      <c r="AQ125" s="127"/>
      <c r="AR125" s="127"/>
      <c r="AS125" s="127"/>
      <c r="AT125" s="127"/>
      <c r="AU125" s="127"/>
      <c r="AV125" s="127"/>
    </row>
    <row r="126" spans="2:48">
      <c r="B126" s="12" t="s">
        <v>96</v>
      </c>
      <c r="Z126" s="12" t="s">
        <v>97</v>
      </c>
    </row>
    <row r="127" spans="2:48" ht="13.5" thickBot="1"/>
    <row r="128" spans="2:48" ht="13.5" thickBot="1">
      <c r="B128" s="121" t="s">
        <v>40</v>
      </c>
      <c r="C128" s="122" t="s">
        <v>41</v>
      </c>
      <c r="D128" s="123">
        <f>+D98</f>
        <v>2022</v>
      </c>
      <c r="E128" s="124">
        <f t="shared" ref="E128" si="273">+D128+1</f>
        <v>2023</v>
      </c>
      <c r="F128" s="124">
        <f t="shared" ref="F128" si="274">+E128+1</f>
        <v>2024</v>
      </c>
      <c r="G128" s="124">
        <f t="shared" ref="G128" si="275">+F128+1</f>
        <v>2025</v>
      </c>
      <c r="H128" s="124">
        <f t="shared" ref="H128" si="276">+G128+1</f>
        <v>2026</v>
      </c>
      <c r="I128" s="124">
        <f t="shared" ref="I128" si="277">+H128+1</f>
        <v>2027</v>
      </c>
      <c r="J128" s="124">
        <f t="shared" ref="J128" si="278">+I128+1</f>
        <v>2028</v>
      </c>
      <c r="K128" s="124">
        <f t="shared" ref="K128" si="279">+J128+1</f>
        <v>2029</v>
      </c>
      <c r="L128" s="124">
        <f t="shared" ref="L128" si="280">+K128+1</f>
        <v>2030</v>
      </c>
      <c r="M128" s="124">
        <f t="shared" ref="M128" si="281">+L128+1</f>
        <v>2031</v>
      </c>
      <c r="N128" s="124">
        <f t="shared" ref="N128" si="282">+M128+1</f>
        <v>2032</v>
      </c>
      <c r="O128" s="124">
        <f t="shared" ref="O128" si="283">+N128+1</f>
        <v>2033</v>
      </c>
      <c r="P128" s="124">
        <f t="shared" ref="P128" si="284">+O128+1</f>
        <v>2034</v>
      </c>
      <c r="Q128" s="124">
        <f t="shared" ref="Q128" si="285">+P128+1</f>
        <v>2035</v>
      </c>
      <c r="R128" s="124">
        <f t="shared" ref="R128" si="286">+Q128+1</f>
        <v>2036</v>
      </c>
      <c r="S128" s="124">
        <f t="shared" ref="S128" si="287">+R128+1</f>
        <v>2037</v>
      </c>
      <c r="T128" s="124">
        <f t="shared" ref="T128" si="288">+S128+1</f>
        <v>2038</v>
      </c>
      <c r="U128" s="124">
        <f t="shared" ref="U128" si="289">+T128+1</f>
        <v>2039</v>
      </c>
      <c r="V128" s="124">
        <f t="shared" ref="V128" si="290">+U128+1</f>
        <v>2040</v>
      </c>
      <c r="W128" s="124">
        <f t="shared" ref="W128" si="291">+V128+1</f>
        <v>2041</v>
      </c>
      <c r="X128" s="124">
        <f t="shared" ref="X128" si="292">+W128+1</f>
        <v>2042</v>
      </c>
      <c r="Z128" s="121" t="s">
        <v>40</v>
      </c>
      <c r="AA128" s="122" t="s">
        <v>41</v>
      </c>
      <c r="AB128" s="123">
        <f t="shared" ref="AB128" si="293">+D128</f>
        <v>2022</v>
      </c>
      <c r="AC128" s="124">
        <f t="shared" ref="AC128" si="294">+E128</f>
        <v>2023</v>
      </c>
      <c r="AD128" s="124">
        <f t="shared" ref="AD128" si="295">+F128</f>
        <v>2024</v>
      </c>
      <c r="AE128" s="124">
        <f t="shared" ref="AE128" si="296">+G128</f>
        <v>2025</v>
      </c>
      <c r="AF128" s="124">
        <f t="shared" ref="AF128" si="297">+H128</f>
        <v>2026</v>
      </c>
      <c r="AG128" s="124">
        <f t="shared" ref="AG128" si="298">+I128</f>
        <v>2027</v>
      </c>
      <c r="AH128" s="124">
        <f t="shared" ref="AH128" si="299">+J128</f>
        <v>2028</v>
      </c>
      <c r="AI128" s="124">
        <f t="shared" ref="AI128" si="300">+K128</f>
        <v>2029</v>
      </c>
      <c r="AJ128" s="124">
        <f t="shared" ref="AJ128" si="301">+L128</f>
        <v>2030</v>
      </c>
      <c r="AK128" s="124">
        <f t="shared" ref="AK128" si="302">+M128</f>
        <v>2031</v>
      </c>
      <c r="AL128" s="124">
        <f t="shared" ref="AL128" si="303">+N128</f>
        <v>2032</v>
      </c>
      <c r="AM128" s="124">
        <f t="shared" ref="AM128" si="304">+O128</f>
        <v>2033</v>
      </c>
      <c r="AN128" s="124">
        <f t="shared" ref="AN128" si="305">+P128</f>
        <v>2034</v>
      </c>
      <c r="AO128" s="124">
        <f t="shared" ref="AO128" si="306">+Q128</f>
        <v>2035</v>
      </c>
      <c r="AP128" s="124">
        <f t="shared" ref="AP128" si="307">+R128</f>
        <v>2036</v>
      </c>
      <c r="AQ128" s="124">
        <f t="shared" ref="AQ128" si="308">+S128</f>
        <v>2037</v>
      </c>
      <c r="AR128" s="124">
        <f t="shared" ref="AR128" si="309">+T128</f>
        <v>2038</v>
      </c>
      <c r="AS128" s="124">
        <f t="shared" ref="AS128" si="310">+U128</f>
        <v>2039</v>
      </c>
      <c r="AT128" s="124">
        <f t="shared" ref="AT128" si="311">+V128</f>
        <v>2040</v>
      </c>
      <c r="AU128" s="124">
        <f t="shared" ref="AU128" si="312">+W128</f>
        <v>2041</v>
      </c>
      <c r="AV128" s="124">
        <f t="shared" ref="AV128" si="313">+X128</f>
        <v>2042</v>
      </c>
    </row>
    <row r="129" spans="2:48">
      <c r="B129" s="128">
        <v>6</v>
      </c>
      <c r="C129" s="227" t="s">
        <v>49</v>
      </c>
      <c r="D129" s="19">
        <v>66641.676537213818</v>
      </c>
      <c r="E129" s="14">
        <v>69010.335953559959</v>
      </c>
      <c r="F129" s="14">
        <v>71780.433782782289</v>
      </c>
      <c r="G129" s="14">
        <v>74483.90907774691</v>
      </c>
      <c r="H129" s="14">
        <v>77303.218402215862</v>
      </c>
      <c r="I129" s="14">
        <v>80167.291064017612</v>
      </c>
      <c r="J129" s="14">
        <v>83084.316642915539</v>
      </c>
      <c r="K129" s="14">
        <v>86053.198650898441</v>
      </c>
      <c r="L129" s="14">
        <v>89076.090039960705</v>
      </c>
      <c r="M129" s="14">
        <v>92154.355564942394</v>
      </c>
      <c r="N129" s="14">
        <v>95289.635790295986</v>
      </c>
      <c r="O129" s="14">
        <v>98483.483251450758</v>
      </c>
      <c r="P129" s="14">
        <v>101737.81859097583</v>
      </c>
      <c r="Q129" s="14">
        <v>105053.40478386941</v>
      </c>
      <c r="R129" s="14">
        <v>108435.8187732832</v>
      </c>
      <c r="S129" s="14">
        <v>111856.0561099363</v>
      </c>
      <c r="T129" s="14">
        <v>115279.21662543144</v>
      </c>
      <c r="U129" s="14">
        <v>118702.37714092647</v>
      </c>
      <c r="V129" s="14">
        <v>122125.53765642158</v>
      </c>
      <c r="W129" s="14">
        <v>125548.69817191665</v>
      </c>
      <c r="X129" s="14">
        <v>128971.85868741167</v>
      </c>
      <c r="Z129" s="128">
        <v>6</v>
      </c>
      <c r="AA129" s="227" t="s">
        <v>49</v>
      </c>
      <c r="AB129" s="19">
        <v>67584.656260215401</v>
      </c>
      <c r="AC129" s="14">
        <v>69986.832207302839</v>
      </c>
      <c r="AD129" s="14">
        <v>72796.126920808674</v>
      </c>
      <c r="AE129" s="14">
        <v>75537.856391197027</v>
      </c>
      <c r="AF129" s="14">
        <v>78397.058942607211</v>
      </c>
      <c r="AG129" s="14">
        <v>81301.658232573478</v>
      </c>
      <c r="AH129" s="14">
        <v>84259.959723412787</v>
      </c>
      <c r="AI129" s="14">
        <v>87270.85141180866</v>
      </c>
      <c r="AJ129" s="14">
        <v>90336.516714026133</v>
      </c>
      <c r="AK129" s="14">
        <v>93458.339696186333</v>
      </c>
      <c r="AL129" s="14">
        <v>96637.984136728657</v>
      </c>
      <c r="AM129" s="14">
        <v>99877.024539458798</v>
      </c>
      <c r="AN129" s="14">
        <v>103177.40872403816</v>
      </c>
      <c r="AO129" s="14">
        <v>106539.91046156119</v>
      </c>
      <c r="AP129" s="14">
        <v>109970.18560892518</v>
      </c>
      <c r="AQ129" s="14">
        <v>113438.81930389191</v>
      </c>
      <c r="AR129" s="14">
        <v>116910.41754068132</v>
      </c>
      <c r="AS129" s="14">
        <v>120382.01577747059</v>
      </c>
      <c r="AT129" s="14">
        <v>123853.61401425999</v>
      </c>
      <c r="AU129" s="14">
        <v>127325.21225104929</v>
      </c>
      <c r="AV129" s="14">
        <v>130796.81048783856</v>
      </c>
    </row>
    <row r="130" spans="2:48">
      <c r="B130" s="128">
        <v>8</v>
      </c>
      <c r="C130" s="3" t="s">
        <v>51</v>
      </c>
      <c r="D130" s="19">
        <v>0</v>
      </c>
      <c r="E130" s="14">
        <v>0</v>
      </c>
      <c r="F130" s="14">
        <v>0</v>
      </c>
      <c r="G130" s="14">
        <v>0</v>
      </c>
      <c r="H130" s="14">
        <v>0</v>
      </c>
      <c r="I130" s="14">
        <v>0</v>
      </c>
      <c r="J130" s="14">
        <v>0</v>
      </c>
      <c r="K130" s="14">
        <v>0</v>
      </c>
      <c r="L130" s="14">
        <v>0</v>
      </c>
      <c r="M130" s="14">
        <v>0</v>
      </c>
      <c r="N130" s="14">
        <v>0</v>
      </c>
      <c r="O130" s="14">
        <v>0</v>
      </c>
      <c r="P130" s="14">
        <v>0</v>
      </c>
      <c r="Q130" s="14">
        <v>0</v>
      </c>
      <c r="R130" s="14">
        <v>0</v>
      </c>
      <c r="S130" s="14">
        <v>0</v>
      </c>
      <c r="T130" s="14">
        <v>0</v>
      </c>
      <c r="U130" s="14">
        <v>0</v>
      </c>
      <c r="V130" s="14">
        <v>0</v>
      </c>
      <c r="W130" s="14">
        <v>0</v>
      </c>
      <c r="X130" s="14">
        <v>0</v>
      </c>
      <c r="Z130" s="128">
        <v>8</v>
      </c>
      <c r="AA130" s="3" t="s">
        <v>51</v>
      </c>
      <c r="AB130" s="19">
        <v>0</v>
      </c>
      <c r="AC130" s="14">
        <v>0</v>
      </c>
      <c r="AD130" s="14">
        <v>0</v>
      </c>
      <c r="AE130" s="14">
        <v>0</v>
      </c>
      <c r="AF130" s="14">
        <v>0</v>
      </c>
      <c r="AG130" s="14">
        <v>0</v>
      </c>
      <c r="AH130" s="14">
        <v>0</v>
      </c>
      <c r="AI130" s="14">
        <v>0</v>
      </c>
      <c r="AJ130" s="14">
        <v>0</v>
      </c>
      <c r="AK130" s="14">
        <v>0</v>
      </c>
      <c r="AL130" s="14">
        <v>0</v>
      </c>
      <c r="AM130" s="14">
        <v>0</v>
      </c>
      <c r="AN130" s="14">
        <v>0</v>
      </c>
      <c r="AO130" s="14">
        <v>0</v>
      </c>
      <c r="AP130" s="14">
        <v>0</v>
      </c>
      <c r="AQ130" s="14">
        <v>0</v>
      </c>
      <c r="AR130" s="14">
        <v>0</v>
      </c>
      <c r="AS130" s="14">
        <v>0</v>
      </c>
      <c r="AT130" s="14">
        <v>0</v>
      </c>
      <c r="AU130" s="14">
        <v>0</v>
      </c>
      <c r="AV130" s="14">
        <v>0</v>
      </c>
    </row>
    <row r="131" spans="2:48">
      <c r="B131" s="128">
        <v>9</v>
      </c>
      <c r="C131" s="13" t="s">
        <v>52</v>
      </c>
      <c r="D131" s="19">
        <v>1197.570236905482</v>
      </c>
      <c r="E131" s="14">
        <v>1244.7900699968759</v>
      </c>
      <c r="F131" s="14">
        <v>1296.8211379810425</v>
      </c>
      <c r="G131" s="14">
        <v>1348.8663738802995</v>
      </c>
      <c r="H131" s="14">
        <v>1400.9116515006185</v>
      </c>
      <c r="I131" s="14">
        <v>1452.9569292437927</v>
      </c>
      <c r="J131" s="14">
        <v>1505.0022069873296</v>
      </c>
      <c r="K131" s="14">
        <v>1557.0474847308681</v>
      </c>
      <c r="L131" s="14">
        <v>1609.0927624744065</v>
      </c>
      <c r="M131" s="14">
        <v>1661.138040217945</v>
      </c>
      <c r="N131" s="14">
        <v>1713.1833179614832</v>
      </c>
      <c r="O131" s="14">
        <v>1765.2285957050219</v>
      </c>
      <c r="P131" s="14">
        <v>1817.2738734485602</v>
      </c>
      <c r="Q131" s="14">
        <v>1869.3191511920991</v>
      </c>
      <c r="R131" s="14">
        <v>1921.3644289356369</v>
      </c>
      <c r="S131" s="14">
        <v>1973.4097066791753</v>
      </c>
      <c r="T131" s="14">
        <v>2025.4549844227145</v>
      </c>
      <c r="U131" s="14">
        <v>2077.500262166252</v>
      </c>
      <c r="V131" s="14">
        <v>2129.5455399097909</v>
      </c>
      <c r="W131" s="14">
        <v>2181.5908176533285</v>
      </c>
      <c r="X131" s="14">
        <v>2233.6360953968665</v>
      </c>
      <c r="Z131" s="128">
        <v>9</v>
      </c>
      <c r="AA131" s="13" t="s">
        <v>52</v>
      </c>
      <c r="AB131" s="19">
        <v>1214.5158557576947</v>
      </c>
      <c r="AC131" s="14">
        <v>1262.4038494873321</v>
      </c>
      <c r="AD131" s="14">
        <v>1315.1711570834746</v>
      </c>
      <c r="AE131" s="14">
        <v>1367.9528330707062</v>
      </c>
      <c r="AF131" s="14">
        <v>1420.7345513693522</v>
      </c>
      <c r="AG131" s="14">
        <v>1473.5162697925928</v>
      </c>
      <c r="AH131" s="14">
        <v>1526.2979882162006</v>
      </c>
      <c r="AI131" s="14">
        <v>1579.0797066398102</v>
      </c>
      <c r="AJ131" s="14">
        <v>1631.8614250634196</v>
      </c>
      <c r="AK131" s="14">
        <v>1684.6431434870292</v>
      </c>
      <c r="AL131" s="14">
        <v>1737.4248619106386</v>
      </c>
      <c r="AM131" s="14">
        <v>1790.206580334248</v>
      </c>
      <c r="AN131" s="14">
        <v>1842.9882987578574</v>
      </c>
      <c r="AO131" s="14">
        <v>1895.7700171814672</v>
      </c>
      <c r="AP131" s="14">
        <v>1948.5517356050766</v>
      </c>
      <c r="AQ131" s="14">
        <v>2001.333454028686</v>
      </c>
      <c r="AR131" s="14">
        <v>2054.1151724522961</v>
      </c>
      <c r="AS131" s="14">
        <v>2106.8968908759052</v>
      </c>
      <c r="AT131" s="14">
        <v>2159.6786092995148</v>
      </c>
      <c r="AU131" s="14">
        <v>2212.4603277231236</v>
      </c>
      <c r="AV131" s="14">
        <v>2265.2420461467318</v>
      </c>
    </row>
    <row r="132" spans="2:48">
      <c r="B132" s="128">
        <v>10</v>
      </c>
      <c r="C132" s="13" t="s">
        <v>53</v>
      </c>
      <c r="D132" s="19">
        <v>180313.91086101328</v>
      </c>
      <c r="E132" s="14">
        <v>177190.65746470063</v>
      </c>
      <c r="F132" s="14">
        <v>176901.91188621041</v>
      </c>
      <c r="G132" s="14">
        <v>180215.27242985796</v>
      </c>
      <c r="H132" s="14">
        <v>183317.60737626391</v>
      </c>
      <c r="I132" s="14">
        <v>186725.22751217481</v>
      </c>
      <c r="J132" s="14">
        <v>190271.67486017043</v>
      </c>
      <c r="K132" s="14">
        <v>194002.61220859192</v>
      </c>
      <c r="L132" s="14">
        <v>197912.64032325958</v>
      </c>
      <c r="M132" s="14">
        <v>202009.58851427853</v>
      </c>
      <c r="N132" s="14">
        <v>206298.14594808276</v>
      </c>
      <c r="O132" s="14">
        <v>210783.7438352076</v>
      </c>
      <c r="P132" s="14">
        <v>215472.80273312182</v>
      </c>
      <c r="Q132" s="14">
        <v>220367.84553237527</v>
      </c>
      <c r="R132" s="14">
        <v>225487.82035646916</v>
      </c>
      <c r="S132" s="14">
        <v>230741.64393929477</v>
      </c>
      <c r="T132" s="14">
        <v>236006.45633170821</v>
      </c>
      <c r="U132" s="14">
        <v>241271.26872412217</v>
      </c>
      <c r="V132" s="14">
        <v>246536.08111653553</v>
      </c>
      <c r="W132" s="14">
        <v>251800.89350894935</v>
      </c>
      <c r="X132" s="14">
        <v>257065.70590136322</v>
      </c>
      <c r="Z132" s="128">
        <v>10</v>
      </c>
      <c r="AA132" s="13" t="s">
        <v>53</v>
      </c>
      <c r="AB132" s="19">
        <v>185858.56361998947</v>
      </c>
      <c r="AC132" s="14">
        <v>182639.27018174017</v>
      </c>
      <c r="AD132" s="14">
        <v>182341.6456767114</v>
      </c>
      <c r="AE132" s="14">
        <v>185756.89205707607</v>
      </c>
      <c r="AF132" s="14">
        <v>188954.62380308411</v>
      </c>
      <c r="AG132" s="14">
        <v>192467.02825817419</v>
      </c>
      <c r="AH132" s="14">
        <v>196122.5288621207</v>
      </c>
      <c r="AI132" s="14">
        <v>199968.19253400614</v>
      </c>
      <c r="AJ132" s="14">
        <v>203998.45401319987</v>
      </c>
      <c r="AK132" s="14">
        <v>208221.38336109259</v>
      </c>
      <c r="AL132" s="14">
        <v>212641.81393598628</v>
      </c>
      <c r="AM132" s="14">
        <v>217265.34395814023</v>
      </c>
      <c r="AN132" s="14">
        <v>222098.5914171653</v>
      </c>
      <c r="AO132" s="14">
        <v>227144.15678249573</v>
      </c>
      <c r="AP132" s="14">
        <v>232421.57083243056</v>
      </c>
      <c r="AQ132" s="14">
        <v>237836.94949042812</v>
      </c>
      <c r="AR132" s="14">
        <v>243263.65486390819</v>
      </c>
      <c r="AS132" s="14">
        <v>248690.36023738893</v>
      </c>
      <c r="AT132" s="14">
        <v>254117.06561086909</v>
      </c>
      <c r="AU132" s="14">
        <v>259543.77098434957</v>
      </c>
      <c r="AV132" s="14">
        <v>264970.47635783016</v>
      </c>
    </row>
    <row r="133" spans="2:48">
      <c r="B133" s="128">
        <v>13</v>
      </c>
      <c r="C133" s="13" t="s">
        <v>55</v>
      </c>
      <c r="D133" s="19">
        <v>289.71775538564998</v>
      </c>
      <c r="E133" s="14">
        <v>298.12198477252537</v>
      </c>
      <c r="F133" s="14">
        <v>297.99543597859849</v>
      </c>
      <c r="G133" s="14">
        <v>298.0485428353291</v>
      </c>
      <c r="H133" s="14">
        <v>298.1003500997079</v>
      </c>
      <c r="I133" s="14">
        <v>298.1548062400438</v>
      </c>
      <c r="J133" s="14">
        <v>298.21054029148763</v>
      </c>
      <c r="K133" s="14">
        <v>298.26793540254175</v>
      </c>
      <c r="L133" s="14">
        <v>298.3269503119364</v>
      </c>
      <c r="M133" s="14">
        <v>298.38765383959031</v>
      </c>
      <c r="N133" s="14">
        <v>298.4500888384398</v>
      </c>
      <c r="O133" s="14">
        <v>298.51430430831431</v>
      </c>
      <c r="P133" s="14">
        <v>298.58035810144418</v>
      </c>
      <c r="Q133" s="14">
        <v>298.64827377269239</v>
      </c>
      <c r="R133" s="14">
        <v>298.71822001128686</v>
      </c>
      <c r="S133" s="14">
        <v>298.78927766648798</v>
      </c>
      <c r="T133" s="14">
        <v>298.86041785637718</v>
      </c>
      <c r="U133" s="14">
        <v>298.93155804626633</v>
      </c>
      <c r="V133" s="14">
        <v>299.00269823615554</v>
      </c>
      <c r="W133" s="14">
        <v>299.07383842604457</v>
      </c>
      <c r="X133" s="14">
        <v>299.14497861593384</v>
      </c>
      <c r="Z133" s="128">
        <v>13</v>
      </c>
      <c r="AA133" s="13" t="s">
        <v>55</v>
      </c>
      <c r="AB133" s="19">
        <v>293.81726162435695</v>
      </c>
      <c r="AC133" s="14">
        <v>302.34041085705667</v>
      </c>
      <c r="AD133" s="14">
        <v>302.21207139769564</v>
      </c>
      <c r="AE133" s="14">
        <v>302.26592971644902</v>
      </c>
      <c r="AF133" s="14">
        <v>302.31847005361885</v>
      </c>
      <c r="AG133" s="14">
        <v>302.37369674834054</v>
      </c>
      <c r="AH133" s="14">
        <v>302.43021943661222</v>
      </c>
      <c r="AI133" s="14">
        <v>302.48842668848772</v>
      </c>
      <c r="AJ133" s="14">
        <v>302.54827665885028</v>
      </c>
      <c r="AK133" s="14">
        <v>302.60983914142065</v>
      </c>
      <c r="AL133" s="14">
        <v>302.67315759550371</v>
      </c>
      <c r="AM133" s="14">
        <v>302.73828171427704</v>
      </c>
      <c r="AN133" s="14">
        <v>302.80527016857957</v>
      </c>
      <c r="AO133" s="14">
        <v>302.87414684657597</v>
      </c>
      <c r="AP133" s="14">
        <v>302.94508282444662</v>
      </c>
      <c r="AQ133" s="14">
        <v>303.01714594546883</v>
      </c>
      <c r="AR133" s="14">
        <v>303.0892927690449</v>
      </c>
      <c r="AS133" s="14">
        <v>303.16143959262104</v>
      </c>
      <c r="AT133" s="14">
        <v>303.23358641619717</v>
      </c>
      <c r="AU133" s="14">
        <v>303.30573323977319</v>
      </c>
      <c r="AV133" s="14">
        <v>303.37788006334932</v>
      </c>
    </row>
    <row r="134" spans="2:48">
      <c r="B134" s="128">
        <v>14</v>
      </c>
      <c r="C134" s="13" t="s">
        <v>56</v>
      </c>
      <c r="D134" s="19">
        <v>1715.5002881004448</v>
      </c>
      <c r="E134" s="14">
        <v>1749.9331807308845</v>
      </c>
      <c r="F134" s="14">
        <v>1781.6222490158777</v>
      </c>
      <c r="G134" s="14">
        <v>1813.8720658624018</v>
      </c>
      <c r="H134" s="14">
        <v>1846.7055988988411</v>
      </c>
      <c r="I134" s="14">
        <v>1880.1334630167969</v>
      </c>
      <c r="J134" s="14">
        <v>1914.1664165972068</v>
      </c>
      <c r="K134" s="14">
        <v>1948.8154125768308</v>
      </c>
      <c r="L134" s="14">
        <v>1984.0916021546668</v>
      </c>
      <c r="M134" s="14">
        <v>2020.0063383814536</v>
      </c>
      <c r="N134" s="14">
        <v>2056.5711798134826</v>
      </c>
      <c r="O134" s="14">
        <v>2093.7978942325176</v>
      </c>
      <c r="P134" s="14">
        <v>2131.6984624330489</v>
      </c>
      <c r="Q134" s="14">
        <v>2170.2850820781246</v>
      </c>
      <c r="R134" s="14">
        <v>2209.5701716249614</v>
      </c>
      <c r="S134" s="14">
        <v>2249.5663743216051</v>
      </c>
      <c r="T134" s="14">
        <v>2290.2865622759664</v>
      </c>
      <c r="U134" s="14">
        <v>2331.7438405984863</v>
      </c>
      <c r="V134" s="14">
        <v>2373.9515516197876</v>
      </c>
      <c r="W134" s="14">
        <v>2416.923279184688</v>
      </c>
      <c r="X134" s="14">
        <v>2460.6728530239379</v>
      </c>
      <c r="Z134" s="128">
        <v>14</v>
      </c>
      <c r="AA134" s="13" t="s">
        <v>56</v>
      </c>
      <c r="AB134" s="19">
        <v>1768.2519219595333</v>
      </c>
      <c r="AC134" s="14">
        <v>1803.7436260383588</v>
      </c>
      <c r="AD134" s="14">
        <v>1836.4071331731161</v>
      </c>
      <c r="AE134" s="14">
        <v>1869.6486318876707</v>
      </c>
      <c r="AF134" s="14">
        <v>1903.4917960649805</v>
      </c>
      <c r="AG134" s="14">
        <v>1937.9475670045636</v>
      </c>
      <c r="AH134" s="14">
        <v>1973.0270339075707</v>
      </c>
      <c r="AI134" s="14">
        <v>2008.7414865135684</v>
      </c>
      <c r="AJ134" s="14">
        <v>2045.1024189209224</v>
      </c>
      <c r="AK134" s="14">
        <v>2082.1215332866832</v>
      </c>
      <c r="AL134" s="14">
        <v>2119.8107435927473</v>
      </c>
      <c r="AM134" s="14">
        <v>2158.1821794801676</v>
      </c>
      <c r="AN134" s="14">
        <v>2197.2481901528654</v>
      </c>
      <c r="AO134" s="14">
        <v>2237.0213483520265</v>
      </c>
      <c r="AP134" s="14">
        <v>2277.5144544024288</v>
      </c>
      <c r="AQ134" s="14">
        <v>2318.7405403319949</v>
      </c>
      <c r="AR134" s="14">
        <v>2360.7128740659532</v>
      </c>
      <c r="AS134" s="14">
        <v>2403.4449636968898</v>
      </c>
      <c r="AT134" s="14">
        <v>2446.9505618320954</v>
      </c>
      <c r="AU134" s="14">
        <v>2491.2436700196181</v>
      </c>
      <c r="AV134" s="14">
        <v>2536.3385432544237</v>
      </c>
    </row>
    <row r="135" spans="2:48">
      <c r="B135" s="128">
        <v>18</v>
      </c>
      <c r="C135" s="13" t="s">
        <v>58</v>
      </c>
      <c r="D135" s="19">
        <v>368027.10756829655</v>
      </c>
      <c r="E135" s="14">
        <v>368033.25312855904</v>
      </c>
      <c r="F135" s="14">
        <v>371658.29318692832</v>
      </c>
      <c r="G135" s="14">
        <v>382223.46822380519</v>
      </c>
      <c r="H135" s="14">
        <v>392583.64811656036</v>
      </c>
      <c r="I135" s="14">
        <v>403435.63782431412</v>
      </c>
      <c r="J135" s="14">
        <v>414510.2975059115</v>
      </c>
      <c r="K135" s="14">
        <v>425879.12128846737</v>
      </c>
      <c r="L135" s="14">
        <v>437534.71770256164</v>
      </c>
      <c r="M135" s="14">
        <v>449493.45160015771</v>
      </c>
      <c r="N135" s="14">
        <v>461758.42620380182</v>
      </c>
      <c r="O135" s="14">
        <v>474340.21780255425</v>
      </c>
      <c r="P135" s="14">
        <v>487249.32614833501</v>
      </c>
      <c r="Q135" s="14">
        <v>500490.30379380618</v>
      </c>
      <c r="R135" s="14">
        <v>514096.92250094557</v>
      </c>
      <c r="S135" s="14">
        <v>527914.55648115056</v>
      </c>
      <c r="T135" s="14">
        <v>541748.66133181972</v>
      </c>
      <c r="U135" s="14">
        <v>555582.38564728806</v>
      </c>
      <c r="V135" s="14">
        <v>569415.79625097103</v>
      </c>
      <c r="W135" s="14">
        <v>583248.94823184179</v>
      </c>
      <c r="X135" s="14">
        <v>597081.88700504147</v>
      </c>
      <c r="Z135" s="128">
        <v>18</v>
      </c>
      <c r="AA135" s="13" t="s">
        <v>58</v>
      </c>
      <c r="AB135" s="19">
        <v>379146.59366025741</v>
      </c>
      <c r="AC135" s="14">
        <v>379143.65201905521</v>
      </c>
      <c r="AD135" s="14">
        <v>382871.70580361516</v>
      </c>
      <c r="AE135" s="14">
        <v>393759.36670524877</v>
      </c>
      <c r="AF135" s="14">
        <v>404435.99194457417</v>
      </c>
      <c r="AG135" s="14">
        <v>415619.88119225553</v>
      </c>
      <c r="AH135" s="14">
        <v>427033.46718068898</v>
      </c>
      <c r="AI135" s="14">
        <v>438750.4627759711</v>
      </c>
      <c r="AJ135" s="14">
        <v>450763.236290281</v>
      </c>
      <c r="AK135" s="14">
        <v>463088.63924817374</v>
      </c>
      <c r="AL135" s="14">
        <v>475729.89171244495</v>
      </c>
      <c r="AM135" s="14">
        <v>488697.88813050621</v>
      </c>
      <c r="AN135" s="14">
        <v>502003.45315549185</v>
      </c>
      <c r="AO135" s="14">
        <v>515651.27776484872</v>
      </c>
      <c r="AP135" s="14">
        <v>529676.16888014949</v>
      </c>
      <c r="AQ135" s="14">
        <v>543918.67049454071</v>
      </c>
      <c r="AR135" s="14">
        <v>558178.16531040007</v>
      </c>
      <c r="AS135" s="14">
        <v>572437.27420648548</v>
      </c>
      <c r="AT135" s="14">
        <v>586696.06495176384</v>
      </c>
      <c r="AU135" s="14">
        <v>600954.59341471735</v>
      </c>
      <c r="AV135" s="14">
        <v>615212.90565311082</v>
      </c>
    </row>
    <row r="136" spans="2:48">
      <c r="B136" s="128">
        <v>20</v>
      </c>
      <c r="C136" s="13" t="s">
        <v>59</v>
      </c>
      <c r="D136" s="19">
        <v>0</v>
      </c>
      <c r="E136" s="14">
        <v>0</v>
      </c>
      <c r="F136" s="14">
        <v>0</v>
      </c>
      <c r="G136" s="14">
        <v>0</v>
      </c>
      <c r="H136" s="14">
        <v>0</v>
      </c>
      <c r="I136" s="14">
        <v>0</v>
      </c>
      <c r="J136" s="14">
        <v>0</v>
      </c>
      <c r="K136" s="14">
        <v>0</v>
      </c>
      <c r="L136" s="14">
        <v>0</v>
      </c>
      <c r="M136" s="14">
        <v>0</v>
      </c>
      <c r="N136" s="14">
        <v>0</v>
      </c>
      <c r="O136" s="14">
        <v>0</v>
      </c>
      <c r="P136" s="14">
        <v>0</v>
      </c>
      <c r="Q136" s="14">
        <v>0</v>
      </c>
      <c r="R136" s="14">
        <v>0</v>
      </c>
      <c r="S136" s="14">
        <v>0</v>
      </c>
      <c r="T136" s="14">
        <v>0</v>
      </c>
      <c r="U136" s="14">
        <v>0</v>
      </c>
      <c r="V136" s="14">
        <v>0</v>
      </c>
      <c r="W136" s="14">
        <v>0</v>
      </c>
      <c r="X136" s="14">
        <v>0</v>
      </c>
      <c r="Z136" s="128">
        <v>20</v>
      </c>
      <c r="AA136" s="13" t="s">
        <v>59</v>
      </c>
      <c r="AB136" s="19">
        <v>0</v>
      </c>
      <c r="AC136" s="14">
        <v>0</v>
      </c>
      <c r="AD136" s="14">
        <v>0</v>
      </c>
      <c r="AE136" s="14">
        <v>0</v>
      </c>
      <c r="AF136" s="14">
        <v>0</v>
      </c>
      <c r="AG136" s="14">
        <v>0</v>
      </c>
      <c r="AH136" s="14">
        <v>0</v>
      </c>
      <c r="AI136" s="14">
        <v>0</v>
      </c>
      <c r="AJ136" s="14">
        <v>0</v>
      </c>
      <c r="AK136" s="14">
        <v>0</v>
      </c>
      <c r="AL136" s="14">
        <v>0</v>
      </c>
      <c r="AM136" s="14">
        <v>0</v>
      </c>
      <c r="AN136" s="14">
        <v>0</v>
      </c>
      <c r="AO136" s="14">
        <v>0</v>
      </c>
      <c r="AP136" s="14">
        <v>0</v>
      </c>
      <c r="AQ136" s="14">
        <v>0</v>
      </c>
      <c r="AR136" s="14">
        <v>0</v>
      </c>
      <c r="AS136" s="14">
        <v>0</v>
      </c>
      <c r="AT136" s="14">
        <v>0</v>
      </c>
      <c r="AU136" s="14">
        <v>0</v>
      </c>
      <c r="AV136" s="14">
        <v>0</v>
      </c>
    </row>
    <row r="137" spans="2:48">
      <c r="B137" s="128">
        <v>21</v>
      </c>
      <c r="C137" s="13" t="s">
        <v>60</v>
      </c>
      <c r="D137" s="19">
        <v>936.43909131219903</v>
      </c>
      <c r="E137" s="14">
        <v>1002.4298126410911</v>
      </c>
      <c r="F137" s="14">
        <v>1067.5856644262767</v>
      </c>
      <c r="G137" s="14">
        <v>1131.9395275114548</v>
      </c>
      <c r="H137" s="14">
        <v>1195.468604104876</v>
      </c>
      <c r="I137" s="14">
        <v>1258.0141575774528</v>
      </c>
      <c r="J137" s="14">
        <v>1319.714829564273</v>
      </c>
      <c r="K137" s="14">
        <v>1380.4332422076188</v>
      </c>
      <c r="L137" s="14">
        <v>1440.3837539537342</v>
      </c>
      <c r="M137" s="14">
        <v>1499.4596314540006</v>
      </c>
      <c r="N137" s="14">
        <v>1557.7617923964212</v>
      </c>
      <c r="O137" s="14">
        <v>1615.1665645641012</v>
      </c>
      <c r="P137" s="14">
        <v>1671.5606793440093</v>
      </c>
      <c r="Q137" s="14">
        <v>1727.1644540679231</v>
      </c>
      <c r="R137" s="14">
        <v>1782.5793526260877</v>
      </c>
      <c r="S137" s="14">
        <v>1837.9920438292352</v>
      </c>
      <c r="T137" s="14">
        <v>1893.4047350323817</v>
      </c>
      <c r="U137" s="14">
        <v>1948.8174262355283</v>
      </c>
      <c r="V137" s="14">
        <v>2004.2301174386757</v>
      </c>
      <c r="W137" s="14">
        <v>2059.64280864182</v>
      </c>
      <c r="X137" s="14">
        <v>2115.0554998449688</v>
      </c>
      <c r="Z137" s="128">
        <v>21</v>
      </c>
      <c r="AA137" s="13" t="s">
        <v>60</v>
      </c>
      <c r="AB137" s="19">
        <v>967.613148661982</v>
      </c>
      <c r="AC137" s="14">
        <v>1035.8007011039131</v>
      </c>
      <c r="AD137" s="14">
        <v>1103.1255911950275</v>
      </c>
      <c r="AE137" s="14">
        <v>1169.6217943823115</v>
      </c>
      <c r="AF137" s="14">
        <v>1235.2657539355271</v>
      </c>
      <c r="AG137" s="14">
        <v>1299.893448883206</v>
      </c>
      <c r="AH137" s="14">
        <v>1363.6481362404677</v>
      </c>
      <c r="AI137" s="14">
        <v>1426.3878648407108</v>
      </c>
      <c r="AJ137" s="14">
        <v>1488.3341291228539</v>
      </c>
      <c r="AK137" s="14">
        <v>1549.3766425851045</v>
      </c>
      <c r="AL137" s="14">
        <v>1609.6196824652982</v>
      </c>
      <c r="AM137" s="14">
        <v>1668.9354594984407</v>
      </c>
      <c r="AN137" s="14">
        <v>1727.2069343593714</v>
      </c>
      <c r="AO137" s="14">
        <v>1784.6617587438441</v>
      </c>
      <c r="AP137" s="14">
        <v>1841.9214192750103</v>
      </c>
      <c r="AQ137" s="14">
        <v>1899.1787989683105</v>
      </c>
      <c r="AR137" s="14">
        <v>1956.4361786616096</v>
      </c>
      <c r="AS137" s="14">
        <v>2013.6935583549089</v>
      </c>
      <c r="AT137" s="14">
        <v>2070.9509380482086</v>
      </c>
      <c r="AU137" s="14">
        <v>2128.2083177415066</v>
      </c>
      <c r="AV137" s="14">
        <v>2185.4656974348077</v>
      </c>
    </row>
    <row r="138" spans="2:48">
      <c r="B138" s="128">
        <v>22</v>
      </c>
      <c r="C138" s="13" t="s">
        <v>61</v>
      </c>
      <c r="D138" s="19">
        <v>8581.5654835360183</v>
      </c>
      <c r="E138" s="14">
        <v>8676.7326203390166</v>
      </c>
      <c r="F138" s="14">
        <v>8873.1753894232279</v>
      </c>
      <c r="G138" s="14">
        <v>9144.9378870268829</v>
      </c>
      <c r="H138" s="14">
        <v>9402.326889590393</v>
      </c>
      <c r="I138" s="14">
        <v>9657.0049134452347</v>
      </c>
      <c r="J138" s="14">
        <v>9905.7757973147291</v>
      </c>
      <c r="K138" s="14">
        <v>10148.8845533529</v>
      </c>
      <c r="L138" s="14">
        <v>10386.972518667149</v>
      </c>
      <c r="M138" s="14">
        <v>10620.950185558293</v>
      </c>
      <c r="N138" s="14">
        <v>10850.013211563155</v>
      </c>
      <c r="O138" s="14">
        <v>11074.298795998386</v>
      </c>
      <c r="P138" s="14">
        <v>11294.076294498931</v>
      </c>
      <c r="Q138" s="14">
        <v>11509.227740077426</v>
      </c>
      <c r="R138" s="14">
        <v>11727.571157940114</v>
      </c>
      <c r="S138" s="14">
        <v>11949.096384486505</v>
      </c>
      <c r="T138" s="14">
        <v>12170.868463912126</v>
      </c>
      <c r="U138" s="14">
        <v>12392.640543337764</v>
      </c>
      <c r="V138" s="14">
        <v>12614.412622763382</v>
      </c>
      <c r="W138" s="14">
        <v>12836.184702188988</v>
      </c>
      <c r="X138" s="14">
        <v>13057.956781614608</v>
      </c>
      <c r="Z138" s="128">
        <v>22</v>
      </c>
      <c r="AA138" s="13" t="s">
        <v>61</v>
      </c>
      <c r="AB138" s="19">
        <v>8867.2457984829343</v>
      </c>
      <c r="AC138" s="14">
        <v>8965.5810492701021</v>
      </c>
      <c r="AD138" s="14">
        <v>9168.5633981371284</v>
      </c>
      <c r="AE138" s="14">
        <v>9449.3728692860059</v>
      </c>
      <c r="AF138" s="14">
        <v>9715.3303517448585</v>
      </c>
      <c r="AG138" s="14">
        <v>9978.4866070138269</v>
      </c>
      <c r="AH138" s="14">
        <v>10235.539073607335</v>
      </c>
      <c r="AI138" s="14">
        <v>10486.740920134016</v>
      </c>
      <c r="AJ138" s="14">
        <v>10732.754833813578</v>
      </c>
      <c r="AK138" s="14">
        <v>10974.521617235529</v>
      </c>
      <c r="AL138" s="14">
        <v>11211.21015137609</v>
      </c>
      <c r="AM138" s="14">
        <v>11442.962202917173</v>
      </c>
      <c r="AN138" s="14">
        <v>11670.056094342801</v>
      </c>
      <c r="AO138" s="14">
        <v>11892.369931544605</v>
      </c>
      <c r="AP138" s="14">
        <v>12117.982001787941</v>
      </c>
      <c r="AQ138" s="14">
        <v>12346.881803126063</v>
      </c>
      <c r="AR138" s="14">
        <v>12576.03667507576</v>
      </c>
      <c r="AS138" s="14">
        <v>12805.191547025479</v>
      </c>
      <c r="AT138" s="14">
        <v>13034.346418975176</v>
      </c>
      <c r="AU138" s="14">
        <v>13263.50129092486</v>
      </c>
      <c r="AV138" s="14">
        <v>13492.656162874559</v>
      </c>
    </row>
    <row r="139" spans="2:48">
      <c r="B139" s="128">
        <v>23</v>
      </c>
      <c r="C139" s="13" t="s">
        <v>62</v>
      </c>
      <c r="D139" s="19">
        <v>38431.610557238062</v>
      </c>
      <c r="E139" s="14">
        <v>38508.929372280458</v>
      </c>
      <c r="F139" s="14">
        <v>39061.042927255214</v>
      </c>
      <c r="G139" s="14">
        <v>40489.183511692652</v>
      </c>
      <c r="H139" s="14">
        <v>41857.477693145163</v>
      </c>
      <c r="I139" s="14">
        <v>43299.95573685861</v>
      </c>
      <c r="J139" s="14">
        <v>44775.40014334998</v>
      </c>
      <c r="K139" s="14">
        <v>46295.01504051032</v>
      </c>
      <c r="L139" s="14">
        <v>47857.470703406325</v>
      </c>
      <c r="M139" s="14">
        <v>49464.644077353238</v>
      </c>
      <c r="N139" s="14">
        <v>51117.657343785584</v>
      </c>
      <c r="O139" s="14">
        <v>52817.809125657899</v>
      </c>
      <c r="P139" s="14">
        <v>54566.637149635404</v>
      </c>
      <c r="Q139" s="14">
        <v>56364.738770061871</v>
      </c>
      <c r="R139" s="14">
        <v>58216.675359313769</v>
      </c>
      <c r="S139" s="14">
        <v>60099.581683850578</v>
      </c>
      <c r="T139" s="14">
        <v>61984.92019573893</v>
      </c>
      <c r="U139" s="14">
        <v>63870.258707635694</v>
      </c>
      <c r="V139" s="14">
        <v>65755.597219530755</v>
      </c>
      <c r="W139" s="14">
        <v>67640.935731426158</v>
      </c>
      <c r="X139" s="14">
        <v>69526.274243321517</v>
      </c>
      <c r="Z139" s="128">
        <v>23</v>
      </c>
      <c r="AA139" s="13" t="s">
        <v>62</v>
      </c>
      <c r="AB139" s="19">
        <v>38804.397179643274</v>
      </c>
      <c r="AC139" s="14">
        <v>38882.465987191586</v>
      </c>
      <c r="AD139" s="14">
        <v>39439.935043649588</v>
      </c>
      <c r="AE139" s="14">
        <v>40881.92859175607</v>
      </c>
      <c r="AF139" s="14">
        <v>42263.49522676866</v>
      </c>
      <c r="AG139" s="14">
        <v>43719.965307506129</v>
      </c>
      <c r="AH139" s="14">
        <v>45209.721524740475</v>
      </c>
      <c r="AI139" s="14">
        <v>46744.076686403278</v>
      </c>
      <c r="AJ139" s="14">
        <v>48321.688169229368</v>
      </c>
      <c r="AK139" s="14">
        <v>49944.451124903579</v>
      </c>
      <c r="AL139" s="14">
        <v>51613.498620020313</v>
      </c>
      <c r="AM139" s="14">
        <v>53330.14187417677</v>
      </c>
      <c r="AN139" s="14">
        <v>55095.933529986869</v>
      </c>
      <c r="AO139" s="14">
        <v>56911.476736131466</v>
      </c>
      <c r="AP139" s="14">
        <v>58781.377110299109</v>
      </c>
      <c r="AQ139" s="14">
        <v>60682.547626183929</v>
      </c>
      <c r="AR139" s="14">
        <v>62586.173921637608</v>
      </c>
      <c r="AS139" s="14">
        <v>64489.800217099764</v>
      </c>
      <c r="AT139" s="14">
        <v>66393.426512560211</v>
      </c>
      <c r="AU139" s="14">
        <v>68297.052808021006</v>
      </c>
      <c r="AV139" s="14">
        <v>70200.679103481729</v>
      </c>
    </row>
    <row r="140" spans="2:48">
      <c r="B140" s="128">
        <v>26</v>
      </c>
      <c r="C140" s="13" t="s">
        <v>63</v>
      </c>
      <c r="D140" s="19">
        <v>3875.6105881542762</v>
      </c>
      <c r="E140" s="14">
        <v>3948.3575329621685</v>
      </c>
      <c r="F140" s="14">
        <v>4021.1044777700663</v>
      </c>
      <c r="G140" s="14">
        <v>4093.85142257796</v>
      </c>
      <c r="H140" s="14">
        <v>4166.5983673858564</v>
      </c>
      <c r="I140" s="14">
        <v>4239.34531219375</v>
      </c>
      <c r="J140" s="14">
        <v>4384.8392018095383</v>
      </c>
      <c r="K140" s="14">
        <v>4384.8392018095383</v>
      </c>
      <c r="L140" s="14">
        <v>4457.5861466174356</v>
      </c>
      <c r="M140" s="14">
        <v>4530.3330914253311</v>
      </c>
      <c r="N140" s="14">
        <v>4603.080036233222</v>
      </c>
      <c r="O140" s="14">
        <v>4675.8269810411202</v>
      </c>
      <c r="P140" s="14">
        <v>4748.573925849013</v>
      </c>
      <c r="Q140" s="14">
        <v>4894.0678154648076</v>
      </c>
      <c r="R140" s="14">
        <v>4894.0678154648076</v>
      </c>
      <c r="S140" s="14">
        <v>4966.8147602726995</v>
      </c>
      <c r="T140" s="14">
        <v>5039.5617050805959</v>
      </c>
      <c r="U140" s="14">
        <v>5112.3086498884904</v>
      </c>
      <c r="V140" s="14">
        <v>5185.0555946963868</v>
      </c>
      <c r="W140" s="14">
        <v>5257.8025395042805</v>
      </c>
      <c r="X140" s="14">
        <v>5257.8025395042805</v>
      </c>
      <c r="Z140" s="128">
        <v>26</v>
      </c>
      <c r="AA140" s="13" t="s">
        <v>63</v>
      </c>
      <c r="AB140" s="19">
        <v>4003.5057375633673</v>
      </c>
      <c r="AC140" s="14">
        <v>4078.65333154992</v>
      </c>
      <c r="AD140" s="14">
        <v>4153.8009255364786</v>
      </c>
      <c r="AE140" s="14">
        <v>4228.9485195230327</v>
      </c>
      <c r="AF140" s="14">
        <v>4304.0961135095886</v>
      </c>
      <c r="AG140" s="14">
        <v>4379.2437074961435</v>
      </c>
      <c r="AH140" s="14">
        <v>4529.5388954692507</v>
      </c>
      <c r="AI140" s="14">
        <v>4529.5388954692507</v>
      </c>
      <c r="AJ140" s="14">
        <v>4604.686489455813</v>
      </c>
      <c r="AK140" s="14">
        <v>4679.834083442368</v>
      </c>
      <c r="AL140" s="14">
        <v>4754.9816774289193</v>
      </c>
      <c r="AM140" s="14">
        <v>4830.129271415477</v>
      </c>
      <c r="AN140" s="14">
        <v>4905.2768654020292</v>
      </c>
      <c r="AO140" s="14">
        <v>5055.5720533751446</v>
      </c>
      <c r="AP140" s="14">
        <v>5055.5720533751446</v>
      </c>
      <c r="AQ140" s="14">
        <v>5130.7196473616968</v>
      </c>
      <c r="AR140" s="14">
        <v>5205.8672413482545</v>
      </c>
      <c r="AS140" s="14">
        <v>5281.0148353348104</v>
      </c>
      <c r="AT140" s="14">
        <v>5356.1624293213672</v>
      </c>
      <c r="AU140" s="14">
        <v>5431.3100233079222</v>
      </c>
      <c r="AV140" s="14">
        <v>5431.3100233079222</v>
      </c>
    </row>
    <row r="141" spans="2:48">
      <c r="B141" s="128">
        <v>28</v>
      </c>
      <c r="C141" s="13" t="s">
        <v>64</v>
      </c>
      <c r="D141" s="19">
        <v>3869.172663171149</v>
      </c>
      <c r="E141" s="14">
        <v>3941.4923549280047</v>
      </c>
      <c r="F141" s="14">
        <v>4002.6567577164546</v>
      </c>
      <c r="G141" s="14">
        <v>4059.8049102051955</v>
      </c>
      <c r="H141" s="14">
        <v>4120.9017460644418</v>
      </c>
      <c r="I141" s="14">
        <v>4183.5932088788386</v>
      </c>
      <c r="J141" s="14">
        <v>4248.1436944222269</v>
      </c>
      <c r="K141" s="14">
        <v>4314.5180276827086</v>
      </c>
      <c r="L141" s="14">
        <v>4382.7911451483997</v>
      </c>
      <c r="M141" s="14">
        <v>4453.0112409291633</v>
      </c>
      <c r="N141" s="14">
        <v>4525.2359023316603</v>
      </c>
      <c r="O141" s="14">
        <v>4599.5198986056585</v>
      </c>
      <c r="P141" s="14">
        <v>4675.9300924420777</v>
      </c>
      <c r="Q141" s="14">
        <v>4754.4958987772516</v>
      </c>
      <c r="R141" s="14">
        <v>4835.4032530941768</v>
      </c>
      <c r="S141" s="14">
        <v>4917.6810382855683</v>
      </c>
      <c r="T141" s="14">
        <v>5000.0762791608449</v>
      </c>
      <c r="U141" s="14">
        <v>5082.4715200361206</v>
      </c>
      <c r="V141" s="14">
        <v>5164.8667609113954</v>
      </c>
      <c r="W141" s="14">
        <v>5247.2620017866702</v>
      </c>
      <c r="X141" s="14">
        <v>5329.6572426619487</v>
      </c>
      <c r="Z141" s="128">
        <v>28</v>
      </c>
      <c r="AA141" s="13" t="s">
        <v>64</v>
      </c>
      <c r="AB141" s="19">
        <v>3923.9214563550204</v>
      </c>
      <c r="AC141" s="14">
        <v>3997.2644717502362</v>
      </c>
      <c r="AD141" s="14">
        <v>4059.2943508381431</v>
      </c>
      <c r="AE141" s="14">
        <v>4117.2511496846</v>
      </c>
      <c r="AF141" s="14">
        <v>4179.2125057712528</v>
      </c>
      <c r="AG141" s="14">
        <v>4242.7910527844751</v>
      </c>
      <c r="AH141" s="14">
        <v>4308.2549276983009</v>
      </c>
      <c r="AI141" s="14">
        <v>4375.5684577744196</v>
      </c>
      <c r="AJ141" s="14">
        <v>4444.8076398522508</v>
      </c>
      <c r="AK141" s="14">
        <v>4516.0213499883121</v>
      </c>
      <c r="AL141" s="14">
        <v>4589.2679903496537</v>
      </c>
      <c r="AM141" s="14">
        <v>4664.6031051709288</v>
      </c>
      <c r="AN141" s="14">
        <v>4742.0945032501331</v>
      </c>
      <c r="AO141" s="14">
        <v>4821.7720157449512</v>
      </c>
      <c r="AP141" s="14">
        <v>4903.8242091254597</v>
      </c>
      <c r="AQ141" s="14">
        <v>4987.2662249773102</v>
      </c>
      <c r="AR141" s="14">
        <v>5070.827358510971</v>
      </c>
      <c r="AS141" s="14">
        <v>5154.3884920446326</v>
      </c>
      <c r="AT141" s="14">
        <v>5237.9496255782924</v>
      </c>
      <c r="AU141" s="14">
        <v>5321.5107591119531</v>
      </c>
      <c r="AV141" s="14">
        <v>5405.0718926456148</v>
      </c>
    </row>
    <row r="142" spans="2:48">
      <c r="B142" s="128">
        <v>29</v>
      </c>
      <c r="C142" s="13" t="s">
        <v>65</v>
      </c>
      <c r="D142" s="19">
        <v>1418.05655913851</v>
      </c>
      <c r="E142" s="14">
        <v>1457.0103444042743</v>
      </c>
      <c r="F142" s="14">
        <v>1486.9595167423045</v>
      </c>
      <c r="G142" s="14">
        <v>1540.0641634817464</v>
      </c>
      <c r="H142" s="14">
        <v>1587.8586966451173</v>
      </c>
      <c r="I142" s="14">
        <v>1638.1378112325599</v>
      </c>
      <c r="J142" s="14">
        <v>1687.7720530414313</v>
      </c>
      <c r="K142" s="14">
        <v>1738.0544584281683</v>
      </c>
      <c r="L142" s="14">
        <v>1788.4862135065546</v>
      </c>
      <c r="M142" s="14">
        <v>1839.4447408451924</v>
      </c>
      <c r="N142" s="14">
        <v>1890.7373787622014</v>
      </c>
      <c r="O142" s="14">
        <v>1942.4467204232337</v>
      </c>
      <c r="P142" s="14">
        <v>1994.4564584776938</v>
      </c>
      <c r="Q142" s="14">
        <v>2046.9512115386231</v>
      </c>
      <c r="R142" s="14">
        <v>2100.2931343205846</v>
      </c>
      <c r="S142" s="14">
        <v>2154.1487329764736</v>
      </c>
      <c r="T142" s="14">
        <v>2208.0419560642163</v>
      </c>
      <c r="U142" s="14">
        <v>2261.9352141433583</v>
      </c>
      <c r="V142" s="14">
        <v>2315.8284579663787</v>
      </c>
      <c r="W142" s="14">
        <v>2369.7217075976005</v>
      </c>
      <c r="X142" s="14">
        <v>2423.6149548624549</v>
      </c>
      <c r="Z142" s="128">
        <v>29</v>
      </c>
      <c r="AA142" s="13" t="s">
        <v>65</v>
      </c>
      <c r="AB142" s="19">
        <v>1465.2636619922309</v>
      </c>
      <c r="AC142" s="14">
        <v>1505.5142187694923</v>
      </c>
      <c r="AD142" s="14">
        <v>1536.4603990546559</v>
      </c>
      <c r="AE142" s="14">
        <v>1591.332899484054</v>
      </c>
      <c r="AF142" s="14">
        <v>1640.7185126564332</v>
      </c>
      <c r="AG142" s="14">
        <v>1692.6714189684919</v>
      </c>
      <c r="AH142" s="14">
        <v>1743.9579846871804</v>
      </c>
      <c r="AI142" s="14">
        <v>1795.9142913492421</v>
      </c>
      <c r="AJ142" s="14">
        <v>1848.0249195541878</v>
      </c>
      <c r="AK142" s="14">
        <v>1900.6798562679294</v>
      </c>
      <c r="AL142" s="14">
        <v>1953.6800261011949</v>
      </c>
      <c r="AM142" s="14">
        <v>2007.1107717461234</v>
      </c>
      <c r="AN142" s="14">
        <v>2060.8519139804157</v>
      </c>
      <c r="AO142" s="14">
        <v>2115.094217370744</v>
      </c>
      <c r="AP142" s="14">
        <v>2170.2118927621173</v>
      </c>
      <c r="AQ142" s="14">
        <v>2225.8603442972603</v>
      </c>
      <c r="AR142" s="14">
        <v>2281.547672781594</v>
      </c>
      <c r="AS142" s="14">
        <v>2337.2350374221905</v>
      </c>
      <c r="AT142" s="14">
        <v>2392.9223873320798</v>
      </c>
      <c r="AU142" s="14">
        <v>2448.6097432435249</v>
      </c>
      <c r="AV142" s="14">
        <v>2504.2970967098263</v>
      </c>
    </row>
    <row r="143" spans="2:48">
      <c r="B143" s="128">
        <v>31</v>
      </c>
      <c r="C143" s="13" t="s">
        <v>66</v>
      </c>
      <c r="D143" s="19">
        <v>3345.1914407541544</v>
      </c>
      <c r="E143" s="14">
        <v>3434.3926998304769</v>
      </c>
      <c r="F143" s="14">
        <v>3571.2995313867914</v>
      </c>
      <c r="G143" s="14">
        <v>3703.7193209977167</v>
      </c>
      <c r="H143" s="14">
        <v>3843.6421643687372</v>
      </c>
      <c r="I143" s="14">
        <v>3986.4534753686307</v>
      </c>
      <c r="J143" s="14">
        <v>4132.635375733591</v>
      </c>
      <c r="K143" s="14">
        <v>4282.1158339572994</v>
      </c>
      <c r="L143" s="14">
        <v>4435.0324562865617</v>
      </c>
      <c r="M143" s="14">
        <v>4591.4719110409187</v>
      </c>
      <c r="N143" s="14">
        <v>4751.5385795084958</v>
      </c>
      <c r="O143" s="14">
        <v>4915.3313486379957</v>
      </c>
      <c r="P143" s="14">
        <v>5082.9719167740113</v>
      </c>
      <c r="Q143" s="14">
        <v>5254.5107536195192</v>
      </c>
      <c r="R143" s="14">
        <v>5430.2944597427904</v>
      </c>
      <c r="S143" s="14">
        <v>5608.6606542874533</v>
      </c>
      <c r="T143" s="14">
        <v>5787.2551675194081</v>
      </c>
      <c r="U143" s="14">
        <v>5965.849680751362</v>
      </c>
      <c r="V143" s="14">
        <v>6144.4441939833087</v>
      </c>
      <c r="W143" s="14">
        <v>6323.0387072152625</v>
      </c>
      <c r="X143" s="14">
        <v>6501.6332204472164</v>
      </c>
      <c r="Z143" s="128">
        <v>31</v>
      </c>
      <c r="AA143" s="13" t="s">
        <v>66</v>
      </c>
      <c r="AB143" s="19">
        <v>3456.5528638168603</v>
      </c>
      <c r="AC143" s="14">
        <v>3548.7236328078329</v>
      </c>
      <c r="AD143" s="14">
        <v>3690.1880927866573</v>
      </c>
      <c r="AE143" s="14">
        <v>3827.0161371937306</v>
      </c>
      <c r="AF143" s="14">
        <v>3971.597012020572</v>
      </c>
      <c r="AG143" s="14">
        <v>4119.1625115636525</v>
      </c>
      <c r="AH143" s="14">
        <v>4270.2108073917625</v>
      </c>
      <c r="AI143" s="14">
        <v>4424.6674700697376</v>
      </c>
      <c r="AJ143" s="14">
        <v>4582.6746867563415</v>
      </c>
      <c r="AK143" s="14">
        <v>4744.3220109594695</v>
      </c>
      <c r="AL143" s="14">
        <v>4909.7172988203347</v>
      </c>
      <c r="AM143" s="14">
        <v>5078.9627292341547</v>
      </c>
      <c r="AN143" s="14">
        <v>5252.1840518834179</v>
      </c>
      <c r="AO143" s="14">
        <v>5429.4334166075132</v>
      </c>
      <c r="AP143" s="14">
        <v>5611.0689623076278</v>
      </c>
      <c r="AQ143" s="14">
        <v>5795.372967468682</v>
      </c>
      <c r="AR143" s="14">
        <v>5979.9128920461289</v>
      </c>
      <c r="AS143" s="14">
        <v>6164.4528166235759</v>
      </c>
      <c r="AT143" s="14">
        <v>6348.9927412010129</v>
      </c>
      <c r="AU143" s="14">
        <v>6533.532665778459</v>
      </c>
      <c r="AV143" s="14">
        <v>6718.072590355906</v>
      </c>
    </row>
    <row r="144" spans="2:48">
      <c r="B144" s="128">
        <v>32</v>
      </c>
      <c r="C144" s="13" t="s">
        <v>67</v>
      </c>
      <c r="D144" s="19">
        <v>10163.473864627253</v>
      </c>
      <c r="E144" s="14">
        <v>10433.889039380063</v>
      </c>
      <c r="F144" s="14">
        <v>10830.139961291383</v>
      </c>
      <c r="G144" s="14">
        <v>11302.027304174033</v>
      </c>
      <c r="H144" s="14">
        <v>11818.184707803335</v>
      </c>
      <c r="I144" s="14">
        <v>12342.598376067179</v>
      </c>
      <c r="J144" s="14">
        <v>12876.305191310925</v>
      </c>
      <c r="K144" s="14">
        <v>13419.123987210211</v>
      </c>
      <c r="L144" s="14">
        <v>13971.429941270389</v>
      </c>
      <c r="M144" s="14">
        <v>14533.463679272179</v>
      </c>
      <c r="N144" s="14">
        <v>15105.512749956901</v>
      </c>
      <c r="O144" s="14">
        <v>15687.85170244459</v>
      </c>
      <c r="P144" s="14">
        <v>16280.811027730411</v>
      </c>
      <c r="Q144" s="14">
        <v>16884.551679330176</v>
      </c>
      <c r="R144" s="14">
        <v>17499.947130076849</v>
      </c>
      <c r="S144" s="14">
        <v>18122.568337687691</v>
      </c>
      <c r="T144" s="14">
        <v>18745.871912181698</v>
      </c>
      <c r="U144" s="14">
        <v>19369.175486675682</v>
      </c>
      <c r="V144" s="14">
        <v>19992.479061169652</v>
      </c>
      <c r="W144" s="14">
        <v>20615.782635663654</v>
      </c>
      <c r="X144" s="14">
        <v>21239.086210157639</v>
      </c>
      <c r="Z144" s="128">
        <v>32</v>
      </c>
      <c r="AA144" s="13" t="s">
        <v>67</v>
      </c>
      <c r="AB144" s="19">
        <v>10501.815909580695</v>
      </c>
      <c r="AC144" s="14">
        <v>10781.233205501023</v>
      </c>
      <c r="AD144" s="14">
        <v>11190.675320602775</v>
      </c>
      <c r="AE144" s="14">
        <v>11678.271793129989</v>
      </c>
      <c r="AF144" s="14">
        <v>12211.612076726113</v>
      </c>
      <c r="AG144" s="14">
        <v>12753.483476006455</v>
      </c>
      <c r="AH144" s="14">
        <v>13304.957391129663</v>
      </c>
      <c r="AI144" s="14">
        <v>13865.846624744441</v>
      </c>
      <c r="AJ144" s="14">
        <v>14436.538844015284</v>
      </c>
      <c r="AK144" s="14">
        <v>15017.282685155153</v>
      </c>
      <c r="AL144" s="14">
        <v>15608.37526940297</v>
      </c>
      <c r="AM144" s="14">
        <v>16210.100285618973</v>
      </c>
      <c r="AN144" s="14">
        <v>16822.799226843556</v>
      </c>
      <c r="AO144" s="14">
        <v>17446.638404735084</v>
      </c>
      <c r="AP144" s="14">
        <v>18082.520370037106</v>
      </c>
      <c r="AQ144" s="14">
        <v>18725.868637649317</v>
      </c>
      <c r="AR144" s="14">
        <v>19369.921988138227</v>
      </c>
      <c r="AS144" s="14">
        <v>20013.975338627111</v>
      </c>
      <c r="AT144" s="14">
        <v>20658.028689115992</v>
      </c>
      <c r="AU144" s="14">
        <v>21302.082039604895</v>
      </c>
      <c r="AV144" s="14">
        <v>21946.135390093787</v>
      </c>
    </row>
    <row r="145" spans="2:48">
      <c r="B145" s="128">
        <v>33</v>
      </c>
      <c r="C145" s="13" t="s">
        <v>68</v>
      </c>
      <c r="D145" s="19">
        <v>6535.2430311870557</v>
      </c>
      <c r="E145" s="14">
        <v>7008.0053548237383</v>
      </c>
      <c r="F145" s="14">
        <v>7510.3076603953668</v>
      </c>
      <c r="G145" s="14">
        <v>8025.3842885999402</v>
      </c>
      <c r="H145" s="14">
        <v>8553.0191601204824</v>
      </c>
      <c r="I145" s="14">
        <v>9093.0007177363932</v>
      </c>
      <c r="J145" s="14">
        <v>9645.1291007995314</v>
      </c>
      <c r="K145" s="14">
        <v>10209.215086464515</v>
      </c>
      <c r="L145" s="14">
        <v>10785.079154544421</v>
      </c>
      <c r="M145" s="14">
        <v>11372.550664959537</v>
      </c>
      <c r="N145" s="14">
        <v>11971.467130798472</v>
      </c>
      <c r="O145" s="14">
        <v>12581.673573049744</v>
      </c>
      <c r="P145" s="14">
        <v>13203.021945483097</v>
      </c>
      <c r="Q145" s="14">
        <v>13835.370620096888</v>
      </c>
      <c r="R145" s="14">
        <v>14478.583925109568</v>
      </c>
      <c r="S145" s="14">
        <v>15132.531728741908</v>
      </c>
      <c r="T145" s="14">
        <v>15797.089063073568</v>
      </c>
      <c r="U145" s="14">
        <v>16472.135783110851</v>
      </c>
      <c r="V145" s="14">
        <v>17157.556256908345</v>
      </c>
      <c r="W145" s="14">
        <v>17853.239083174994</v>
      </c>
      <c r="X145" s="14">
        <v>18559.076833286377</v>
      </c>
      <c r="Z145" s="128">
        <v>33</v>
      </c>
      <c r="AA145" s="13" t="s">
        <v>68</v>
      </c>
      <c r="AB145" s="19">
        <v>6752.8012716952726</v>
      </c>
      <c r="AC145" s="14">
        <v>7241.3018530858217</v>
      </c>
      <c r="AD145" s="14">
        <v>7760.3258024099277</v>
      </c>
      <c r="AE145" s="14">
        <v>8292.5493315674321</v>
      </c>
      <c r="AF145" s="14">
        <v>8837.7491679608938</v>
      </c>
      <c r="AG145" s="14">
        <v>9395.7067116298385</v>
      </c>
      <c r="AH145" s="14">
        <v>9966.2154485651499</v>
      </c>
      <c r="AI145" s="14">
        <v>10549.079856692919</v>
      </c>
      <c r="AJ145" s="14">
        <v>11144.114439599207</v>
      </c>
      <c r="AK145" s="14">
        <v>11751.142876596039</v>
      </c>
      <c r="AL145" s="14">
        <v>12369.997271582757</v>
      </c>
      <c r="AM145" s="14">
        <v>13000.517486296572</v>
      </c>
      <c r="AN145" s="14">
        <v>13642.550546048231</v>
      </c>
      <c r="AO145" s="14">
        <v>14295.950108039913</v>
      </c>
      <c r="AP145" s="14">
        <v>14960.575983976467</v>
      </c>
      <c r="AQ145" s="14">
        <v>15636.293709991724</v>
      </c>
      <c r="AR145" s="14">
        <v>16322.974157983288</v>
      </c>
      <c r="AS145" s="14">
        <v>17020.493183330611</v>
      </c>
      <c r="AT145" s="14">
        <v>17728.731304700821</v>
      </c>
      <c r="AU145" s="14">
        <v>18447.573412253892</v>
      </c>
      <c r="AV145" s="14">
        <v>19176.908501066482</v>
      </c>
    </row>
    <row r="146" spans="2:48">
      <c r="B146" s="128">
        <v>34</v>
      </c>
      <c r="C146" s="13" t="s">
        <v>69</v>
      </c>
      <c r="D146" s="19">
        <v>1524.0244944327119</v>
      </c>
      <c r="E146" s="14">
        <v>1618.7623917132685</v>
      </c>
      <c r="F146" s="14">
        <v>1728.4195565648895</v>
      </c>
      <c r="G146" s="14">
        <v>1847.0747665908461</v>
      </c>
      <c r="H146" s="14">
        <v>1963.1370872092016</v>
      </c>
      <c r="I146" s="14">
        <v>2077.7608971945997</v>
      </c>
      <c r="J146" s="14">
        <v>2190.1953679275553</v>
      </c>
      <c r="K146" s="14">
        <v>2300.9916577622516</v>
      </c>
      <c r="L146" s="14">
        <v>2410.0834334904612</v>
      </c>
      <c r="M146" s="14">
        <v>2517.6586132772477</v>
      </c>
      <c r="N146" s="14">
        <v>2622.818313548109</v>
      </c>
      <c r="O146" s="14">
        <v>2725.8086614945873</v>
      </c>
      <c r="P146" s="14">
        <v>2828.2480586834567</v>
      </c>
      <c r="Q146" s="14">
        <v>2928.1680505116019</v>
      </c>
      <c r="R146" s="14">
        <v>3027.8948124451422</v>
      </c>
      <c r="S146" s="14">
        <v>3128.0769898484291</v>
      </c>
      <c r="T146" s="14">
        <v>3228.2941057796447</v>
      </c>
      <c r="U146" s="14">
        <v>3328.5112217108608</v>
      </c>
      <c r="V146" s="14">
        <v>3428.7283376420883</v>
      </c>
      <c r="W146" s="14">
        <v>3528.9454535732975</v>
      </c>
      <c r="X146" s="14">
        <v>3629.16256950452</v>
      </c>
      <c r="Z146" s="128">
        <v>34</v>
      </c>
      <c r="AA146" s="13" t="s">
        <v>69</v>
      </c>
      <c r="AB146" s="19">
        <v>1574.7592698523767</v>
      </c>
      <c r="AC146" s="14">
        <v>1672.6509917334031</v>
      </c>
      <c r="AD146" s="14">
        <v>1785.9586436029349</v>
      </c>
      <c r="AE146" s="14">
        <v>1908.5638855706552</v>
      </c>
      <c r="AF146" s="14">
        <v>2028.489920842396</v>
      </c>
      <c r="AG146" s="14">
        <v>2146.9295574622079</v>
      </c>
      <c r="AH146" s="14">
        <v>2263.1069717258638</v>
      </c>
      <c r="AI146" s="14">
        <v>2377.5916700491562</v>
      </c>
      <c r="AJ146" s="14">
        <v>2490.3151109913592</v>
      </c>
      <c r="AK146" s="14">
        <v>2601.4714685132476</v>
      </c>
      <c r="AL146" s="14">
        <v>2710.1319352061264</v>
      </c>
      <c r="AM146" s="14">
        <v>2816.550831835742</v>
      </c>
      <c r="AN146" s="14">
        <v>2922.400436557029</v>
      </c>
      <c r="AO146" s="14">
        <v>3025.6467649131337</v>
      </c>
      <c r="AP146" s="14">
        <v>3128.6934307514416</v>
      </c>
      <c r="AQ146" s="14">
        <v>3232.2106728404829</v>
      </c>
      <c r="AR146" s="14">
        <v>3335.7640165610496</v>
      </c>
      <c r="AS146" s="14">
        <v>3439.3173602816169</v>
      </c>
      <c r="AT146" s="14">
        <v>3542.8707040021936</v>
      </c>
      <c r="AU146" s="14">
        <v>3646.4240477227527</v>
      </c>
      <c r="AV146" s="14">
        <v>3749.9773914433249</v>
      </c>
    </row>
    <row r="147" spans="2:48">
      <c r="B147" s="128">
        <v>35</v>
      </c>
      <c r="C147" s="3" t="s">
        <v>70</v>
      </c>
      <c r="D147" s="19">
        <v>378.24032252737385</v>
      </c>
      <c r="E147" s="14">
        <v>391.15721113166228</v>
      </c>
      <c r="F147" s="14">
        <v>404.73888420544807</v>
      </c>
      <c r="G147" s="14">
        <v>418.42421605256828</v>
      </c>
      <c r="H147" s="14">
        <v>432.12571124552818</v>
      </c>
      <c r="I147" s="14">
        <v>445.82972676301381</v>
      </c>
      <c r="J147" s="14">
        <v>459.53413527064976</v>
      </c>
      <c r="K147" s="14">
        <v>473.23860505660809</v>
      </c>
      <c r="L147" s="14">
        <v>486.94308439759629</v>
      </c>
      <c r="M147" s="14">
        <v>500.64756522848558</v>
      </c>
      <c r="N147" s="14">
        <v>514.35204629169266</v>
      </c>
      <c r="O147" s="14">
        <v>528.05652739112406</v>
      </c>
      <c r="P147" s="14">
        <v>541.76100849620423</v>
      </c>
      <c r="Q147" s="14">
        <v>555.46548960216523</v>
      </c>
      <c r="R147" s="14">
        <v>569.16997070826335</v>
      </c>
      <c r="S147" s="14">
        <v>582.87445181438318</v>
      </c>
      <c r="T147" s="14">
        <v>596.57893292050608</v>
      </c>
      <c r="U147" s="14">
        <v>610.28341402663</v>
      </c>
      <c r="V147" s="14">
        <v>623.98789513275369</v>
      </c>
      <c r="W147" s="14">
        <v>637.69237623887739</v>
      </c>
      <c r="X147" s="14">
        <v>651.39685734500108</v>
      </c>
      <c r="Z147" s="128">
        <v>35</v>
      </c>
      <c r="AA147" s="3" t="s">
        <v>70</v>
      </c>
      <c r="AB147" s="19">
        <v>381.90925365588936</v>
      </c>
      <c r="AC147" s="14">
        <v>394.95143607963928</v>
      </c>
      <c r="AD147" s="14">
        <v>408.66485138224095</v>
      </c>
      <c r="AE147" s="14">
        <v>422.48293094827818</v>
      </c>
      <c r="AF147" s="14">
        <v>436.31733064460985</v>
      </c>
      <c r="AG147" s="14">
        <v>450.15427511261515</v>
      </c>
      <c r="AH147" s="14">
        <v>463.99161638277496</v>
      </c>
      <c r="AI147" s="14">
        <v>477.8290195256572</v>
      </c>
      <c r="AJ147" s="14">
        <v>491.66643231625312</v>
      </c>
      <c r="AK147" s="14">
        <v>505.50384661120205</v>
      </c>
      <c r="AL147" s="14">
        <v>519.34126114072205</v>
      </c>
      <c r="AM147" s="14">
        <v>533.17867570681801</v>
      </c>
      <c r="AN147" s="14">
        <v>547.0160902786173</v>
      </c>
      <c r="AO147" s="14">
        <v>560.8535048513063</v>
      </c>
      <c r="AP147" s="14">
        <v>574.69091942413354</v>
      </c>
      <c r="AQ147" s="14">
        <v>588.52833399698272</v>
      </c>
      <c r="AR147" s="14">
        <v>602.3657485698352</v>
      </c>
      <c r="AS147" s="14">
        <v>616.20316314268837</v>
      </c>
      <c r="AT147" s="14">
        <v>630.0405777155413</v>
      </c>
      <c r="AU147" s="14">
        <v>643.87799228839458</v>
      </c>
      <c r="AV147" s="14">
        <v>657.71540686124774</v>
      </c>
    </row>
    <row r="148" spans="2:48">
      <c r="B148" s="128">
        <v>36</v>
      </c>
      <c r="C148" s="13" t="s">
        <v>71</v>
      </c>
      <c r="D148" s="19">
        <v>988.74337175633229</v>
      </c>
      <c r="E148" s="14">
        <v>1029.712793970064</v>
      </c>
      <c r="F148" s="14">
        <v>1074.2445850916122</v>
      </c>
      <c r="G148" s="14">
        <v>1118.7751384928024</v>
      </c>
      <c r="H148" s="14">
        <v>1163.3056918813136</v>
      </c>
      <c r="I148" s="14">
        <v>1207.8362452698243</v>
      </c>
      <c r="J148" s="14">
        <v>1252.3667986583357</v>
      </c>
      <c r="K148" s="14">
        <v>1296.8973520468464</v>
      </c>
      <c r="L148" s="14">
        <v>1341.4279054353576</v>
      </c>
      <c r="M148" s="14">
        <v>1385.9584588238681</v>
      </c>
      <c r="N148" s="14">
        <v>1430.4890122123795</v>
      </c>
      <c r="O148" s="14">
        <v>1475.0195656008907</v>
      </c>
      <c r="P148" s="14">
        <v>1519.5501189894019</v>
      </c>
      <c r="Q148" s="14">
        <v>1564.0806723779126</v>
      </c>
      <c r="R148" s="14">
        <v>1608.6112257664236</v>
      </c>
      <c r="S148" s="14">
        <v>1653.1417791549347</v>
      </c>
      <c r="T148" s="14">
        <v>1697.6723325434461</v>
      </c>
      <c r="U148" s="14">
        <v>1742.2028859319569</v>
      </c>
      <c r="V148" s="14">
        <v>1786.7334393204678</v>
      </c>
      <c r="W148" s="14">
        <v>1831.2639927089785</v>
      </c>
      <c r="X148" s="14">
        <v>1875.7945460974897</v>
      </c>
      <c r="Z148" s="128">
        <v>36</v>
      </c>
      <c r="AA148" s="13" t="s">
        <v>71</v>
      </c>
      <c r="AB148" s="19">
        <v>998.33418246236886</v>
      </c>
      <c r="AC148" s="14">
        <v>1039.7010080715738</v>
      </c>
      <c r="AD148" s="14">
        <v>1084.6647575670008</v>
      </c>
      <c r="AE148" s="14">
        <v>1129.6272573361825</v>
      </c>
      <c r="AF148" s="14">
        <v>1174.5897570925626</v>
      </c>
      <c r="AG148" s="14">
        <v>1219.5522568489421</v>
      </c>
      <c r="AH148" s="14">
        <v>1264.5147566053215</v>
      </c>
      <c r="AI148" s="14">
        <v>1309.4772563617014</v>
      </c>
      <c r="AJ148" s="14">
        <v>1354.4397561180808</v>
      </c>
      <c r="AK148" s="14">
        <v>1399.4022558744603</v>
      </c>
      <c r="AL148" s="14">
        <v>1444.3647556308399</v>
      </c>
      <c r="AM148" s="14">
        <v>1489.3272553872191</v>
      </c>
      <c r="AN148" s="14">
        <v>1534.2897551435988</v>
      </c>
      <c r="AO148" s="14">
        <v>1579.2522548999784</v>
      </c>
      <c r="AP148" s="14">
        <v>1624.2147546563579</v>
      </c>
      <c r="AQ148" s="14">
        <v>1669.1772544127371</v>
      </c>
      <c r="AR148" s="14">
        <v>1714.1397541691174</v>
      </c>
      <c r="AS148" s="14">
        <v>1759.1022539254968</v>
      </c>
      <c r="AT148" s="14">
        <v>1804.0647536818765</v>
      </c>
      <c r="AU148" s="14">
        <v>1849.0272534382557</v>
      </c>
      <c r="AV148" s="14">
        <v>1893.9897531946349</v>
      </c>
    </row>
    <row r="149" spans="2:48">
      <c r="B149" s="128">
        <v>39</v>
      </c>
      <c r="C149" s="13" t="s">
        <v>72</v>
      </c>
      <c r="D149" s="19">
        <v>3696.5277174596545</v>
      </c>
      <c r="E149" s="14">
        <v>3648.557510437387</v>
      </c>
      <c r="F149" s="14">
        <v>3698.233449162406</v>
      </c>
      <c r="G149" s="14">
        <v>3833.2663643951441</v>
      </c>
      <c r="H149" s="14">
        <v>3964.6284254203856</v>
      </c>
      <c r="I149" s="14">
        <v>4103.513191730256</v>
      </c>
      <c r="J149" s="14">
        <v>4245.7005397933963</v>
      </c>
      <c r="K149" s="14">
        <v>4392.1828100030043</v>
      </c>
      <c r="L149" s="14">
        <v>4542.8037543258824</v>
      </c>
      <c r="M149" s="14">
        <v>4697.7387128475802</v>
      </c>
      <c r="N149" s="14">
        <v>4857.0934739136583</v>
      </c>
      <c r="O149" s="14">
        <v>5020.9925815665811</v>
      </c>
      <c r="P149" s="14">
        <v>5189.5850019104628</v>
      </c>
      <c r="Q149" s="14">
        <v>5362.9246807671989</v>
      </c>
      <c r="R149" s="14">
        <v>5541.4651837028787</v>
      </c>
      <c r="S149" s="14">
        <v>5723.0025173809845</v>
      </c>
      <c r="T149" s="14">
        <v>5904.7618649841934</v>
      </c>
      <c r="U149" s="14">
        <v>6086.5212126977249</v>
      </c>
      <c r="V149" s="14">
        <v>6268.2805604423756</v>
      </c>
      <c r="W149" s="14">
        <v>6450.039908195814</v>
      </c>
      <c r="X149" s="14">
        <v>6631.7992559517288</v>
      </c>
      <c r="Z149" s="128">
        <v>39</v>
      </c>
      <c r="AA149" s="13" t="s">
        <v>72</v>
      </c>
      <c r="AB149" s="19">
        <v>3732.3840363190134</v>
      </c>
      <c r="AC149" s="14">
        <v>3683.9485182886306</v>
      </c>
      <c r="AD149" s="14">
        <v>3734.1063136192815</v>
      </c>
      <c r="AE149" s="14">
        <v>3870.4490481297785</v>
      </c>
      <c r="AF149" s="14">
        <v>4003.0853211469635</v>
      </c>
      <c r="AG149" s="14">
        <v>4143.3172696900392</v>
      </c>
      <c r="AH149" s="14">
        <v>4286.8838350293918</v>
      </c>
      <c r="AI149" s="14">
        <v>4434.7869832600336</v>
      </c>
      <c r="AJ149" s="14">
        <v>4586.8689507428435</v>
      </c>
      <c r="AK149" s="14">
        <v>4743.3067783622018</v>
      </c>
      <c r="AL149" s="14">
        <v>4904.2072806106216</v>
      </c>
      <c r="AM149" s="14">
        <v>5069.6962096077777</v>
      </c>
      <c r="AN149" s="14">
        <v>5239.9239764289941</v>
      </c>
      <c r="AO149" s="14">
        <v>5414.9450501706406</v>
      </c>
      <c r="AP149" s="14">
        <v>5595.2173959847969</v>
      </c>
      <c r="AQ149" s="14">
        <v>5778.5156417995795</v>
      </c>
      <c r="AR149" s="14">
        <v>5962.0380550745385</v>
      </c>
      <c r="AS149" s="14">
        <v>6145.5604684608934</v>
      </c>
      <c r="AT149" s="14">
        <v>6329.0828818786667</v>
      </c>
      <c r="AU149" s="14">
        <v>6512.6052953053131</v>
      </c>
      <c r="AV149" s="14">
        <v>6696.1277087344597</v>
      </c>
    </row>
    <row r="150" spans="2:48">
      <c r="B150" s="128">
        <v>40</v>
      </c>
      <c r="C150" s="13" t="s">
        <v>73</v>
      </c>
      <c r="D150" s="19">
        <v>550.71030652529726</v>
      </c>
      <c r="E150" s="14">
        <v>590.05277522326492</v>
      </c>
      <c r="F150" s="14">
        <v>629.85964291931623</v>
      </c>
      <c r="G150" s="14">
        <v>668.39563321767241</v>
      </c>
      <c r="H150" s="14">
        <v>705.59332025799881</v>
      </c>
      <c r="I150" s="14">
        <v>741.58352024775581</v>
      </c>
      <c r="J150" s="14">
        <v>776.27155194319528</v>
      </c>
      <c r="K150" s="14">
        <v>809.74634257745652</v>
      </c>
      <c r="L150" s="14">
        <v>841.95834135060807</v>
      </c>
      <c r="M150" s="14">
        <v>873.08539184893084</v>
      </c>
      <c r="N150" s="14">
        <v>903.12187475383394</v>
      </c>
      <c r="O150" s="14">
        <v>931.83116297723279</v>
      </c>
      <c r="P150" s="14">
        <v>959.26846134724326</v>
      </c>
      <c r="Q150" s="14">
        <v>985.37012502892969</v>
      </c>
      <c r="R150" s="14">
        <v>1011.0005260792989</v>
      </c>
      <c r="S150" s="14">
        <v>1036.6258015112878</v>
      </c>
      <c r="T150" s="14">
        <v>1062.2510769432768</v>
      </c>
      <c r="U150" s="14">
        <v>1087.8763523752659</v>
      </c>
      <c r="V150" s="14">
        <v>1113.501627807253</v>
      </c>
      <c r="W150" s="14">
        <v>1139.1269032392411</v>
      </c>
      <c r="X150" s="14">
        <v>1164.7521786712293</v>
      </c>
      <c r="Z150" s="128">
        <v>40</v>
      </c>
      <c r="AA150" s="13" t="s">
        <v>73</v>
      </c>
      <c r="AB150" s="19">
        <v>556.05219649859271</v>
      </c>
      <c r="AC150" s="14">
        <v>595.77628714293064</v>
      </c>
      <c r="AD150" s="14">
        <v>635.96928145563368</v>
      </c>
      <c r="AE150" s="14">
        <v>674.87907085988388</v>
      </c>
      <c r="AF150" s="14">
        <v>712.43757546450149</v>
      </c>
      <c r="AG150" s="14">
        <v>748.77688039415875</v>
      </c>
      <c r="AH150" s="14">
        <v>783.80138599704446</v>
      </c>
      <c r="AI150" s="14">
        <v>817.60088210045774</v>
      </c>
      <c r="AJ150" s="14">
        <v>850.12533726170909</v>
      </c>
      <c r="AK150" s="14">
        <v>881.55432014986548</v>
      </c>
      <c r="AL150" s="14">
        <v>911.88215693894608</v>
      </c>
      <c r="AM150" s="14">
        <v>940.86992525811206</v>
      </c>
      <c r="AN150" s="14">
        <v>968.57336542231155</v>
      </c>
      <c r="AO150" s="14">
        <v>994.9282152417104</v>
      </c>
      <c r="AP150" s="14">
        <v>1020.807231182268</v>
      </c>
      <c r="AQ150" s="14">
        <v>1046.6810717859473</v>
      </c>
      <c r="AR150" s="14">
        <v>1072.5549123896267</v>
      </c>
      <c r="AS150" s="14">
        <v>1098.4287529933063</v>
      </c>
      <c r="AT150" s="14">
        <v>1124.3025935969836</v>
      </c>
      <c r="AU150" s="14">
        <v>1150.1764342006618</v>
      </c>
      <c r="AV150" s="14">
        <v>1176.0502748043402</v>
      </c>
    </row>
    <row r="151" spans="2:48">
      <c r="B151" s="128">
        <v>45</v>
      </c>
      <c r="C151" s="13" t="s">
        <v>74</v>
      </c>
      <c r="D151" s="19">
        <v>0</v>
      </c>
      <c r="E151" s="14">
        <v>0</v>
      </c>
      <c r="F151" s="14">
        <v>0</v>
      </c>
      <c r="G151" s="14">
        <v>0</v>
      </c>
      <c r="H151" s="14">
        <v>0</v>
      </c>
      <c r="I151" s="14">
        <v>0</v>
      </c>
      <c r="J151" s="14">
        <v>0</v>
      </c>
      <c r="K151" s="14">
        <v>0</v>
      </c>
      <c r="L151" s="14">
        <v>0</v>
      </c>
      <c r="M151" s="14">
        <v>0</v>
      </c>
      <c r="N151" s="14">
        <v>0</v>
      </c>
      <c r="O151" s="14">
        <v>0</v>
      </c>
      <c r="P151" s="14">
        <v>0</v>
      </c>
      <c r="Q151" s="14">
        <v>0</v>
      </c>
      <c r="R151" s="14">
        <v>0</v>
      </c>
      <c r="S151" s="14">
        <v>0</v>
      </c>
      <c r="T151" s="14">
        <v>0</v>
      </c>
      <c r="U151" s="14">
        <v>0</v>
      </c>
      <c r="V151" s="14">
        <v>0</v>
      </c>
      <c r="W151" s="14">
        <v>0</v>
      </c>
      <c r="X151" s="14">
        <v>0</v>
      </c>
      <c r="Z151" s="128">
        <v>45</v>
      </c>
      <c r="AA151" s="13" t="s">
        <v>74</v>
      </c>
      <c r="AB151" s="19">
        <v>0</v>
      </c>
      <c r="AC151" s="14">
        <v>0</v>
      </c>
      <c r="AD151" s="14">
        <v>0</v>
      </c>
      <c r="AE151" s="14">
        <v>0</v>
      </c>
      <c r="AF151" s="14">
        <v>0</v>
      </c>
      <c r="AG151" s="14">
        <v>0</v>
      </c>
      <c r="AH151" s="14">
        <v>0</v>
      </c>
      <c r="AI151" s="14">
        <v>0</v>
      </c>
      <c r="AJ151" s="14">
        <v>0</v>
      </c>
      <c r="AK151" s="14">
        <v>0</v>
      </c>
      <c r="AL151" s="14">
        <v>0</v>
      </c>
      <c r="AM151" s="14">
        <v>0</v>
      </c>
      <c r="AN151" s="14">
        <v>0</v>
      </c>
      <c r="AO151" s="14">
        <v>0</v>
      </c>
      <c r="AP151" s="14">
        <v>0</v>
      </c>
      <c r="AQ151" s="14">
        <v>0</v>
      </c>
      <c r="AR151" s="14">
        <v>0</v>
      </c>
      <c r="AS151" s="14">
        <v>0</v>
      </c>
      <c r="AT151" s="14">
        <v>0</v>
      </c>
      <c r="AU151" s="14">
        <v>0</v>
      </c>
      <c r="AV151" s="14">
        <v>0</v>
      </c>
    </row>
    <row r="152" spans="2:48" ht="13.5" thickBot="1">
      <c r="B152" s="128">
        <v>46</v>
      </c>
      <c r="C152" s="21" t="s">
        <v>89</v>
      </c>
      <c r="D152" s="19">
        <v>0</v>
      </c>
      <c r="E152" s="14">
        <v>0</v>
      </c>
      <c r="F152" s="14">
        <v>0</v>
      </c>
      <c r="G152" s="14">
        <v>0</v>
      </c>
      <c r="H152" s="14">
        <v>0</v>
      </c>
      <c r="I152" s="14">
        <v>0</v>
      </c>
      <c r="J152" s="14">
        <v>0</v>
      </c>
      <c r="K152" s="14">
        <v>0</v>
      </c>
      <c r="L152" s="14">
        <v>0</v>
      </c>
      <c r="M152" s="14">
        <v>0</v>
      </c>
      <c r="N152" s="14">
        <v>0</v>
      </c>
      <c r="O152" s="14">
        <v>0</v>
      </c>
      <c r="P152" s="14">
        <v>0</v>
      </c>
      <c r="Q152" s="14">
        <v>0</v>
      </c>
      <c r="R152" s="14">
        <v>0</v>
      </c>
      <c r="S152" s="14">
        <v>0</v>
      </c>
      <c r="T152" s="14">
        <v>0</v>
      </c>
      <c r="U152" s="14">
        <v>0</v>
      </c>
      <c r="V152" s="14">
        <v>0</v>
      </c>
      <c r="W152" s="14">
        <v>0</v>
      </c>
      <c r="X152" s="14">
        <v>0</v>
      </c>
      <c r="Z152" s="128">
        <v>46</v>
      </c>
      <c r="AA152" s="21" t="s">
        <v>89</v>
      </c>
      <c r="AB152" s="19">
        <v>0</v>
      </c>
      <c r="AC152" s="14">
        <v>0</v>
      </c>
      <c r="AD152" s="14">
        <v>0</v>
      </c>
      <c r="AE152" s="14">
        <v>0</v>
      </c>
      <c r="AF152" s="14">
        <v>0</v>
      </c>
      <c r="AG152" s="14">
        <v>0</v>
      </c>
      <c r="AH152" s="14">
        <v>0</v>
      </c>
      <c r="AI152" s="14">
        <v>0</v>
      </c>
      <c r="AJ152" s="14">
        <v>0</v>
      </c>
      <c r="AK152" s="14">
        <v>0</v>
      </c>
      <c r="AL152" s="14">
        <v>0</v>
      </c>
      <c r="AM152" s="14">
        <v>0</v>
      </c>
      <c r="AN152" s="14">
        <v>0</v>
      </c>
      <c r="AO152" s="14">
        <v>0</v>
      </c>
      <c r="AP152" s="14">
        <v>0</v>
      </c>
      <c r="AQ152" s="14">
        <v>0</v>
      </c>
      <c r="AR152" s="14">
        <v>0</v>
      </c>
      <c r="AS152" s="14">
        <v>0</v>
      </c>
      <c r="AT152" s="14">
        <v>0</v>
      </c>
      <c r="AU152" s="14">
        <v>0</v>
      </c>
      <c r="AV152" s="14">
        <v>0</v>
      </c>
    </row>
    <row r="153" spans="2:48" ht="13.5" thickBot="1">
      <c r="B153" s="22"/>
      <c r="C153" s="23" t="s">
        <v>75</v>
      </c>
      <c r="D153" s="24">
        <f t="shared" ref="D153" si="314">+SUM(D129:D152)</f>
        <v>702480.09273873537</v>
      </c>
      <c r="E153" s="24">
        <f t="shared" ref="E153" si="315">+SUM(E129:E152)</f>
        <v>703216.57359638496</v>
      </c>
      <c r="F153" s="24">
        <f t="shared" ref="F153" si="316">+SUM(F129:F152)</f>
        <v>711676.84568324732</v>
      </c>
      <c r="G153" s="24">
        <f t="shared" ref="G153" si="317">+SUM(G129:G152)</f>
        <v>731760.2851690047</v>
      </c>
      <c r="H153" s="24">
        <f t="shared" ref="H153" si="318">+SUM(H129:H152)</f>
        <v>751524.45976078196</v>
      </c>
      <c r="I153" s="24">
        <f t="shared" ref="I153" si="319">+SUM(I129:I152)</f>
        <v>772234.02888957143</v>
      </c>
      <c r="J153" s="24">
        <f t="shared" ref="J153" si="320">+SUM(J129:J152)</f>
        <v>793483.45195381285</v>
      </c>
      <c r="K153" s="24">
        <f t="shared" ref="K153" si="321">+SUM(K129:K152)</f>
        <v>815184.31917973747</v>
      </c>
      <c r="L153" s="24">
        <f t="shared" ref="L153" si="322">+SUM(L129:L152)</f>
        <v>837543.40793312388</v>
      </c>
      <c r="M153" s="24">
        <f t="shared" ref="M153" si="323">+SUM(M129:M152)</f>
        <v>860517.34567668173</v>
      </c>
      <c r="N153" s="24">
        <f t="shared" ref="N153" si="324">+SUM(N129:N152)</f>
        <v>884115.29137484985</v>
      </c>
      <c r="O153" s="24">
        <f t="shared" ref="O153" si="325">+SUM(O129:O152)</f>
        <v>908356.61889291147</v>
      </c>
      <c r="P153" s="24">
        <f t="shared" ref="P153" si="326">+SUM(P129:P152)</f>
        <v>933263.95230607712</v>
      </c>
      <c r="Q153" s="24">
        <f t="shared" ref="Q153" si="327">+SUM(Q129:Q152)</f>
        <v>958916.89457841613</v>
      </c>
      <c r="R153" s="24">
        <f t="shared" ref="R153" si="328">+SUM(R129:R152)</f>
        <v>985173.77175766055</v>
      </c>
      <c r="S153" s="24">
        <f t="shared" ref="S153" si="329">+SUM(S129:S152)</f>
        <v>1011946.8187931771</v>
      </c>
      <c r="T153" s="24">
        <f t="shared" ref="T153" si="330">+SUM(T129:T152)</f>
        <v>1038765.584044449</v>
      </c>
      <c r="U153" s="24">
        <f t="shared" ref="U153" si="331">+SUM(U129:U152)</f>
        <v>1065595.1952717053</v>
      </c>
      <c r="V153" s="24">
        <f t="shared" ref="V153" si="332">+SUM(V129:V152)</f>
        <v>1092435.6169594072</v>
      </c>
      <c r="W153" s="24">
        <f t="shared" ref="W153" si="333">+SUM(W129:W152)</f>
        <v>1119286.8063991275</v>
      </c>
      <c r="X153" s="24">
        <f t="shared" ref="X153" si="334">+SUM(X129:X152)</f>
        <v>1146075.9684541244</v>
      </c>
      <c r="Z153" s="22"/>
      <c r="AA153" s="23" t="s">
        <v>75</v>
      </c>
      <c r="AB153" s="24">
        <f t="shared" ref="AB153" si="335">+SUM(AB129:AB152)</f>
        <v>721852.95454638393</v>
      </c>
      <c r="AC153" s="24">
        <f t="shared" ref="AC153" si="336">+SUM(AC129:AC152)</f>
        <v>722561.80898682715</v>
      </c>
      <c r="AD153" s="24">
        <f t="shared" ref="AD153" si="337">+SUM(AD129:AD152)</f>
        <v>731215.00153462705</v>
      </c>
      <c r="AE153" s="24">
        <f t="shared" ref="AE153" si="338">+SUM(AE129:AE152)</f>
        <v>751836.27782704879</v>
      </c>
      <c r="AF153" s="24">
        <f t="shared" ref="AF153" si="339">+SUM(AF129:AF152)</f>
        <v>772128.21613403817</v>
      </c>
      <c r="AG153" s="24">
        <f t="shared" ref="AG153" si="340">+SUM(AG129:AG152)</f>
        <v>793392.5396979088</v>
      </c>
      <c r="AH153" s="24">
        <f t="shared" ref="AH153" si="341">+SUM(AH129:AH152)</f>
        <v>815212.05376305291</v>
      </c>
      <c r="AI153" s="24">
        <f t="shared" ref="AI153" si="342">+SUM(AI129:AI152)</f>
        <v>837494.92322040279</v>
      </c>
      <c r="AJ153" s="24">
        <f t="shared" ref="AJ153" si="343">+SUM(AJ129:AJ152)</f>
        <v>860454.75887697958</v>
      </c>
      <c r="AK153" s="24">
        <f t="shared" ref="AK153" si="344">+SUM(AK129:AK152)</f>
        <v>884046.60773801245</v>
      </c>
      <c r="AL153" s="24">
        <f t="shared" ref="AL153" si="345">+SUM(AL129:AL152)</f>
        <v>908279.87392533361</v>
      </c>
      <c r="AM153" s="24">
        <f t="shared" ref="AM153" si="346">+SUM(AM129:AM152)</f>
        <v>933174.46975350427</v>
      </c>
      <c r="AN153" s="24">
        <f t="shared" ref="AN153" si="347">+SUM(AN129:AN152)</f>
        <v>958753.65234570205</v>
      </c>
      <c r="AO153" s="24">
        <f t="shared" ref="AO153" si="348">+SUM(AO129:AO152)</f>
        <v>985099.60495365586</v>
      </c>
      <c r="AP153" s="24">
        <f t="shared" ref="AP153" si="349">+SUM(AP129:AP152)</f>
        <v>1012065.6143292822</v>
      </c>
      <c r="AQ153" s="24">
        <f t="shared" ref="AQ153" si="350">+SUM(AQ129:AQ152)</f>
        <v>1039562.633164027</v>
      </c>
      <c r="AR153" s="24">
        <f t="shared" ref="AR153" si="351">+SUM(AR129:AR152)</f>
        <v>1067106.7156272247</v>
      </c>
      <c r="AS153" s="24">
        <f t="shared" ref="AS153" si="352">+SUM(AS129:AS152)</f>
        <v>1094662.0105401776</v>
      </c>
      <c r="AT153" s="24">
        <f t="shared" ref="AT153" si="353">+SUM(AT129:AT152)</f>
        <v>1122228.4798921489</v>
      </c>
      <c r="AU153" s="24">
        <f t="shared" ref="AU153" si="354">+SUM(AU129:AU152)</f>
        <v>1149806.0784640424</v>
      </c>
      <c r="AV153" s="24">
        <f t="shared" ref="AV153" si="355">+SUM(AV129:AV152)</f>
        <v>1177319.6079612526</v>
      </c>
    </row>
    <row r="156" spans="2:48">
      <c r="B156" s="12" t="s">
        <v>98</v>
      </c>
      <c r="Z156" s="12" t="s">
        <v>99</v>
      </c>
    </row>
    <row r="157" spans="2:48" ht="13.5" thickBot="1"/>
    <row r="158" spans="2:48" ht="13.5" thickBot="1">
      <c r="B158" s="121" t="s">
        <v>40</v>
      </c>
      <c r="C158" s="122" t="s">
        <v>41</v>
      </c>
      <c r="D158" s="123">
        <f>+D128</f>
        <v>2022</v>
      </c>
      <c r="E158" s="124">
        <f t="shared" ref="E158" si="356">+D158+1</f>
        <v>2023</v>
      </c>
      <c r="F158" s="124">
        <f t="shared" ref="F158" si="357">+E158+1</f>
        <v>2024</v>
      </c>
      <c r="G158" s="124">
        <f t="shared" ref="G158" si="358">+F158+1</f>
        <v>2025</v>
      </c>
      <c r="H158" s="124">
        <f t="shared" ref="H158" si="359">+G158+1</f>
        <v>2026</v>
      </c>
      <c r="I158" s="124">
        <f t="shared" ref="I158" si="360">+H158+1</f>
        <v>2027</v>
      </c>
      <c r="J158" s="124">
        <f t="shared" ref="J158" si="361">+I158+1</f>
        <v>2028</v>
      </c>
      <c r="K158" s="124">
        <f t="shared" ref="K158" si="362">+J158+1</f>
        <v>2029</v>
      </c>
      <c r="L158" s="124">
        <f t="shared" ref="L158" si="363">+K158+1</f>
        <v>2030</v>
      </c>
      <c r="M158" s="124">
        <f t="shared" ref="M158" si="364">+L158+1</f>
        <v>2031</v>
      </c>
      <c r="N158" s="124">
        <f t="shared" ref="N158" si="365">+M158+1</f>
        <v>2032</v>
      </c>
      <c r="O158" s="124">
        <f t="shared" ref="O158" si="366">+N158+1</f>
        <v>2033</v>
      </c>
      <c r="P158" s="124">
        <f t="shared" ref="P158" si="367">+O158+1</f>
        <v>2034</v>
      </c>
      <c r="Q158" s="124">
        <f t="shared" ref="Q158" si="368">+P158+1</f>
        <v>2035</v>
      </c>
      <c r="R158" s="124">
        <f t="shared" ref="R158" si="369">+Q158+1</f>
        <v>2036</v>
      </c>
      <c r="S158" s="124">
        <f t="shared" ref="S158" si="370">+R158+1</f>
        <v>2037</v>
      </c>
      <c r="T158" s="124">
        <f t="shared" ref="T158" si="371">+S158+1</f>
        <v>2038</v>
      </c>
      <c r="U158" s="124">
        <f t="shared" ref="U158" si="372">+T158+1</f>
        <v>2039</v>
      </c>
      <c r="V158" s="124">
        <f t="shared" ref="V158" si="373">+U158+1</f>
        <v>2040</v>
      </c>
      <c r="W158" s="124">
        <f t="shared" ref="W158" si="374">+V158+1</f>
        <v>2041</v>
      </c>
      <c r="X158" s="124">
        <f t="shared" ref="X158" si="375">+W158+1</f>
        <v>2042</v>
      </c>
      <c r="Z158" s="121" t="s">
        <v>40</v>
      </c>
      <c r="AA158" s="122" t="s">
        <v>41</v>
      </c>
      <c r="AB158" s="123">
        <f t="shared" ref="AB158" si="376">+D158</f>
        <v>2022</v>
      </c>
      <c r="AC158" s="124">
        <f t="shared" ref="AC158" si="377">+E158</f>
        <v>2023</v>
      </c>
      <c r="AD158" s="124">
        <f t="shared" ref="AD158" si="378">+F158</f>
        <v>2024</v>
      </c>
      <c r="AE158" s="124">
        <f t="shared" ref="AE158" si="379">+G158</f>
        <v>2025</v>
      </c>
      <c r="AF158" s="124">
        <f t="shared" ref="AF158" si="380">+H158</f>
        <v>2026</v>
      </c>
      <c r="AG158" s="124">
        <f t="shared" ref="AG158" si="381">+I158</f>
        <v>2027</v>
      </c>
      <c r="AH158" s="124">
        <f t="shared" ref="AH158" si="382">+J158</f>
        <v>2028</v>
      </c>
      <c r="AI158" s="124">
        <f t="shared" ref="AI158" si="383">+K158</f>
        <v>2029</v>
      </c>
      <c r="AJ158" s="124">
        <f t="shared" ref="AJ158" si="384">+L158</f>
        <v>2030</v>
      </c>
      <c r="AK158" s="124">
        <f t="shared" ref="AK158" si="385">+M158</f>
        <v>2031</v>
      </c>
      <c r="AL158" s="124">
        <f t="shared" ref="AL158" si="386">+N158</f>
        <v>2032</v>
      </c>
      <c r="AM158" s="124">
        <f t="shared" ref="AM158" si="387">+O158</f>
        <v>2033</v>
      </c>
      <c r="AN158" s="124">
        <f t="shared" ref="AN158" si="388">+P158</f>
        <v>2034</v>
      </c>
      <c r="AO158" s="124">
        <f t="shared" ref="AO158" si="389">+Q158</f>
        <v>2035</v>
      </c>
      <c r="AP158" s="124">
        <f t="shared" ref="AP158" si="390">+R158</f>
        <v>2036</v>
      </c>
      <c r="AQ158" s="124">
        <f t="shared" ref="AQ158" si="391">+S158</f>
        <v>2037</v>
      </c>
      <c r="AR158" s="124">
        <f t="shared" ref="AR158" si="392">+T158</f>
        <v>2038</v>
      </c>
      <c r="AS158" s="124">
        <f t="shared" ref="AS158" si="393">+U158</f>
        <v>2039</v>
      </c>
      <c r="AT158" s="124">
        <f t="shared" ref="AT158" si="394">+V158</f>
        <v>2040</v>
      </c>
      <c r="AU158" s="124">
        <f t="shared" ref="AU158" si="395">+W158</f>
        <v>2041</v>
      </c>
      <c r="AV158" s="124">
        <f t="shared" ref="AV158" si="396">+X158</f>
        <v>2042</v>
      </c>
    </row>
    <row r="159" spans="2:48">
      <c r="B159" s="128">
        <v>6</v>
      </c>
      <c r="C159" s="227" t="s">
        <v>49</v>
      </c>
      <c r="D159" s="19">
        <v>27181.08411743565</v>
      </c>
      <c r="E159" s="14">
        <v>28156.956915649636</v>
      </c>
      <c r="F159" s="14">
        <v>29285.435385179015</v>
      </c>
      <c r="G159" s="14">
        <v>30385.44728639425</v>
      </c>
      <c r="H159" s="14">
        <v>31533.212023870663</v>
      </c>
      <c r="I159" s="14">
        <v>32699.310248850976</v>
      </c>
      <c r="J159" s="14">
        <v>33886.974464446968</v>
      </c>
      <c r="K159" s="14">
        <v>35095.7422138525</v>
      </c>
      <c r="L159" s="14">
        <v>36326.49413219819</v>
      </c>
      <c r="M159" s="14">
        <v>37579.784638108235</v>
      </c>
      <c r="N159" s="14">
        <v>38856.281614747277</v>
      </c>
      <c r="O159" s="14">
        <v>40156.61752712365</v>
      </c>
      <c r="P159" s="14">
        <v>41481.571751946998</v>
      </c>
      <c r="Q159" s="14">
        <v>42831.464194004046</v>
      </c>
      <c r="R159" s="14">
        <v>44208.525983330095</v>
      </c>
      <c r="S159" s="14">
        <v>45601.626609819039</v>
      </c>
      <c r="T159" s="14">
        <v>46996.062525034868</v>
      </c>
      <c r="U159" s="14">
        <v>48390.498440250638</v>
      </c>
      <c r="V159" s="14">
        <v>49784.934355466459</v>
      </c>
      <c r="W159" s="14">
        <v>51179.370270682251</v>
      </c>
      <c r="X159" s="14">
        <v>52573.806185898036</v>
      </c>
      <c r="Z159" s="128">
        <v>6</v>
      </c>
      <c r="AA159" s="227" t="s">
        <v>49</v>
      </c>
      <c r="AB159" s="19">
        <v>27565.69645769737</v>
      </c>
      <c r="AC159" s="14">
        <v>28555.377856006089</v>
      </c>
      <c r="AD159" s="14">
        <v>29699.824295879302</v>
      </c>
      <c r="AE159" s="14">
        <v>30815.401365496731</v>
      </c>
      <c r="AF159" s="14">
        <v>31979.406974008441</v>
      </c>
      <c r="AG159" s="14">
        <v>33162.005488872222</v>
      </c>
      <c r="AH159" s="14">
        <v>34366.47515311891</v>
      </c>
      <c r="AI159" s="14">
        <v>35592.34696617852</v>
      </c>
      <c r="AJ159" s="14">
        <v>36840.514024168791</v>
      </c>
      <c r="AK159" s="14">
        <v>38111.538590737466</v>
      </c>
      <c r="AL159" s="14">
        <v>39406.097999595957</v>
      </c>
      <c r="AM159" s="14">
        <v>40724.833665132457</v>
      </c>
      <c r="AN159" s="14">
        <v>42068.535992237041</v>
      </c>
      <c r="AO159" s="14">
        <v>43437.529412349213</v>
      </c>
      <c r="AP159" s="14">
        <v>44834.076625994217</v>
      </c>
      <c r="AQ159" s="14">
        <v>46246.889626347984</v>
      </c>
      <c r="AR159" s="14">
        <v>47661.056809764115</v>
      </c>
      <c r="AS159" s="14">
        <v>49075.223993180189</v>
      </c>
      <c r="AT159" s="14">
        <v>50489.39117659632</v>
      </c>
      <c r="AU159" s="14">
        <v>51903.558360012423</v>
      </c>
      <c r="AV159" s="14">
        <v>53317.725543428489</v>
      </c>
    </row>
    <row r="160" spans="2:48">
      <c r="B160" s="128">
        <v>8</v>
      </c>
      <c r="C160" s="3" t="s">
        <v>51</v>
      </c>
      <c r="D160" s="19">
        <v>0</v>
      </c>
      <c r="E160" s="14">
        <v>0</v>
      </c>
      <c r="F160" s="14">
        <v>0</v>
      </c>
      <c r="G160" s="14">
        <v>0</v>
      </c>
      <c r="H160" s="14">
        <v>0</v>
      </c>
      <c r="I160" s="14">
        <v>0</v>
      </c>
      <c r="J160" s="14">
        <v>0</v>
      </c>
      <c r="K160" s="14">
        <v>0</v>
      </c>
      <c r="L160" s="14">
        <v>0</v>
      </c>
      <c r="M160" s="14">
        <v>0</v>
      </c>
      <c r="N160" s="14">
        <v>0</v>
      </c>
      <c r="O160" s="14">
        <v>0</v>
      </c>
      <c r="P160" s="14">
        <v>0</v>
      </c>
      <c r="Q160" s="14">
        <v>0</v>
      </c>
      <c r="R160" s="14">
        <v>0</v>
      </c>
      <c r="S160" s="14">
        <v>0</v>
      </c>
      <c r="T160" s="14">
        <v>0</v>
      </c>
      <c r="U160" s="14">
        <v>0</v>
      </c>
      <c r="V160" s="14">
        <v>0</v>
      </c>
      <c r="W160" s="14">
        <v>0</v>
      </c>
      <c r="X160" s="14">
        <v>0</v>
      </c>
      <c r="Z160" s="128">
        <v>8</v>
      </c>
      <c r="AA160" s="3" t="s">
        <v>51</v>
      </c>
      <c r="AB160" s="19">
        <v>0</v>
      </c>
      <c r="AC160" s="14">
        <v>0</v>
      </c>
      <c r="AD160" s="14">
        <v>0</v>
      </c>
      <c r="AE160" s="14">
        <v>0</v>
      </c>
      <c r="AF160" s="14">
        <v>0</v>
      </c>
      <c r="AG160" s="14">
        <v>0</v>
      </c>
      <c r="AH160" s="14">
        <v>0</v>
      </c>
      <c r="AI160" s="14">
        <v>0</v>
      </c>
      <c r="AJ160" s="14">
        <v>0</v>
      </c>
      <c r="AK160" s="14">
        <v>0</v>
      </c>
      <c r="AL160" s="14">
        <v>0</v>
      </c>
      <c r="AM160" s="14">
        <v>0</v>
      </c>
      <c r="AN160" s="14">
        <v>0</v>
      </c>
      <c r="AO160" s="14">
        <v>0</v>
      </c>
      <c r="AP160" s="14">
        <v>0</v>
      </c>
      <c r="AQ160" s="14">
        <v>0</v>
      </c>
      <c r="AR160" s="14">
        <v>0</v>
      </c>
      <c r="AS160" s="14">
        <v>0</v>
      </c>
      <c r="AT160" s="14">
        <v>0</v>
      </c>
      <c r="AU160" s="14">
        <v>0</v>
      </c>
      <c r="AV160" s="14">
        <v>0</v>
      </c>
    </row>
    <row r="161" spans="2:48">
      <c r="B161" s="128">
        <v>9</v>
      </c>
      <c r="C161" s="13" t="s">
        <v>52</v>
      </c>
      <c r="D161" s="19">
        <v>0</v>
      </c>
      <c r="E161" s="14">
        <v>0</v>
      </c>
      <c r="F161" s="14">
        <v>0</v>
      </c>
      <c r="G161" s="14">
        <v>0</v>
      </c>
      <c r="H161" s="14">
        <v>0</v>
      </c>
      <c r="I161" s="14">
        <v>0</v>
      </c>
      <c r="J161" s="14">
        <v>0</v>
      </c>
      <c r="K161" s="14">
        <v>0</v>
      </c>
      <c r="L161" s="14">
        <v>0</v>
      </c>
      <c r="M161" s="14">
        <v>0</v>
      </c>
      <c r="N161" s="14">
        <v>0</v>
      </c>
      <c r="O161" s="14">
        <v>0</v>
      </c>
      <c r="P161" s="14">
        <v>0</v>
      </c>
      <c r="Q161" s="14">
        <v>0</v>
      </c>
      <c r="R161" s="14">
        <v>0</v>
      </c>
      <c r="S161" s="14">
        <v>0</v>
      </c>
      <c r="T161" s="14">
        <v>0</v>
      </c>
      <c r="U161" s="14">
        <v>0</v>
      </c>
      <c r="V161" s="14">
        <v>0</v>
      </c>
      <c r="W161" s="14">
        <v>0</v>
      </c>
      <c r="X161" s="14">
        <v>0</v>
      </c>
      <c r="Z161" s="128">
        <v>9</v>
      </c>
      <c r="AA161" s="13" t="s">
        <v>52</v>
      </c>
      <c r="AB161" s="19">
        <v>0</v>
      </c>
      <c r="AC161" s="14">
        <v>0</v>
      </c>
      <c r="AD161" s="14">
        <v>0</v>
      </c>
      <c r="AE161" s="14">
        <v>0</v>
      </c>
      <c r="AF161" s="14">
        <v>0</v>
      </c>
      <c r="AG161" s="14">
        <v>0</v>
      </c>
      <c r="AH161" s="14">
        <v>0</v>
      </c>
      <c r="AI161" s="14">
        <v>0</v>
      </c>
      <c r="AJ161" s="14">
        <v>0</v>
      </c>
      <c r="AK161" s="14">
        <v>0</v>
      </c>
      <c r="AL161" s="14">
        <v>0</v>
      </c>
      <c r="AM161" s="14">
        <v>0</v>
      </c>
      <c r="AN161" s="14">
        <v>0</v>
      </c>
      <c r="AO161" s="14">
        <v>0</v>
      </c>
      <c r="AP161" s="14">
        <v>0</v>
      </c>
      <c r="AQ161" s="14">
        <v>0</v>
      </c>
      <c r="AR161" s="14">
        <v>0</v>
      </c>
      <c r="AS161" s="14">
        <v>0</v>
      </c>
      <c r="AT161" s="14">
        <v>0</v>
      </c>
      <c r="AU161" s="14">
        <v>0</v>
      </c>
      <c r="AV161" s="14">
        <v>0</v>
      </c>
    </row>
    <row r="162" spans="2:48">
      <c r="B162" s="128">
        <v>10</v>
      </c>
      <c r="C162" s="13" t="s">
        <v>53</v>
      </c>
      <c r="D162" s="19">
        <v>195063.82516663606</v>
      </c>
      <c r="E162" s="14">
        <v>191709.5985417428</v>
      </c>
      <c r="F162" s="14">
        <v>191337.22938385163</v>
      </c>
      <c r="G162" s="14">
        <v>194929.45341081618</v>
      </c>
      <c r="H162" s="14">
        <v>198287.91572948298</v>
      </c>
      <c r="I162" s="14">
        <v>201979.01693556667</v>
      </c>
      <c r="J162" s="14">
        <v>205820.09602716941</v>
      </c>
      <c r="K162" s="14">
        <v>209861.13586025732</v>
      </c>
      <c r="L162" s="14">
        <v>214096.1554257973</v>
      </c>
      <c r="M162" s="14">
        <v>218533.66994045148</v>
      </c>
      <c r="N162" s="14">
        <v>223178.75053532032</v>
      </c>
      <c r="O162" s="14">
        <v>228037.28261589076</v>
      </c>
      <c r="P162" s="14">
        <v>233116.22240109555</v>
      </c>
      <c r="Q162" s="14">
        <v>238418.29726596331</v>
      </c>
      <c r="R162" s="14">
        <v>243964.04842687608</v>
      </c>
      <c r="S162" s="14">
        <v>249656.47985243608</v>
      </c>
      <c r="T162" s="14">
        <v>255361.10162663797</v>
      </c>
      <c r="U162" s="14">
        <v>261065.72340084054</v>
      </c>
      <c r="V162" s="14">
        <v>266770.34517504234</v>
      </c>
      <c r="W162" s="14">
        <v>272474.96694924467</v>
      </c>
      <c r="X162" s="14">
        <v>278179.588723447</v>
      </c>
      <c r="Z162" s="128">
        <v>10</v>
      </c>
      <c r="AA162" s="13" t="s">
        <v>53</v>
      </c>
      <c r="AB162" s="19">
        <v>201062.0377905101</v>
      </c>
      <c r="AC162" s="14">
        <v>197604.66869690138</v>
      </c>
      <c r="AD162" s="14">
        <v>197220.84918740505</v>
      </c>
      <c r="AE162" s="14">
        <v>200923.53410319876</v>
      </c>
      <c r="AF162" s="14">
        <v>204385.26913816456</v>
      </c>
      <c r="AG162" s="14">
        <v>208189.87170633531</v>
      </c>
      <c r="AH162" s="14">
        <v>212149.0639800049</v>
      </c>
      <c r="AI162" s="14">
        <v>216314.36578796021</v>
      </c>
      <c r="AJ162" s="14">
        <v>220679.61220514058</v>
      </c>
      <c r="AK162" s="14">
        <v>225253.58029112039</v>
      </c>
      <c r="AL162" s="14">
        <v>230041.49711428146</v>
      </c>
      <c r="AM162" s="14">
        <v>235049.42905632945</v>
      </c>
      <c r="AN162" s="14">
        <v>240284.54623992922</v>
      </c>
      <c r="AO162" s="14">
        <v>245749.6599068917</v>
      </c>
      <c r="AP162" s="14">
        <v>251465.94291600256</v>
      </c>
      <c r="AQ162" s="14">
        <v>257333.41660789851</v>
      </c>
      <c r="AR162" s="14">
        <v>263213.45550165704</v>
      </c>
      <c r="AS162" s="14">
        <v>269093.49439541635</v>
      </c>
      <c r="AT162" s="14">
        <v>274973.53328917484</v>
      </c>
      <c r="AU162" s="14">
        <v>280853.57218293392</v>
      </c>
      <c r="AV162" s="14">
        <v>286733.61107669311</v>
      </c>
    </row>
    <row r="163" spans="2:48">
      <c r="B163" s="128">
        <v>13</v>
      </c>
      <c r="C163" s="13" t="s">
        <v>55</v>
      </c>
      <c r="D163" s="19">
        <v>0</v>
      </c>
      <c r="E163" s="14">
        <v>0</v>
      </c>
      <c r="F163" s="14">
        <v>0</v>
      </c>
      <c r="G163" s="14">
        <v>0</v>
      </c>
      <c r="H163" s="14">
        <v>0</v>
      </c>
      <c r="I163" s="14">
        <v>0</v>
      </c>
      <c r="J163" s="14">
        <v>0</v>
      </c>
      <c r="K163" s="14">
        <v>0</v>
      </c>
      <c r="L163" s="14">
        <v>0</v>
      </c>
      <c r="M163" s="14">
        <v>0</v>
      </c>
      <c r="N163" s="14">
        <v>0</v>
      </c>
      <c r="O163" s="14">
        <v>0</v>
      </c>
      <c r="P163" s="14">
        <v>0</v>
      </c>
      <c r="Q163" s="14">
        <v>0</v>
      </c>
      <c r="R163" s="14">
        <v>0</v>
      </c>
      <c r="S163" s="14">
        <v>0</v>
      </c>
      <c r="T163" s="14">
        <v>0</v>
      </c>
      <c r="U163" s="14">
        <v>0</v>
      </c>
      <c r="V163" s="14">
        <v>0</v>
      </c>
      <c r="W163" s="14">
        <v>0</v>
      </c>
      <c r="X163" s="14">
        <v>0</v>
      </c>
      <c r="Z163" s="128">
        <v>13</v>
      </c>
      <c r="AA163" s="13" t="s">
        <v>55</v>
      </c>
      <c r="AB163" s="19">
        <v>0</v>
      </c>
      <c r="AC163" s="14">
        <v>0</v>
      </c>
      <c r="AD163" s="14">
        <v>0</v>
      </c>
      <c r="AE163" s="14">
        <v>0</v>
      </c>
      <c r="AF163" s="14">
        <v>0</v>
      </c>
      <c r="AG163" s="14">
        <v>0</v>
      </c>
      <c r="AH163" s="14">
        <v>0</v>
      </c>
      <c r="AI163" s="14">
        <v>0</v>
      </c>
      <c r="AJ163" s="14">
        <v>0</v>
      </c>
      <c r="AK163" s="14">
        <v>0</v>
      </c>
      <c r="AL163" s="14">
        <v>0</v>
      </c>
      <c r="AM163" s="14">
        <v>0</v>
      </c>
      <c r="AN163" s="14">
        <v>0</v>
      </c>
      <c r="AO163" s="14">
        <v>0</v>
      </c>
      <c r="AP163" s="14">
        <v>0</v>
      </c>
      <c r="AQ163" s="14">
        <v>0</v>
      </c>
      <c r="AR163" s="14">
        <v>0</v>
      </c>
      <c r="AS163" s="14">
        <v>0</v>
      </c>
      <c r="AT163" s="14">
        <v>0</v>
      </c>
      <c r="AU163" s="14">
        <v>0</v>
      </c>
      <c r="AV163" s="14">
        <v>0</v>
      </c>
    </row>
    <row r="164" spans="2:48">
      <c r="B164" s="128">
        <v>14</v>
      </c>
      <c r="C164" s="13" t="s">
        <v>56</v>
      </c>
      <c r="D164" s="19">
        <v>2502.7455708746297</v>
      </c>
      <c r="E164" s="14">
        <v>2553.1959260866233</v>
      </c>
      <c r="F164" s="14">
        <v>2599.4318880711589</v>
      </c>
      <c r="G164" s="14">
        <v>2646.4851890408322</v>
      </c>
      <c r="H164" s="14">
        <v>2694.3901436084179</v>
      </c>
      <c r="I164" s="14">
        <v>2743.1622422337177</v>
      </c>
      <c r="J164" s="14">
        <v>2792.8171816781082</v>
      </c>
      <c r="K164" s="14">
        <v>2843.3709425532029</v>
      </c>
      <c r="L164" s="14">
        <v>2894.8397947401768</v>
      </c>
      <c r="M164" s="14">
        <v>2947.2403026270072</v>
      </c>
      <c r="N164" s="14">
        <v>3000.5893304394594</v>
      </c>
      <c r="O164" s="14">
        <v>3054.9040476685532</v>
      </c>
      <c r="P164" s="14">
        <v>3110.2019345962617</v>
      </c>
      <c r="Q164" s="14">
        <v>3166.5007879212594</v>
      </c>
      <c r="R164" s="14">
        <v>3223.8187264865023</v>
      </c>
      <c r="S164" s="14">
        <v>3282.1741971104416</v>
      </c>
      <c r="T164" s="14">
        <v>3341.5859805238542</v>
      </c>
      <c r="U164" s="14">
        <v>3402.0731974141022</v>
      </c>
      <c r="V164" s="14">
        <v>3463.6553145787871</v>
      </c>
      <c r="W164" s="14">
        <v>3526.3521511908248</v>
      </c>
      <c r="X164" s="14">
        <v>3590.1838851769207</v>
      </c>
      <c r="Z164" s="128">
        <v>14</v>
      </c>
      <c r="AA164" s="13" t="s">
        <v>56</v>
      </c>
      <c r="AB164" s="19">
        <v>2579.7049971790252</v>
      </c>
      <c r="AC164" s="14">
        <v>2631.7067008137869</v>
      </c>
      <c r="AD164" s="14">
        <v>2679.3644186293463</v>
      </c>
      <c r="AE164" s="14">
        <v>2727.864608603838</v>
      </c>
      <c r="AF164" s="14">
        <v>2777.2426405243773</v>
      </c>
      <c r="AG164" s="14">
        <v>2827.5144811824048</v>
      </c>
      <c r="AH164" s="14">
        <v>2878.6963100147109</v>
      </c>
      <c r="AI164" s="14">
        <v>2930.8045990367136</v>
      </c>
      <c r="AJ164" s="14">
        <v>2983.8561184284385</v>
      </c>
      <c r="AK164" s="14">
        <v>3037.8679419327887</v>
      </c>
      <c r="AL164" s="14">
        <v>3092.8574523504735</v>
      </c>
      <c r="AM164" s="14">
        <v>3148.8423471343613</v>
      </c>
      <c r="AN164" s="14">
        <v>3205.8406440850972</v>
      </c>
      <c r="AO164" s="14">
        <v>3263.8706871498384</v>
      </c>
      <c r="AP164" s="14">
        <v>3322.9511523259625</v>
      </c>
      <c r="AQ164" s="14">
        <v>3383.1010536715876</v>
      </c>
      <c r="AR164" s="14">
        <v>3444.339749424963</v>
      </c>
      <c r="AS164" s="14">
        <v>3506.6869482345855</v>
      </c>
      <c r="AT164" s="14">
        <v>3570.1627155020847</v>
      </c>
      <c r="AU164" s="14">
        <v>3634.7874798399434</v>
      </c>
      <c r="AV164" s="14">
        <v>3700.5820396461118</v>
      </c>
    </row>
    <row r="165" spans="2:48">
      <c r="B165" s="128">
        <v>18</v>
      </c>
      <c r="C165" s="13" t="s">
        <v>58</v>
      </c>
      <c r="D165" s="19">
        <v>182102.33011862895</v>
      </c>
      <c r="E165" s="14">
        <v>182422.06683596631</v>
      </c>
      <c r="F165" s="14">
        <v>184551.91676561075</v>
      </c>
      <c r="G165" s="14">
        <v>189676.45168433967</v>
      </c>
      <c r="H165" s="14">
        <v>194687.68677058007</v>
      </c>
      <c r="I165" s="14">
        <v>199921.94677817798</v>
      </c>
      <c r="J165" s="14">
        <v>205256.35222412308</v>
      </c>
      <c r="K165" s="14">
        <v>210724.1495053329</v>
      </c>
      <c r="L165" s="14">
        <v>216322.11627990348</v>
      </c>
      <c r="M165" s="14">
        <v>222058.5494522001</v>
      </c>
      <c r="N165" s="14">
        <v>227933.81239250585</v>
      </c>
      <c r="O165" s="14">
        <v>233953.17700625336</v>
      </c>
      <c r="P165" s="14">
        <v>240121.43730821871</v>
      </c>
      <c r="Q165" s="14">
        <v>246440.72998131602</v>
      </c>
      <c r="R165" s="14">
        <v>252927.48920004268</v>
      </c>
      <c r="S165" s="14">
        <v>259510.1658722735</v>
      </c>
      <c r="T165" s="14">
        <v>266100.03296132077</v>
      </c>
      <c r="U165" s="14">
        <v>272689.6489067981</v>
      </c>
      <c r="V165" s="14">
        <v>279279.05781046313</v>
      </c>
      <c r="W165" s="14">
        <v>285868.29602963891</v>
      </c>
      <c r="X165" s="14">
        <v>292457.39353716566</v>
      </c>
      <c r="Z165" s="128">
        <v>18</v>
      </c>
      <c r="AA165" s="13" t="s">
        <v>58</v>
      </c>
      <c r="AB165" s="19">
        <v>187340.9446965337</v>
      </c>
      <c r="AC165" s="14">
        <v>187665.03961810368</v>
      </c>
      <c r="AD165" s="14">
        <v>189852.70448111641</v>
      </c>
      <c r="AE165" s="14">
        <v>195126.57971901406</v>
      </c>
      <c r="AF165" s="14">
        <v>200283.94987993379</v>
      </c>
      <c r="AG165" s="14">
        <v>205671.09565027338</v>
      </c>
      <c r="AH165" s="14">
        <v>211161.43359194667</v>
      </c>
      <c r="AI165" s="14">
        <v>216789.20015423984</v>
      </c>
      <c r="AJ165" s="14">
        <v>222551.07026474157</v>
      </c>
      <c r="AK165" s="14">
        <v>228455.57672045485</v>
      </c>
      <c r="AL165" s="14">
        <v>234503.10372255038</v>
      </c>
      <c r="AM165" s="14">
        <v>240699.07442517075</v>
      </c>
      <c r="AN165" s="14">
        <v>247048.4248796207</v>
      </c>
      <c r="AO165" s="14">
        <v>253553.35359574703</v>
      </c>
      <c r="AP165" s="14">
        <v>260230.77688444941</v>
      </c>
      <c r="AQ165" s="14">
        <v>267007.00389167294</v>
      </c>
      <c r="AR165" s="14">
        <v>273790.64300044504</v>
      </c>
      <c r="AS165" s="14">
        <v>280574.02741196583</v>
      </c>
      <c r="AT165" s="14">
        <v>287357.20185203257</v>
      </c>
      <c r="AU165" s="14">
        <v>294140.20319242455</v>
      </c>
      <c r="AV165" s="14">
        <v>300923.06183009781</v>
      </c>
    </row>
    <row r="166" spans="2:48">
      <c r="B166" s="128">
        <v>20</v>
      </c>
      <c r="C166" s="13" t="s">
        <v>59</v>
      </c>
      <c r="D166" s="19">
        <v>0</v>
      </c>
      <c r="E166" s="14">
        <v>0</v>
      </c>
      <c r="F166" s="14">
        <v>0</v>
      </c>
      <c r="G166" s="14">
        <v>0</v>
      </c>
      <c r="H166" s="14">
        <v>0</v>
      </c>
      <c r="I166" s="14">
        <v>0</v>
      </c>
      <c r="J166" s="14">
        <v>0</v>
      </c>
      <c r="K166" s="14">
        <v>0</v>
      </c>
      <c r="L166" s="14">
        <v>0</v>
      </c>
      <c r="M166" s="14">
        <v>0</v>
      </c>
      <c r="N166" s="14">
        <v>0</v>
      </c>
      <c r="O166" s="14">
        <v>0</v>
      </c>
      <c r="P166" s="14">
        <v>0</v>
      </c>
      <c r="Q166" s="14">
        <v>0</v>
      </c>
      <c r="R166" s="14">
        <v>0</v>
      </c>
      <c r="S166" s="14">
        <v>0</v>
      </c>
      <c r="T166" s="14">
        <v>0</v>
      </c>
      <c r="U166" s="14">
        <v>0</v>
      </c>
      <c r="V166" s="14">
        <v>0</v>
      </c>
      <c r="W166" s="14">
        <v>0</v>
      </c>
      <c r="X166" s="14">
        <v>0</v>
      </c>
      <c r="Z166" s="128">
        <v>20</v>
      </c>
      <c r="AA166" s="13" t="s">
        <v>59</v>
      </c>
      <c r="AB166" s="19">
        <v>0</v>
      </c>
      <c r="AC166" s="14">
        <v>0</v>
      </c>
      <c r="AD166" s="14">
        <v>0</v>
      </c>
      <c r="AE166" s="14">
        <v>0</v>
      </c>
      <c r="AF166" s="14">
        <v>0</v>
      </c>
      <c r="AG166" s="14">
        <v>0</v>
      </c>
      <c r="AH166" s="14">
        <v>0</v>
      </c>
      <c r="AI166" s="14">
        <v>0</v>
      </c>
      <c r="AJ166" s="14">
        <v>0</v>
      </c>
      <c r="AK166" s="14">
        <v>0</v>
      </c>
      <c r="AL166" s="14">
        <v>0</v>
      </c>
      <c r="AM166" s="14">
        <v>0</v>
      </c>
      <c r="AN166" s="14">
        <v>0</v>
      </c>
      <c r="AO166" s="14">
        <v>0</v>
      </c>
      <c r="AP166" s="14">
        <v>0</v>
      </c>
      <c r="AQ166" s="14">
        <v>0</v>
      </c>
      <c r="AR166" s="14">
        <v>0</v>
      </c>
      <c r="AS166" s="14">
        <v>0</v>
      </c>
      <c r="AT166" s="14">
        <v>0</v>
      </c>
      <c r="AU166" s="14">
        <v>0</v>
      </c>
      <c r="AV166" s="14">
        <v>0</v>
      </c>
    </row>
    <row r="167" spans="2:48">
      <c r="B167" s="128">
        <v>21</v>
      </c>
      <c r="C167" s="13" t="s">
        <v>60</v>
      </c>
      <c r="D167" s="19">
        <v>0</v>
      </c>
      <c r="E167" s="14">
        <v>0</v>
      </c>
      <c r="F167" s="14">
        <v>0</v>
      </c>
      <c r="G167" s="14">
        <v>0</v>
      </c>
      <c r="H167" s="14">
        <v>0</v>
      </c>
      <c r="I167" s="14">
        <v>0</v>
      </c>
      <c r="J167" s="14">
        <v>0</v>
      </c>
      <c r="K167" s="14">
        <v>0</v>
      </c>
      <c r="L167" s="14">
        <v>0</v>
      </c>
      <c r="M167" s="14">
        <v>0</v>
      </c>
      <c r="N167" s="14">
        <v>0</v>
      </c>
      <c r="O167" s="14">
        <v>0</v>
      </c>
      <c r="P167" s="14">
        <v>0</v>
      </c>
      <c r="Q167" s="14">
        <v>0</v>
      </c>
      <c r="R167" s="14">
        <v>0</v>
      </c>
      <c r="S167" s="14">
        <v>0</v>
      </c>
      <c r="T167" s="14">
        <v>0</v>
      </c>
      <c r="U167" s="14">
        <v>0</v>
      </c>
      <c r="V167" s="14">
        <v>0</v>
      </c>
      <c r="W167" s="14">
        <v>0</v>
      </c>
      <c r="X167" s="14">
        <v>0</v>
      </c>
      <c r="Z167" s="128">
        <v>21</v>
      </c>
      <c r="AA167" s="13" t="s">
        <v>60</v>
      </c>
      <c r="AB167" s="19">
        <v>0</v>
      </c>
      <c r="AC167" s="14">
        <v>0</v>
      </c>
      <c r="AD167" s="14">
        <v>0</v>
      </c>
      <c r="AE167" s="14">
        <v>0</v>
      </c>
      <c r="AF167" s="14">
        <v>0</v>
      </c>
      <c r="AG167" s="14">
        <v>0</v>
      </c>
      <c r="AH167" s="14">
        <v>0</v>
      </c>
      <c r="AI167" s="14">
        <v>0</v>
      </c>
      <c r="AJ167" s="14">
        <v>0</v>
      </c>
      <c r="AK167" s="14">
        <v>0</v>
      </c>
      <c r="AL167" s="14">
        <v>0</v>
      </c>
      <c r="AM167" s="14">
        <v>0</v>
      </c>
      <c r="AN167" s="14">
        <v>0</v>
      </c>
      <c r="AO167" s="14">
        <v>0</v>
      </c>
      <c r="AP167" s="14">
        <v>0</v>
      </c>
      <c r="AQ167" s="14">
        <v>0</v>
      </c>
      <c r="AR167" s="14">
        <v>0</v>
      </c>
      <c r="AS167" s="14">
        <v>0</v>
      </c>
      <c r="AT167" s="14">
        <v>0</v>
      </c>
      <c r="AU167" s="14">
        <v>0</v>
      </c>
      <c r="AV167" s="14">
        <v>0</v>
      </c>
    </row>
    <row r="168" spans="2:48">
      <c r="B168" s="128">
        <v>22</v>
      </c>
      <c r="C168" s="13" t="s">
        <v>61</v>
      </c>
      <c r="D168" s="19">
        <v>12100.290432216118</v>
      </c>
      <c r="E168" s="14">
        <v>12234.956915189723</v>
      </c>
      <c r="F168" s="14">
        <v>12507.981047294214</v>
      </c>
      <c r="G168" s="14">
        <v>12890.413736040133</v>
      </c>
      <c r="H168" s="14">
        <v>13252.330888328266</v>
      </c>
      <c r="I168" s="14">
        <v>13610.538796363036</v>
      </c>
      <c r="J168" s="14">
        <v>13960.416509591845</v>
      </c>
      <c r="K168" s="14">
        <v>14302.34638396202</v>
      </c>
      <c r="L168" s="14">
        <v>14637.185110702589</v>
      </c>
      <c r="M168" s="14">
        <v>14966.248235091603</v>
      </c>
      <c r="N168" s="14">
        <v>15288.418128147161</v>
      </c>
      <c r="O168" s="14">
        <v>15603.846495354612</v>
      </c>
      <c r="P168" s="14">
        <v>15912.972897976415</v>
      </c>
      <c r="Q168" s="14">
        <v>16215.510028502706</v>
      </c>
      <c r="R168" s="14">
        <v>16522.404320338486</v>
      </c>
      <c r="S168" s="14">
        <v>16833.863023365477</v>
      </c>
      <c r="T168" s="14">
        <v>17145.683924860426</v>
      </c>
      <c r="U168" s="14">
        <v>17457.504826355409</v>
      </c>
      <c r="V168" s="14">
        <v>17769.325727850359</v>
      </c>
      <c r="W168" s="14">
        <v>18081.14662934529</v>
      </c>
      <c r="X168" s="14">
        <v>18392.967530840244</v>
      </c>
      <c r="Z168" s="128">
        <v>22</v>
      </c>
      <c r="AA168" s="13" t="s">
        <v>61</v>
      </c>
      <c r="AB168" s="19">
        <v>12503.109100704594</v>
      </c>
      <c r="AC168" s="14">
        <v>12642.258630896389</v>
      </c>
      <c r="AD168" s="14">
        <v>12924.371736358637</v>
      </c>
      <c r="AE168" s="14">
        <v>13319.535609312914</v>
      </c>
      <c r="AF168" s="14">
        <v>13693.500983600716</v>
      </c>
      <c r="AG168" s="14">
        <v>14063.633632893965</v>
      </c>
      <c r="AH168" s="14">
        <v>14425.158775196158</v>
      </c>
      <c r="AI168" s="14">
        <v>14778.471495084115</v>
      </c>
      <c r="AJ168" s="14">
        <v>15124.457003037878</v>
      </c>
      <c r="AK168" s="14">
        <v>15464.474638837806</v>
      </c>
      <c r="AL168" s="14">
        <v>15797.369567633179</v>
      </c>
      <c r="AM168" s="14">
        <v>16123.298545184965</v>
      </c>
      <c r="AN168" s="14">
        <v>16442.71576575005</v>
      </c>
      <c r="AO168" s="14">
        <v>16755.324357351561</v>
      </c>
      <c r="AP168" s="14">
        <v>17072.435160162557</v>
      </c>
      <c r="AQ168" s="14">
        <v>17394.262323413313</v>
      </c>
      <c r="AR168" s="14">
        <v>17716.463742719036</v>
      </c>
      <c r="AS168" s="14">
        <v>18038.665162024779</v>
      </c>
      <c r="AT168" s="14">
        <v>18360.866581330498</v>
      </c>
      <c r="AU168" s="14">
        <v>18683.068000636194</v>
      </c>
      <c r="AV168" s="14">
        <v>19005.269419941917</v>
      </c>
    </row>
    <row r="169" spans="2:48">
      <c r="B169" s="128">
        <v>23</v>
      </c>
      <c r="C169" s="13" t="s">
        <v>62</v>
      </c>
      <c r="D169" s="19">
        <v>32967.003592360037</v>
      </c>
      <c r="E169" s="14">
        <v>33007.010201096426</v>
      </c>
      <c r="F169" s="14">
        <v>33498.505270685586</v>
      </c>
      <c r="G169" s="14">
        <v>34718.368085500013</v>
      </c>
      <c r="H169" s="14">
        <v>35886.383099429011</v>
      </c>
      <c r="I169" s="14">
        <v>37117.726105815462</v>
      </c>
      <c r="J169" s="14">
        <v>38377.161141267949</v>
      </c>
      <c r="K169" s="14">
        <v>39674.313473393937</v>
      </c>
      <c r="L169" s="14">
        <v>41008.031406099151</v>
      </c>
      <c r="M169" s="14">
        <v>42379.921397963059</v>
      </c>
      <c r="N169" s="14">
        <v>43790.940576673762</v>
      </c>
      <c r="O169" s="14">
        <v>45242.196270742352</v>
      </c>
      <c r="P169" s="14">
        <v>46735.006792683314</v>
      </c>
      <c r="Q169" s="14">
        <v>48269.859496514997</v>
      </c>
      <c r="R169" s="14">
        <v>49850.737148996639</v>
      </c>
      <c r="S169" s="14">
        <v>51457.539754347803</v>
      </c>
      <c r="T169" s="14">
        <v>53066.26269270177</v>
      </c>
      <c r="U169" s="14">
        <v>54674.985631062751</v>
      </c>
      <c r="V169" s="14">
        <v>56283.708569422299</v>
      </c>
      <c r="W169" s="14">
        <v>57892.431507782137</v>
      </c>
      <c r="X169" s="14">
        <v>59501.15444614194</v>
      </c>
      <c r="Z169" s="128">
        <v>23</v>
      </c>
      <c r="AA169" s="13" t="s">
        <v>62</v>
      </c>
      <c r="AB169" s="19">
        <v>33286.783527205931</v>
      </c>
      <c r="AC169" s="14">
        <v>33327.17820004707</v>
      </c>
      <c r="AD169" s="14">
        <v>33823.440771811234</v>
      </c>
      <c r="AE169" s="14">
        <v>35055.13625592937</v>
      </c>
      <c r="AF169" s="14">
        <v>36234.481015493468</v>
      </c>
      <c r="AG169" s="14">
        <v>37477.768049041872</v>
      </c>
      <c r="AH169" s="14">
        <v>38749.419604338254</v>
      </c>
      <c r="AI169" s="14">
        <v>40059.154314085856</v>
      </c>
      <c r="AJ169" s="14">
        <v>41405.80931073831</v>
      </c>
      <c r="AK169" s="14">
        <v>42791.006635523299</v>
      </c>
      <c r="AL169" s="14">
        <v>44215.712700267504</v>
      </c>
      <c r="AM169" s="14">
        <v>45681.045574568561</v>
      </c>
      <c r="AN169" s="14">
        <v>47188.336358572342</v>
      </c>
      <c r="AO169" s="14">
        <v>48738.077133631195</v>
      </c>
      <c r="AP169" s="14">
        <v>50334.289299341908</v>
      </c>
      <c r="AQ169" s="14">
        <v>51956.677889964958</v>
      </c>
      <c r="AR169" s="14">
        <v>53581.005440820976</v>
      </c>
      <c r="AS169" s="14">
        <v>55205.332991684045</v>
      </c>
      <c r="AT169" s="14">
        <v>56829.660542545702</v>
      </c>
      <c r="AU169" s="14">
        <v>58453.988093407643</v>
      </c>
      <c r="AV169" s="14">
        <v>60078.315644269518</v>
      </c>
    </row>
    <row r="170" spans="2:48">
      <c r="B170" s="128">
        <v>26</v>
      </c>
      <c r="C170" s="13" t="s">
        <v>63</v>
      </c>
      <c r="D170" s="19">
        <v>2760.4160199600606</v>
      </c>
      <c r="E170" s="14">
        <v>2812.2302637503544</v>
      </c>
      <c r="F170" s="14">
        <v>2864.0445075406474</v>
      </c>
      <c r="G170" s="14">
        <v>2915.8587513309394</v>
      </c>
      <c r="H170" s="14">
        <v>2967.6729951212301</v>
      </c>
      <c r="I170" s="14">
        <v>3019.4872389115239</v>
      </c>
      <c r="J170" s="14">
        <v>3071.301482701816</v>
      </c>
      <c r="K170" s="14">
        <v>3123.1157264921071</v>
      </c>
      <c r="L170" s="14">
        <v>3174.9299702823996</v>
      </c>
      <c r="M170" s="14">
        <v>3226.7442140726912</v>
      </c>
      <c r="N170" s="14">
        <v>3278.5584578629846</v>
      </c>
      <c r="O170" s="14">
        <v>3330.372701653278</v>
      </c>
      <c r="P170" s="14">
        <v>3382.1869454435687</v>
      </c>
      <c r="Q170" s="14">
        <v>3434.001189233863</v>
      </c>
      <c r="R170" s="14">
        <v>3485.8154330241528</v>
      </c>
      <c r="S170" s="14">
        <v>3537.6296768144457</v>
      </c>
      <c r="T170" s="14">
        <v>3589.44392060474</v>
      </c>
      <c r="U170" s="14">
        <v>3641.2581643950321</v>
      </c>
      <c r="V170" s="14">
        <v>3693.0724081853214</v>
      </c>
      <c r="W170" s="14">
        <v>3744.886651975617</v>
      </c>
      <c r="X170" s="14">
        <v>3744.886651975617</v>
      </c>
      <c r="Z170" s="128">
        <v>26</v>
      </c>
      <c r="AA170" s="13" t="s">
        <v>63</v>
      </c>
      <c r="AB170" s="19">
        <v>2851.5097486187428</v>
      </c>
      <c r="AC170" s="14">
        <v>2905.033862454115</v>
      </c>
      <c r="AD170" s="14">
        <v>2958.5579762894881</v>
      </c>
      <c r="AE170" s="14">
        <v>3012.0820901248599</v>
      </c>
      <c r="AF170" s="14">
        <v>3065.6062039602302</v>
      </c>
      <c r="AG170" s="14">
        <v>3119.1303177956038</v>
      </c>
      <c r="AH170" s="14">
        <v>3172.6544316309751</v>
      </c>
      <c r="AI170" s="14">
        <v>3226.1785454663454</v>
      </c>
      <c r="AJ170" s="14">
        <v>3279.7026593017181</v>
      </c>
      <c r="AK170" s="14">
        <v>3333.2267731370894</v>
      </c>
      <c r="AL170" s="14">
        <v>3386.7508869724643</v>
      </c>
      <c r="AM170" s="14">
        <v>3440.2750008078365</v>
      </c>
      <c r="AN170" s="14">
        <v>3493.7991146432082</v>
      </c>
      <c r="AO170" s="14">
        <v>3547.3232284785827</v>
      </c>
      <c r="AP170" s="14">
        <v>3600.8473423139471</v>
      </c>
      <c r="AQ170" s="14">
        <v>3654.3714561493221</v>
      </c>
      <c r="AR170" s="14">
        <v>3707.8955699846956</v>
      </c>
      <c r="AS170" s="14">
        <v>3761.4196838200678</v>
      </c>
      <c r="AT170" s="14">
        <v>3814.9437976554354</v>
      </c>
      <c r="AU170" s="14">
        <v>3868.4679114908131</v>
      </c>
      <c r="AV170" s="14">
        <v>3868.4679114908131</v>
      </c>
    </row>
    <row r="171" spans="2:48">
      <c r="B171" s="128">
        <v>28</v>
      </c>
      <c r="C171" s="13" t="s">
        <v>64</v>
      </c>
      <c r="D171" s="19">
        <v>1704.6421530332191</v>
      </c>
      <c r="E171" s="14">
        <v>1737.0768102930642</v>
      </c>
      <c r="F171" s="14">
        <v>1765.4632094291444</v>
      </c>
      <c r="G171" s="14">
        <v>1791.4308969136107</v>
      </c>
      <c r="H171" s="14">
        <v>1819.3793446544398</v>
      </c>
      <c r="I171" s="14">
        <v>1848.0406935244002</v>
      </c>
      <c r="J171" s="14">
        <v>1877.55899239827</v>
      </c>
      <c r="K171" s="14">
        <v>1907.9095001075821</v>
      </c>
      <c r="L171" s="14">
        <v>1939.1287192846996</v>
      </c>
      <c r="M171" s="14">
        <v>1971.2381051816019</v>
      </c>
      <c r="N171" s="14">
        <v>2004.2641747241714</v>
      </c>
      <c r="O171" s="14">
        <v>2038.2317894463984</v>
      </c>
      <c r="P171" s="14">
        <v>2073.1720996297036</v>
      </c>
      <c r="Q171" s="14">
        <v>2109.0963423034495</v>
      </c>
      <c r="R171" s="14">
        <v>2146.0977018292501</v>
      </c>
      <c r="S171" s="14">
        <v>2183.8081182012374</v>
      </c>
      <c r="T171" s="14">
        <v>2221.5819878700286</v>
      </c>
      <c r="U171" s="14">
        <v>2259.3558575388192</v>
      </c>
      <c r="V171" s="14">
        <v>2297.1297272076081</v>
      </c>
      <c r="W171" s="14">
        <v>2334.9035968763988</v>
      </c>
      <c r="X171" s="14">
        <v>2372.6774665451912</v>
      </c>
      <c r="Z171" s="128">
        <v>28</v>
      </c>
      <c r="AA171" s="13" t="s">
        <v>64</v>
      </c>
      <c r="AB171" s="19">
        <v>1728.7628394986393</v>
      </c>
      <c r="AC171" s="14">
        <v>1761.6564471587112</v>
      </c>
      <c r="AD171" s="14">
        <v>1790.4445138425672</v>
      </c>
      <c r="AE171" s="14">
        <v>1816.7796441049391</v>
      </c>
      <c r="AF171" s="14">
        <v>1845.1235623813004</v>
      </c>
      <c r="AG171" s="14">
        <v>1874.1904693377712</v>
      </c>
      <c r="AH171" s="14">
        <v>1904.1264521407052</v>
      </c>
      <c r="AI171" s="14">
        <v>1934.9064195341043</v>
      </c>
      <c r="AJ171" s="14">
        <v>1966.5673906625786</v>
      </c>
      <c r="AK171" s="14">
        <v>1999.1311243699217</v>
      </c>
      <c r="AL171" s="14">
        <v>2032.6245127965187</v>
      </c>
      <c r="AM171" s="14">
        <v>2067.0727692670653</v>
      </c>
      <c r="AN171" s="14">
        <v>2102.5074848394634</v>
      </c>
      <c r="AO171" s="14">
        <v>2138.9400555470429</v>
      </c>
      <c r="AP171" s="14">
        <v>2176.4649843101342</v>
      </c>
      <c r="AQ171" s="14">
        <v>2214.7090030737854</v>
      </c>
      <c r="AR171" s="14">
        <v>2253.017372998389</v>
      </c>
      <c r="AS171" s="14">
        <v>2291.3257429229934</v>
      </c>
      <c r="AT171" s="14">
        <v>2329.6341128475965</v>
      </c>
      <c r="AU171" s="14">
        <v>2367.9424827722009</v>
      </c>
      <c r="AV171" s="14">
        <v>2406.2508526968054</v>
      </c>
    </row>
    <row r="172" spans="2:48">
      <c r="B172" s="128">
        <v>29</v>
      </c>
      <c r="C172" s="13" t="s">
        <v>65</v>
      </c>
      <c r="D172" s="19">
        <v>2508.689525817395</v>
      </c>
      <c r="E172" s="14">
        <v>2572.7770982899424</v>
      </c>
      <c r="F172" s="14">
        <v>2629.6151811235195</v>
      </c>
      <c r="G172" s="14">
        <v>2725.7476893223657</v>
      </c>
      <c r="H172" s="14">
        <v>2813.2209579872579</v>
      </c>
      <c r="I172" s="14">
        <v>2904.7677627995763</v>
      </c>
      <c r="J172" s="14">
        <v>2995.3264112571856</v>
      </c>
      <c r="K172" s="14">
        <v>3086.9935828813414</v>
      </c>
      <c r="L172" s="14">
        <v>3178.9561032935121</v>
      </c>
      <c r="M172" s="14">
        <v>3271.8762755103066</v>
      </c>
      <c r="N172" s="14">
        <v>3365.4033054116735</v>
      </c>
      <c r="O172" s="14">
        <v>3459.6950356824027</v>
      </c>
      <c r="P172" s="14">
        <v>3554.5292869325785</v>
      </c>
      <c r="Q172" s="14">
        <v>3650.2424182462537</v>
      </c>
      <c r="R172" s="14">
        <v>3747.5101823164978</v>
      </c>
      <c r="S172" s="14">
        <v>3845.720538242841</v>
      </c>
      <c r="T172" s="14">
        <v>3943.9932583604532</v>
      </c>
      <c r="U172" s="14">
        <v>4042.2660310583983</v>
      </c>
      <c r="V172" s="14">
        <v>4140.5387823341744</v>
      </c>
      <c r="W172" s="14">
        <v>4238.8115423377312</v>
      </c>
      <c r="X172" s="14">
        <v>4337.0842987854285</v>
      </c>
      <c r="Z172" s="128">
        <v>29</v>
      </c>
      <c r="AA172" s="13" t="s">
        <v>65</v>
      </c>
      <c r="AB172" s="19">
        <v>2592.203800131856</v>
      </c>
      <c r="AC172" s="14">
        <v>2658.4248478920149</v>
      </c>
      <c r="AD172" s="14">
        <v>2717.1550705031214</v>
      </c>
      <c r="AE172" s="14">
        <v>2816.4878298999083</v>
      </c>
      <c r="AF172" s="14">
        <v>2906.8730836786535</v>
      </c>
      <c r="AG172" s="14">
        <v>3001.4674816231741</v>
      </c>
      <c r="AH172" s="14">
        <v>3095.0408274879378</v>
      </c>
      <c r="AI172" s="14">
        <v>3189.7595992554616</v>
      </c>
      <c r="AJ172" s="14">
        <v>3284.783551972153</v>
      </c>
      <c r="AK172" s="14">
        <v>3380.7970367220446</v>
      </c>
      <c r="AL172" s="14">
        <v>3477.4375814488285</v>
      </c>
      <c r="AM172" s="14">
        <v>3574.86828342027</v>
      </c>
      <c r="AN172" s="14">
        <v>3672.8595668945645</v>
      </c>
      <c r="AO172" s="14">
        <v>3771.7589883496712</v>
      </c>
      <c r="AP172" s="14">
        <v>3872.2647962858127</v>
      </c>
      <c r="AQ172" s="14">
        <v>3973.7445749609451</v>
      </c>
      <c r="AR172" s="14">
        <v>4075.2887939312732</v>
      </c>
      <c r="AS172" s="14">
        <v>4176.8330672323318</v>
      </c>
      <c r="AT172" s="14">
        <v>4278.3773183980784</v>
      </c>
      <c r="AU172" s="14">
        <v>4379.9215785821543</v>
      </c>
      <c r="AV172" s="14">
        <v>4481.4658350919954</v>
      </c>
    </row>
    <row r="173" spans="2:48">
      <c r="B173" s="128">
        <v>31</v>
      </c>
      <c r="C173" s="13" t="s">
        <v>66</v>
      </c>
      <c r="D173" s="19">
        <v>1986.3102637501008</v>
      </c>
      <c r="E173" s="14">
        <v>2046.0987786906549</v>
      </c>
      <c r="F173" s="14">
        <v>2131.9954855548076</v>
      </c>
      <c r="G173" s="14">
        <v>2214.4707127221118</v>
      </c>
      <c r="H173" s="14">
        <v>2301.7721445783077</v>
      </c>
      <c r="I173" s="14">
        <v>2390.8002169961519</v>
      </c>
      <c r="J173" s="14">
        <v>2481.9398015956563</v>
      </c>
      <c r="K173" s="14">
        <v>2575.133816767001</v>
      </c>
      <c r="L173" s="14">
        <v>2670.4711491924754</v>
      </c>
      <c r="M173" s="14">
        <v>2768.0050359795259</v>
      </c>
      <c r="N173" s="14">
        <v>2867.800841275337</v>
      </c>
      <c r="O173" s="14">
        <v>2969.9198903216598</v>
      </c>
      <c r="P173" s="14">
        <v>3074.4391995578821</v>
      </c>
      <c r="Q173" s="14">
        <v>3181.3858802333211</v>
      </c>
      <c r="R173" s="14">
        <v>3290.9931259818322</v>
      </c>
      <c r="S173" s="14">
        <v>3402.1463651780264</v>
      </c>
      <c r="T173" s="14">
        <v>3513.4096550204663</v>
      </c>
      <c r="U173" s="14">
        <v>3624.6729448629039</v>
      </c>
      <c r="V173" s="14">
        <v>3735.9362347053375</v>
      </c>
      <c r="W173" s="14">
        <v>3847.1995245477769</v>
      </c>
      <c r="X173" s="14">
        <v>3958.4628143902155</v>
      </c>
      <c r="Z173" s="128">
        <v>31</v>
      </c>
      <c r="AA173" s="13" t="s">
        <v>66</v>
      </c>
      <c r="AB173" s="19">
        <v>2052.4345324303422</v>
      </c>
      <c r="AC173" s="14">
        <v>2114.2134070332672</v>
      </c>
      <c r="AD173" s="14">
        <v>2202.9696152689266</v>
      </c>
      <c r="AE173" s="14">
        <v>2288.1904427486311</v>
      </c>
      <c r="AF173" s="14">
        <v>2378.3981392713199</v>
      </c>
      <c r="AG173" s="14">
        <v>2470.3899562199535</v>
      </c>
      <c r="AH173" s="14">
        <v>2564.5635775907758</v>
      </c>
      <c r="AI173" s="14">
        <v>2660.8600215271745</v>
      </c>
      <c r="AJ173" s="14">
        <v>2759.3711337490931</v>
      </c>
      <c r="AK173" s="14">
        <v>2860.1519236272838</v>
      </c>
      <c r="AL173" s="14">
        <v>2963.2699312813929</v>
      </c>
      <c r="AM173" s="14">
        <v>3068.7885234704681</v>
      </c>
      <c r="AN173" s="14">
        <v>3176.7872805111647</v>
      </c>
      <c r="AO173" s="14">
        <v>3287.2942161862884</v>
      </c>
      <c r="AP173" s="14">
        <v>3400.5502871457679</v>
      </c>
      <c r="AQ173" s="14">
        <v>3515.4038176748031</v>
      </c>
      <c r="AR173" s="14">
        <v>3630.3710624360979</v>
      </c>
      <c r="AS173" s="14">
        <v>3745.3383071973908</v>
      </c>
      <c r="AT173" s="14">
        <v>3860.3055519586787</v>
      </c>
      <c r="AU173" s="14">
        <v>3975.2727967199721</v>
      </c>
      <c r="AV173" s="14">
        <v>4090.2400414812646</v>
      </c>
    </row>
    <row r="174" spans="2:48">
      <c r="B174" s="128">
        <v>32</v>
      </c>
      <c r="C174" s="13" t="s">
        <v>67</v>
      </c>
      <c r="D174" s="19">
        <v>6322.9040681970282</v>
      </c>
      <c r="E174" s="14">
        <v>6561.3428192085667</v>
      </c>
      <c r="F174" s="14">
        <v>6840.8772492193812</v>
      </c>
      <c r="G174" s="14">
        <v>7158.4286178953062</v>
      </c>
      <c r="H174" s="14">
        <v>7503.8271339589955</v>
      </c>
      <c r="I174" s="14">
        <v>7854.5935969017855</v>
      </c>
      <c r="J174" s="14">
        <v>8211.5979513172624</v>
      </c>
      <c r="K174" s="14">
        <v>8574.6927266758066</v>
      </c>
      <c r="L174" s="14">
        <v>8944.1356169737392</v>
      </c>
      <c r="M174" s="14">
        <v>9320.0858189340397</v>
      </c>
      <c r="N174" s="14">
        <v>9702.7363834113658</v>
      </c>
      <c r="O174" s="14">
        <v>10092.269904223393</v>
      </c>
      <c r="P174" s="14">
        <v>10488.911258104017</v>
      </c>
      <c r="Q174" s="14">
        <v>10892.753450852022</v>
      </c>
      <c r="R174" s="14">
        <v>11304.437578093464</v>
      </c>
      <c r="S174" s="14">
        <v>11720.89313409127</v>
      </c>
      <c r="T174" s="14">
        <v>12137.753599921658</v>
      </c>
      <c r="U174" s="14">
        <v>12554.614065752026</v>
      </c>
      <c r="V174" s="14">
        <v>12971.474531582389</v>
      </c>
      <c r="W174" s="14">
        <v>13388.334997412778</v>
      </c>
      <c r="X174" s="14">
        <v>13805.195463243144</v>
      </c>
      <c r="Z174" s="128">
        <v>32</v>
      </c>
      <c r="AA174" s="13" t="s">
        <v>67</v>
      </c>
      <c r="AB174" s="19">
        <v>6533.3935446273072</v>
      </c>
      <c r="AC174" s="14">
        <v>6779.7699216600204</v>
      </c>
      <c r="AD174" s="14">
        <v>7068.6100528458956</v>
      </c>
      <c r="AE174" s="14">
        <v>7396.7327065850395</v>
      </c>
      <c r="AF174" s="14">
        <v>7753.6295392484899</v>
      </c>
      <c r="AG174" s="14">
        <v>8116.0730177426458</v>
      </c>
      <c r="AH174" s="14">
        <v>8484.9620471166145</v>
      </c>
      <c r="AI174" s="14">
        <v>8860.144247546843</v>
      </c>
      <c r="AJ174" s="14">
        <v>9241.885891662796</v>
      </c>
      <c r="AK174" s="14">
        <v>9630.3514758463552</v>
      </c>
      <c r="AL174" s="14">
        <v>10025.740477615134</v>
      </c>
      <c r="AM174" s="14">
        <v>10428.24156933499</v>
      </c>
      <c r="AN174" s="14">
        <v>10838.087113886299</v>
      </c>
      <c r="AO174" s="14">
        <v>11255.373213230885</v>
      </c>
      <c r="AP174" s="14">
        <v>11680.762305068196</v>
      </c>
      <c r="AQ174" s="14">
        <v>12111.081666525168</v>
      </c>
      <c r="AR174" s="14">
        <v>12541.819417263052</v>
      </c>
      <c r="AS174" s="14">
        <v>12972.557168000911</v>
      </c>
      <c r="AT174" s="14">
        <v>13403.294918738768</v>
      </c>
      <c r="AU174" s="14">
        <v>13834.032669476648</v>
      </c>
      <c r="AV174" s="14">
        <v>14264.770420214512</v>
      </c>
    </row>
    <row r="175" spans="2:48">
      <c r="B175" s="128">
        <v>33</v>
      </c>
      <c r="C175" s="13" t="s">
        <v>68</v>
      </c>
      <c r="D175" s="19">
        <v>4031.9358576708537</v>
      </c>
      <c r="E175" s="14">
        <v>4304.1901398712771</v>
      </c>
      <c r="F175" s="14">
        <v>4601.5910969821871</v>
      </c>
      <c r="G175" s="14">
        <v>4906.2912467821725</v>
      </c>
      <c r="H175" s="14">
        <v>5218.176973063978</v>
      </c>
      <c r="I175" s="14">
        <v>5537.1309666595153</v>
      </c>
      <c r="J175" s="14">
        <v>5863.0422105848256</v>
      </c>
      <c r="K175" s="14">
        <v>6195.805432372641</v>
      </c>
      <c r="L175" s="14">
        <v>6535.3206121821549</v>
      </c>
      <c r="M175" s="14">
        <v>6881.4925487032424</v>
      </c>
      <c r="N175" s="14">
        <v>7234.2304743395471</v>
      </c>
      <c r="O175" s="14">
        <v>7593.4477126403763</v>
      </c>
      <c r="P175" s="14">
        <v>7959.0613721477475</v>
      </c>
      <c r="Q175" s="14">
        <v>8330.992071786608</v>
      </c>
      <c r="R175" s="14">
        <v>8709.1636937047915</v>
      </c>
      <c r="S175" s="14">
        <v>9093.5031601045757</v>
      </c>
      <c r="T175" s="14">
        <v>9483.9402311286758</v>
      </c>
      <c r="U175" s="14">
        <v>9880.4073212941548</v>
      </c>
      <c r="V175" s="14">
        <v>10282.839332324951</v>
      </c>
      <c r="W175" s="14">
        <v>10691.173500532335</v>
      </c>
      <c r="X175" s="14">
        <v>11105.349257142987</v>
      </c>
      <c r="Z175" s="128">
        <v>33</v>
      </c>
      <c r="AA175" s="13" t="s">
        <v>68</v>
      </c>
      <c r="AB175" s="19">
        <v>4166.1590023727158</v>
      </c>
      <c r="AC175" s="14">
        <v>4447.476629627592</v>
      </c>
      <c r="AD175" s="14">
        <v>4754.778064600725</v>
      </c>
      <c r="AE175" s="14">
        <v>5069.6216823875493</v>
      </c>
      <c r="AF175" s="14">
        <v>5391.8900844972786</v>
      </c>
      <c r="AG175" s="14">
        <v>5721.4620565396108</v>
      </c>
      <c r="AH175" s="14">
        <v>6058.2228857751961</v>
      </c>
      <c r="AI175" s="14">
        <v>6402.0637952163252</v>
      </c>
      <c r="AJ175" s="14">
        <v>6752.8814353616972</v>
      </c>
      <c r="AK175" s="14">
        <v>7110.5774356495722</v>
      </c>
      <c r="AL175" s="14">
        <v>7475.0580068303079</v>
      </c>
      <c r="AM175" s="14">
        <v>7846.2335869941726</v>
      </c>
      <c r="AN175" s="14">
        <v>8224.0185252265474</v>
      </c>
      <c r="AO175" s="14">
        <v>8608.3307978563826</v>
      </c>
      <c r="AP175" s="14">
        <v>8999.0917530682236</v>
      </c>
      <c r="AQ175" s="14">
        <v>9396.2258803044551</v>
      </c>
      <c r="AR175" s="14">
        <v>9799.6606014229492</v>
      </c>
      <c r="AS175" s="14">
        <v>10209.326081020037</v>
      </c>
      <c r="AT175" s="14">
        <v>10625.155053698049</v>
      </c>
      <c r="AU175" s="14">
        <v>11047.082666365057</v>
      </c>
      <c r="AV175" s="14">
        <v>11475.046333913277</v>
      </c>
    </row>
    <row r="176" spans="2:48">
      <c r="B176" s="128">
        <v>34</v>
      </c>
      <c r="C176" s="13" t="s">
        <v>69</v>
      </c>
      <c r="D176" s="19">
        <v>3257.2604120599394</v>
      </c>
      <c r="E176" s="14">
        <v>3461.1522112710991</v>
      </c>
      <c r="F176" s="14">
        <v>3695.8757056886961</v>
      </c>
      <c r="G176" s="14">
        <v>3950.0641299039253</v>
      </c>
      <c r="H176" s="14">
        <v>4198.6805197018375</v>
      </c>
      <c r="I176" s="14">
        <v>4444.2290731463299</v>
      </c>
      <c r="J176" s="14">
        <v>4685.0870391042026</v>
      </c>
      <c r="K176" s="14">
        <v>4922.4315406797296</v>
      </c>
      <c r="L176" s="14">
        <v>5156.1282650080138</v>
      </c>
      <c r="M176" s="14">
        <v>5386.5700606242017</v>
      </c>
      <c r="N176" s="14">
        <v>5611.8455196855939</v>
      </c>
      <c r="O176" s="14">
        <v>5832.4806524152409</v>
      </c>
      <c r="P176" s="14">
        <v>6051.9057443054271</v>
      </c>
      <c r="Q176" s="14">
        <v>6265.9732778949165</v>
      </c>
      <c r="R176" s="14">
        <v>6479.594879445367</v>
      </c>
      <c r="S176" s="14">
        <v>6694.1965869314236</v>
      </c>
      <c r="T176" s="14">
        <v>6908.8745629783825</v>
      </c>
      <c r="U176" s="14">
        <v>7123.552539025347</v>
      </c>
      <c r="V176" s="14">
        <v>7338.2305150723259</v>
      </c>
      <c r="W176" s="14">
        <v>7552.9084911192713</v>
      </c>
      <c r="X176" s="14">
        <v>7767.5864671662457</v>
      </c>
      <c r="Z176" s="128">
        <v>34</v>
      </c>
      <c r="AA176" s="13" t="s">
        <v>69</v>
      </c>
      <c r="AB176" s="19">
        <v>3365.694611177415</v>
      </c>
      <c r="AC176" s="14">
        <v>3576.373968384315</v>
      </c>
      <c r="AD176" s="14">
        <v>3818.9114079310734</v>
      </c>
      <c r="AE176" s="14">
        <v>4081.5617647884274</v>
      </c>
      <c r="AF176" s="14">
        <v>4338.4545942027116</v>
      </c>
      <c r="AG176" s="14">
        <v>4592.1774589913721</v>
      </c>
      <c r="AH176" s="14">
        <v>4841.0535866359814</v>
      </c>
      <c r="AI176" s="14">
        <v>5086.2992866689583</v>
      </c>
      <c r="AJ176" s="14">
        <v>5327.7757749501297</v>
      </c>
      <c r="AK176" s="14">
        <v>5565.8889779423816</v>
      </c>
      <c r="AL176" s="14">
        <v>5798.6638570359282</v>
      </c>
      <c r="AM176" s="14">
        <v>6026.6439333341432</v>
      </c>
      <c r="AN176" s="14">
        <v>6253.373686533354</v>
      </c>
      <c r="AO176" s="14">
        <v>6474.5675283160399</v>
      </c>
      <c r="AP176" s="14">
        <v>6695.3005929821038</v>
      </c>
      <c r="AQ176" s="14">
        <v>6917.0463913103713</v>
      </c>
      <c r="AR176" s="14">
        <v>7138.8709971799344</v>
      </c>
      <c r="AS176" s="14">
        <v>7360.6956030495003</v>
      </c>
      <c r="AT176" s="14">
        <v>7582.5202089190843</v>
      </c>
      <c r="AU176" s="14">
        <v>7804.3448147886311</v>
      </c>
      <c r="AV176" s="14">
        <v>8026.1694206582106</v>
      </c>
    </row>
    <row r="177" spans="2:48">
      <c r="B177" s="128">
        <v>35</v>
      </c>
      <c r="C177" s="3" t="s">
        <v>70</v>
      </c>
      <c r="D177" s="19">
        <v>0</v>
      </c>
      <c r="E177" s="14">
        <v>0</v>
      </c>
      <c r="F177" s="14">
        <v>0</v>
      </c>
      <c r="G177" s="14">
        <v>0</v>
      </c>
      <c r="H177" s="14">
        <v>0</v>
      </c>
      <c r="I177" s="14">
        <v>0</v>
      </c>
      <c r="J177" s="14">
        <v>0</v>
      </c>
      <c r="K177" s="14">
        <v>0</v>
      </c>
      <c r="L177" s="14">
        <v>0</v>
      </c>
      <c r="M177" s="14">
        <v>0</v>
      </c>
      <c r="N177" s="14">
        <v>0</v>
      </c>
      <c r="O177" s="14">
        <v>0</v>
      </c>
      <c r="P177" s="14">
        <v>0</v>
      </c>
      <c r="Q177" s="14">
        <v>0</v>
      </c>
      <c r="R177" s="14">
        <v>0</v>
      </c>
      <c r="S177" s="14">
        <v>0</v>
      </c>
      <c r="T177" s="14">
        <v>0</v>
      </c>
      <c r="U177" s="14">
        <v>0</v>
      </c>
      <c r="V177" s="14">
        <v>0</v>
      </c>
      <c r="W177" s="14">
        <v>0</v>
      </c>
      <c r="X177" s="14">
        <v>0</v>
      </c>
      <c r="Z177" s="128">
        <v>35</v>
      </c>
      <c r="AA177" s="3" t="s">
        <v>70</v>
      </c>
      <c r="AB177" s="19">
        <v>0</v>
      </c>
      <c r="AC177" s="14">
        <v>0</v>
      </c>
      <c r="AD177" s="14">
        <v>0</v>
      </c>
      <c r="AE177" s="14">
        <v>0</v>
      </c>
      <c r="AF177" s="14">
        <v>0</v>
      </c>
      <c r="AG177" s="14">
        <v>0</v>
      </c>
      <c r="AH177" s="14">
        <v>0</v>
      </c>
      <c r="AI177" s="14">
        <v>0</v>
      </c>
      <c r="AJ177" s="14">
        <v>0</v>
      </c>
      <c r="AK177" s="14">
        <v>0</v>
      </c>
      <c r="AL177" s="14">
        <v>0</v>
      </c>
      <c r="AM177" s="14">
        <v>0</v>
      </c>
      <c r="AN177" s="14">
        <v>0</v>
      </c>
      <c r="AO177" s="14">
        <v>0</v>
      </c>
      <c r="AP177" s="14">
        <v>0</v>
      </c>
      <c r="AQ177" s="14">
        <v>0</v>
      </c>
      <c r="AR177" s="14">
        <v>0</v>
      </c>
      <c r="AS177" s="14">
        <v>0</v>
      </c>
      <c r="AT177" s="14">
        <v>0</v>
      </c>
      <c r="AU177" s="14">
        <v>0</v>
      </c>
      <c r="AV177" s="14">
        <v>0</v>
      </c>
    </row>
    <row r="178" spans="2:48">
      <c r="B178" s="128">
        <v>36</v>
      </c>
      <c r="C178" s="13" t="s">
        <v>71</v>
      </c>
      <c r="D178" s="19">
        <v>0.21894752657488026</v>
      </c>
      <c r="E178" s="14">
        <v>0.22438980567082345</v>
      </c>
      <c r="F178" s="14">
        <v>0.23183508094582961</v>
      </c>
      <c r="G178" s="14">
        <v>0.23927860529274625</v>
      </c>
      <c r="H178" s="14">
        <v>0.24672212962172682</v>
      </c>
      <c r="I178" s="14">
        <v>0.25416565395070706</v>
      </c>
      <c r="J178" s="14">
        <v>0.26160917827968722</v>
      </c>
      <c r="K178" s="14">
        <v>0.26905270260866754</v>
      </c>
      <c r="L178" s="14">
        <v>0.27649622693764775</v>
      </c>
      <c r="M178" s="14">
        <v>0.28393975126662807</v>
      </c>
      <c r="N178" s="14">
        <v>0.29138327559560823</v>
      </c>
      <c r="O178" s="14">
        <v>0.29882679992458855</v>
      </c>
      <c r="P178" s="14">
        <v>0.3062703242535687</v>
      </c>
      <c r="Q178" s="14">
        <v>0.31371384858254908</v>
      </c>
      <c r="R178" s="14">
        <v>0.32115737291152913</v>
      </c>
      <c r="S178" s="14">
        <v>0.32860089724050956</v>
      </c>
      <c r="T178" s="14">
        <v>0.33604442156948972</v>
      </c>
      <c r="U178" s="14">
        <v>0.34348794589847009</v>
      </c>
      <c r="V178" s="14">
        <v>0.35093147022745019</v>
      </c>
      <c r="W178" s="14">
        <v>0.35837499455643068</v>
      </c>
      <c r="X178" s="14">
        <v>0.36581851888541078</v>
      </c>
      <c r="Z178" s="128">
        <v>36</v>
      </c>
      <c r="AA178" s="13" t="s">
        <v>71</v>
      </c>
      <c r="AB178" s="19">
        <v>0.2210713175826565</v>
      </c>
      <c r="AC178" s="14">
        <v>0.22656638678583049</v>
      </c>
      <c r="AD178" s="14">
        <v>0.23408388123100418</v>
      </c>
      <c r="AE178" s="14">
        <v>0.2415996077640859</v>
      </c>
      <c r="AF178" s="14">
        <v>0.24911533427905752</v>
      </c>
      <c r="AG178" s="14">
        <v>0.25663106079402892</v>
      </c>
      <c r="AH178" s="14">
        <v>0.26414678730900021</v>
      </c>
      <c r="AI178" s="14">
        <v>0.27166251382397161</v>
      </c>
      <c r="AJ178" s="14">
        <v>0.27917824033894301</v>
      </c>
      <c r="AK178" s="14">
        <v>0.28669396685391429</v>
      </c>
      <c r="AL178" s="14">
        <v>0.29420969336888569</v>
      </c>
      <c r="AM178" s="14">
        <v>0.30172541988385715</v>
      </c>
      <c r="AN178" s="14">
        <v>0.30924114639882833</v>
      </c>
      <c r="AO178" s="14">
        <v>0.31675687291379978</v>
      </c>
      <c r="AP178" s="14">
        <v>0.32427259942877118</v>
      </c>
      <c r="AQ178" s="14">
        <v>0.33178832594374247</v>
      </c>
      <c r="AR178" s="14">
        <v>0.33930405245871387</v>
      </c>
      <c r="AS178" s="14">
        <v>0.34681977897368521</v>
      </c>
      <c r="AT178" s="14">
        <v>0.35433550548865655</v>
      </c>
      <c r="AU178" s="14">
        <v>0.36185123200362801</v>
      </c>
      <c r="AV178" s="14">
        <v>0.36936695851859935</v>
      </c>
    </row>
    <row r="179" spans="2:48">
      <c r="B179" s="128">
        <v>39</v>
      </c>
      <c r="C179" s="13" t="s">
        <v>72</v>
      </c>
      <c r="D179" s="19">
        <v>1019.559379353867</v>
      </c>
      <c r="E179" s="14">
        <v>1008.4093241379966</v>
      </c>
      <c r="F179" s="14">
        <v>1021.2269983993779</v>
      </c>
      <c r="G179" s="14">
        <v>1056.8808778628236</v>
      </c>
      <c r="H179" s="14">
        <v>1092.0216670416039</v>
      </c>
      <c r="I179" s="14">
        <v>1129.0636879554229</v>
      </c>
      <c r="J179" s="14">
        <v>1167.0201073192547</v>
      </c>
      <c r="K179" s="14">
        <v>1206.1149275875298</v>
      </c>
      <c r="L179" s="14">
        <v>1246.3165476433751</v>
      </c>
      <c r="M179" s="14">
        <v>1287.6690892457989</v>
      </c>
      <c r="N179" s="14">
        <v>1330.20138242812</v>
      </c>
      <c r="O179" s="14">
        <v>1373.9467469031292</v>
      </c>
      <c r="P179" s="14">
        <v>1418.9439854921177</v>
      </c>
      <c r="Q179" s="14">
        <v>1465.2113884773887</v>
      </c>
      <c r="R179" s="14">
        <v>1512.8549601727852</v>
      </c>
      <c r="S179" s="14">
        <v>1561.3023968291391</v>
      </c>
      <c r="T179" s="14">
        <v>1609.8220573093313</v>
      </c>
      <c r="U179" s="14">
        <v>1658.3417178198397</v>
      </c>
      <c r="V179" s="14">
        <v>1706.8613783389023</v>
      </c>
      <c r="W179" s="14">
        <v>1755.3810388603781</v>
      </c>
      <c r="X179" s="14">
        <v>1803.9006993825346</v>
      </c>
      <c r="Z179" s="128">
        <v>39</v>
      </c>
      <c r="AA179" s="13" t="s">
        <v>72</v>
      </c>
      <c r="AB179" s="19">
        <v>1029.4491053335996</v>
      </c>
      <c r="AC179" s="14">
        <v>1018.1908945821351</v>
      </c>
      <c r="AD179" s="14">
        <v>1031.132900283852</v>
      </c>
      <c r="AE179" s="14">
        <v>1067.1326223780927</v>
      </c>
      <c r="AF179" s="14">
        <v>1102.6142772119076</v>
      </c>
      <c r="AG179" s="14">
        <v>1140.0156057285903</v>
      </c>
      <c r="AH179" s="14">
        <v>1178.3402023602516</v>
      </c>
      <c r="AI179" s="14">
        <v>1217.8142423851291</v>
      </c>
      <c r="AJ179" s="14">
        <v>1258.405818155516</v>
      </c>
      <c r="AK179" s="14">
        <v>1300.1594794114831</v>
      </c>
      <c r="AL179" s="14">
        <v>1343.104335837673</v>
      </c>
      <c r="AM179" s="14">
        <v>1387.2740303480896</v>
      </c>
      <c r="AN179" s="14">
        <v>1432.7077421513914</v>
      </c>
      <c r="AO179" s="14">
        <v>1479.4239389456193</v>
      </c>
      <c r="AP179" s="14">
        <v>1527.5296532864606</v>
      </c>
      <c r="AQ179" s="14">
        <v>1576.4470300783823</v>
      </c>
      <c r="AR179" s="14">
        <v>1625.4373312652315</v>
      </c>
      <c r="AS179" s="14">
        <v>1674.4276324826924</v>
      </c>
      <c r="AT179" s="14">
        <v>1723.4179337087896</v>
      </c>
      <c r="AU179" s="14">
        <v>1772.4082349373236</v>
      </c>
      <c r="AV179" s="14">
        <v>1821.3985361665445</v>
      </c>
    </row>
    <row r="180" spans="2:48">
      <c r="B180" s="128">
        <v>40</v>
      </c>
      <c r="C180" s="13" t="s">
        <v>73</v>
      </c>
      <c r="D180" s="19">
        <v>862.28158147672366</v>
      </c>
      <c r="E180" s="14">
        <v>923.37309938990131</v>
      </c>
      <c r="F180" s="14">
        <v>983.95276560618413</v>
      </c>
      <c r="G180" s="14">
        <v>1042.4823846687477</v>
      </c>
      <c r="H180" s="14">
        <v>1099.0359848311209</v>
      </c>
      <c r="I180" s="14">
        <v>1153.702212099445</v>
      </c>
      <c r="J180" s="14">
        <v>1206.3895058052051</v>
      </c>
      <c r="K180" s="14">
        <v>1257.2082314664449</v>
      </c>
      <c r="L180" s="14">
        <v>1306.1391486826158</v>
      </c>
      <c r="M180" s="14">
        <v>1353.4514715184598</v>
      </c>
      <c r="N180" s="14">
        <v>1398.970508951614</v>
      </c>
      <c r="O180" s="14">
        <v>1442.4567411869505</v>
      </c>
      <c r="P180" s="14">
        <v>1483.9451206225519</v>
      </c>
      <c r="Q180" s="14">
        <v>1523.6876277128117</v>
      </c>
      <c r="R180" s="14">
        <v>1563.0371374828294</v>
      </c>
      <c r="S180" s="14">
        <v>1602.382734298802</v>
      </c>
      <c r="T180" s="14">
        <v>1641.7283311147721</v>
      </c>
      <c r="U180" s="14">
        <v>1681.0739279307445</v>
      </c>
      <c r="V180" s="14">
        <v>1720.4195247467146</v>
      </c>
      <c r="W180" s="14">
        <v>1759.765121562685</v>
      </c>
      <c r="X180" s="14">
        <v>1799.110718378656</v>
      </c>
      <c r="Z180" s="128">
        <v>40</v>
      </c>
      <c r="AA180" s="13" t="s">
        <v>73</v>
      </c>
      <c r="AB180" s="19">
        <v>870.64571281704798</v>
      </c>
      <c r="AC180" s="14">
        <v>932.32981845398342</v>
      </c>
      <c r="AD180" s="14">
        <v>993.49710743256401</v>
      </c>
      <c r="AE180" s="14">
        <v>1052.5944638000346</v>
      </c>
      <c r="AF180" s="14">
        <v>1109.6966338839827</v>
      </c>
      <c r="AG180" s="14">
        <v>1164.8931235568098</v>
      </c>
      <c r="AH180" s="14">
        <v>1218.0914840115158</v>
      </c>
      <c r="AI180" s="14">
        <v>1269.4031513116693</v>
      </c>
      <c r="AJ180" s="14">
        <v>1318.8086984248371</v>
      </c>
      <c r="AK180" s="14">
        <v>1366.5799507921893</v>
      </c>
      <c r="AL180" s="14">
        <v>1412.5405228884449</v>
      </c>
      <c r="AM180" s="14">
        <v>1456.4485715764636</v>
      </c>
      <c r="AN180" s="14">
        <v>1498.3393882925907</v>
      </c>
      <c r="AO180" s="14">
        <v>1538.4673977016259</v>
      </c>
      <c r="AP180" s="14">
        <v>1578.1985977164131</v>
      </c>
      <c r="AQ180" s="14">
        <v>1617.9258468215003</v>
      </c>
      <c r="AR180" s="14">
        <v>1657.6530959265856</v>
      </c>
      <c r="AS180" s="14">
        <v>1697.3803450316725</v>
      </c>
      <c r="AT180" s="14">
        <v>1737.1075941367574</v>
      </c>
      <c r="AU180" s="14">
        <v>1776.8348432418431</v>
      </c>
      <c r="AV180" s="14">
        <v>1816.5620923469291</v>
      </c>
    </row>
    <row r="181" spans="2:48">
      <c r="B181" s="128">
        <v>45</v>
      </c>
      <c r="C181" s="13" t="s">
        <v>74</v>
      </c>
      <c r="D181" s="19">
        <v>0</v>
      </c>
      <c r="E181" s="14">
        <v>0</v>
      </c>
      <c r="F181" s="14">
        <v>0</v>
      </c>
      <c r="G181" s="14">
        <v>0</v>
      </c>
      <c r="H181" s="14">
        <v>0</v>
      </c>
      <c r="I181" s="14">
        <v>0</v>
      </c>
      <c r="J181" s="14">
        <v>0</v>
      </c>
      <c r="K181" s="14">
        <v>0</v>
      </c>
      <c r="L181" s="14">
        <v>0</v>
      </c>
      <c r="M181" s="14">
        <v>0</v>
      </c>
      <c r="N181" s="14">
        <v>0</v>
      </c>
      <c r="O181" s="14">
        <v>0</v>
      </c>
      <c r="P181" s="14">
        <v>0</v>
      </c>
      <c r="Q181" s="14">
        <v>0</v>
      </c>
      <c r="R181" s="14">
        <v>0</v>
      </c>
      <c r="S181" s="14">
        <v>0</v>
      </c>
      <c r="T181" s="14">
        <v>0</v>
      </c>
      <c r="U181" s="14">
        <v>0</v>
      </c>
      <c r="V181" s="14">
        <v>0</v>
      </c>
      <c r="W181" s="14">
        <v>0</v>
      </c>
      <c r="X181" s="14">
        <v>0</v>
      </c>
      <c r="Z181" s="128">
        <v>45</v>
      </c>
      <c r="AA181" s="13" t="s">
        <v>74</v>
      </c>
      <c r="AB181" s="19">
        <v>0</v>
      </c>
      <c r="AC181" s="14">
        <v>0</v>
      </c>
      <c r="AD181" s="14">
        <v>0</v>
      </c>
      <c r="AE181" s="14">
        <v>0</v>
      </c>
      <c r="AF181" s="14">
        <v>0</v>
      </c>
      <c r="AG181" s="14">
        <v>0</v>
      </c>
      <c r="AH181" s="14">
        <v>0</v>
      </c>
      <c r="AI181" s="14">
        <v>0</v>
      </c>
      <c r="AJ181" s="14">
        <v>0</v>
      </c>
      <c r="AK181" s="14">
        <v>0</v>
      </c>
      <c r="AL181" s="14">
        <v>0</v>
      </c>
      <c r="AM181" s="14">
        <v>0</v>
      </c>
      <c r="AN181" s="14">
        <v>0</v>
      </c>
      <c r="AO181" s="14">
        <v>0</v>
      </c>
      <c r="AP181" s="14">
        <v>0</v>
      </c>
      <c r="AQ181" s="14">
        <v>0</v>
      </c>
      <c r="AR181" s="14">
        <v>0</v>
      </c>
      <c r="AS181" s="14">
        <v>0</v>
      </c>
      <c r="AT181" s="14">
        <v>0</v>
      </c>
      <c r="AU181" s="14">
        <v>0</v>
      </c>
      <c r="AV181" s="14">
        <v>0</v>
      </c>
    </row>
    <row r="182" spans="2:48" ht="13.5" thickBot="1">
      <c r="B182" s="128">
        <v>46</v>
      </c>
      <c r="C182" s="21" t="s">
        <v>89</v>
      </c>
      <c r="D182" s="19">
        <v>0</v>
      </c>
      <c r="E182" s="14">
        <v>0</v>
      </c>
      <c r="F182" s="14">
        <v>0</v>
      </c>
      <c r="G182" s="14">
        <v>0</v>
      </c>
      <c r="H182" s="14">
        <v>0</v>
      </c>
      <c r="I182" s="14">
        <v>0</v>
      </c>
      <c r="J182" s="14">
        <v>0</v>
      </c>
      <c r="K182" s="14">
        <v>0</v>
      </c>
      <c r="L182" s="14">
        <v>0</v>
      </c>
      <c r="M182" s="14">
        <v>0</v>
      </c>
      <c r="N182" s="14">
        <v>0</v>
      </c>
      <c r="O182" s="14">
        <v>0</v>
      </c>
      <c r="P182" s="14">
        <v>0</v>
      </c>
      <c r="Q182" s="14">
        <v>0</v>
      </c>
      <c r="R182" s="14">
        <v>0</v>
      </c>
      <c r="S182" s="14">
        <v>0</v>
      </c>
      <c r="T182" s="14">
        <v>0</v>
      </c>
      <c r="U182" s="14">
        <v>0</v>
      </c>
      <c r="V182" s="14">
        <v>0</v>
      </c>
      <c r="W182" s="14">
        <v>0</v>
      </c>
      <c r="X182" s="14">
        <v>0</v>
      </c>
      <c r="Z182" s="128">
        <v>46</v>
      </c>
      <c r="AA182" s="21" t="s">
        <v>89</v>
      </c>
      <c r="AB182" s="19">
        <v>0</v>
      </c>
      <c r="AC182" s="14">
        <v>0</v>
      </c>
      <c r="AD182" s="14">
        <v>0</v>
      </c>
      <c r="AE182" s="14">
        <v>0</v>
      </c>
      <c r="AF182" s="14">
        <v>0</v>
      </c>
      <c r="AG182" s="14">
        <v>0</v>
      </c>
      <c r="AH182" s="14">
        <v>0</v>
      </c>
      <c r="AI182" s="14">
        <v>0</v>
      </c>
      <c r="AJ182" s="14">
        <v>0</v>
      </c>
      <c r="AK182" s="14">
        <v>0</v>
      </c>
      <c r="AL182" s="14">
        <v>0</v>
      </c>
      <c r="AM182" s="14">
        <v>0</v>
      </c>
      <c r="AN182" s="14">
        <v>0</v>
      </c>
      <c r="AO182" s="14">
        <v>0</v>
      </c>
      <c r="AP182" s="14">
        <v>0</v>
      </c>
      <c r="AQ182" s="14">
        <v>0</v>
      </c>
      <c r="AR182" s="14">
        <v>0</v>
      </c>
      <c r="AS182" s="14">
        <v>0</v>
      </c>
      <c r="AT182" s="14">
        <v>0</v>
      </c>
      <c r="AU182" s="14">
        <v>0</v>
      </c>
      <c r="AV182" s="14">
        <v>0</v>
      </c>
    </row>
    <row r="183" spans="2:48" ht="13.5" thickBot="1">
      <c r="B183" s="22"/>
      <c r="C183" s="23" t="s">
        <v>75</v>
      </c>
      <c r="D183" s="24">
        <f t="shared" ref="D183" si="397">+SUM(D159:D182)</f>
        <v>476371.49720699724</v>
      </c>
      <c r="E183" s="24">
        <f t="shared" ref="E183" si="398">+SUM(E159:E182)</f>
        <v>475510.66027044016</v>
      </c>
      <c r="F183" s="24">
        <f t="shared" ref="F183" si="399">+SUM(F159:F182)</f>
        <v>480315.37377531722</v>
      </c>
      <c r="G183" s="24">
        <f t="shared" ref="G183" si="400">+SUM(G159:G182)</f>
        <v>493008.51397813827</v>
      </c>
      <c r="H183" s="24">
        <f t="shared" ref="H183" si="401">+SUM(H159:H182)</f>
        <v>505355.95309836773</v>
      </c>
      <c r="I183" s="24">
        <f t="shared" ref="I183" si="402">+SUM(I159:I182)</f>
        <v>518353.77072165604</v>
      </c>
      <c r="J183" s="24">
        <f t="shared" ref="J183" si="403">+SUM(J159:J182)</f>
        <v>531653.34265953931</v>
      </c>
      <c r="K183" s="24">
        <f t="shared" ref="K183" si="404">+SUM(K159:K182)</f>
        <v>545350.73291708471</v>
      </c>
      <c r="L183" s="24">
        <f t="shared" ref="L183" si="405">+SUM(L159:L182)</f>
        <v>559436.62477821053</v>
      </c>
      <c r="M183" s="24">
        <f t="shared" ref="M183" si="406">+SUM(M159:M182)</f>
        <v>573932.83052596264</v>
      </c>
      <c r="N183" s="24">
        <f t="shared" ref="N183" si="407">+SUM(N159:N182)</f>
        <v>588843.09500919981</v>
      </c>
      <c r="O183" s="24">
        <f t="shared" ref="O183" si="408">+SUM(O159:O182)</f>
        <v>604181.1439643061</v>
      </c>
      <c r="P183" s="24">
        <f t="shared" ref="P183" si="409">+SUM(P159:P182)</f>
        <v>619964.81436907698</v>
      </c>
      <c r="Q183" s="24">
        <f t="shared" ref="Q183" si="410">+SUM(Q159:Q182)</f>
        <v>636196.01911481156</v>
      </c>
      <c r="R183" s="24">
        <f t="shared" ref="R183" si="411">+SUM(R159:R182)</f>
        <v>652936.84965549456</v>
      </c>
      <c r="S183" s="24">
        <f t="shared" ref="S183" si="412">+SUM(S159:S182)</f>
        <v>669983.76062094141</v>
      </c>
      <c r="T183" s="24">
        <f t="shared" ref="T183" si="413">+SUM(T159:T182)</f>
        <v>687061.61335980974</v>
      </c>
      <c r="U183" s="24">
        <f t="shared" ref="U183" si="414">+SUM(U159:U182)</f>
        <v>704146.32046034455</v>
      </c>
      <c r="V183" s="24">
        <f t="shared" ref="V183" si="415">+SUM(V159:V182)</f>
        <v>721237.88031879137</v>
      </c>
      <c r="W183" s="24">
        <f t="shared" ref="W183" si="416">+SUM(W159:W182)</f>
        <v>738336.28637810354</v>
      </c>
      <c r="X183" s="24">
        <f t="shared" ref="X183" si="417">+SUM(X159:X182)</f>
        <v>755389.71396419848</v>
      </c>
      <c r="Z183" s="22"/>
      <c r="AA183" s="23" t="s">
        <v>75</v>
      </c>
      <c r="AB183" s="24">
        <f t="shared" ref="AB183" si="418">+SUM(AB159:AB182)</f>
        <v>489528.7505381559</v>
      </c>
      <c r="AC183" s="24">
        <f t="shared" ref="AC183" si="419">+SUM(AC159:AC182)</f>
        <v>488619.92606640124</v>
      </c>
      <c r="AD183" s="24">
        <f t="shared" ref="AD183" si="420">+SUM(AD159:AD182)</f>
        <v>493536.84568407945</v>
      </c>
      <c r="AE183" s="24">
        <f t="shared" ref="AE183" si="421">+SUM(AE159:AE182)</f>
        <v>506569.4765079809</v>
      </c>
      <c r="AF183" s="24">
        <f t="shared" ref="AF183" si="422">+SUM(AF159:AF182)</f>
        <v>519246.38586539548</v>
      </c>
      <c r="AG183" s="24">
        <f t="shared" ref="AG183" si="423">+SUM(AG159:AG182)</f>
        <v>532591.94512719556</v>
      </c>
      <c r="AH183" s="24">
        <f t="shared" ref="AH183" si="424">+SUM(AH159:AH182)</f>
        <v>546247.56705615681</v>
      </c>
      <c r="AI183" s="24">
        <f t="shared" ref="AI183" si="425">+SUM(AI159:AI182)</f>
        <v>560312.04428801127</v>
      </c>
      <c r="AJ183" s="24">
        <f t="shared" ref="AJ183" si="426">+SUM(AJ159:AJ182)</f>
        <v>574775.78045873647</v>
      </c>
      <c r="AK183" s="24">
        <f t="shared" ref="AK183" si="427">+SUM(AK159:AK182)</f>
        <v>589661.19569007168</v>
      </c>
      <c r="AL183" s="24">
        <f t="shared" ref="AL183" si="428">+SUM(AL159:AL182)</f>
        <v>604972.12287907884</v>
      </c>
      <c r="AM183" s="24">
        <f t="shared" ref="AM183" si="429">+SUM(AM159:AM182)</f>
        <v>620722.67160749389</v>
      </c>
      <c r="AN183" s="24">
        <f t="shared" ref="AN183" si="430">+SUM(AN159:AN182)</f>
        <v>636931.18902431929</v>
      </c>
      <c r="AO183" s="24">
        <f t="shared" ref="AO183" si="431">+SUM(AO159:AO182)</f>
        <v>653599.61121460551</v>
      </c>
      <c r="AP183" s="24">
        <f t="shared" ref="AP183" si="432">+SUM(AP159:AP182)</f>
        <v>670791.80662305292</v>
      </c>
      <c r="AQ183" s="24">
        <f t="shared" ref="AQ183" si="433">+SUM(AQ159:AQ182)</f>
        <v>688298.63884819392</v>
      </c>
      <c r="AR183" s="24">
        <f t="shared" ref="AR183" si="434">+SUM(AR159:AR182)</f>
        <v>705837.31779129175</v>
      </c>
      <c r="AS183" s="24">
        <f t="shared" ref="AS183" si="435">+SUM(AS159:AS182)</f>
        <v>723383.08135304239</v>
      </c>
      <c r="AT183" s="24">
        <f t="shared" ref="AT183" si="436">+SUM(AT159:AT182)</f>
        <v>740935.92698274879</v>
      </c>
      <c r="AU183" s="24">
        <f t="shared" ref="AU183" si="437">+SUM(AU159:AU182)</f>
        <v>758495.84715886123</v>
      </c>
      <c r="AV183" s="24">
        <f t="shared" ref="AV183" si="438">+SUM(AV159:AV182)</f>
        <v>776009.30636509589</v>
      </c>
    </row>
    <row r="184" spans="2:48">
      <c r="B184" s="90"/>
      <c r="C184" s="90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Z184" s="90"/>
      <c r="AA184" s="90"/>
      <c r="AB184" s="91"/>
      <c r="AC184" s="91"/>
      <c r="AD184" s="91"/>
      <c r="AE184" s="91"/>
      <c r="AF184" s="91"/>
      <c r="AG184" s="91"/>
      <c r="AH184" s="91"/>
      <c r="AI184" s="91"/>
      <c r="AJ184" s="91"/>
      <c r="AK184" s="91"/>
      <c r="AL184" s="91"/>
      <c r="AM184" s="91"/>
      <c r="AN184" s="91"/>
      <c r="AO184" s="91"/>
      <c r="AP184" s="91"/>
      <c r="AQ184" s="91"/>
      <c r="AR184" s="91"/>
      <c r="AS184" s="91"/>
      <c r="AT184" s="91"/>
      <c r="AU184" s="91"/>
      <c r="AV184" s="91"/>
    </row>
    <row r="185" spans="2:48">
      <c r="B185" s="90"/>
      <c r="C185" s="90"/>
      <c r="D185" s="91"/>
      <c r="E185" s="91"/>
      <c r="F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Z185" s="90"/>
      <c r="AA185" s="90"/>
      <c r="AB185" s="91"/>
      <c r="AC185" s="91"/>
      <c r="AD185" s="91"/>
      <c r="AE185" s="91"/>
      <c r="AF185" s="91"/>
      <c r="AG185" s="91"/>
      <c r="AH185" s="91"/>
      <c r="AI185" s="91"/>
      <c r="AJ185" s="91"/>
      <c r="AK185" s="91"/>
      <c r="AL185" s="91"/>
      <c r="AM185" s="91"/>
      <c r="AN185" s="91"/>
      <c r="AO185" s="91"/>
      <c r="AP185" s="91"/>
      <c r="AQ185" s="91"/>
      <c r="AR185" s="91"/>
      <c r="AS185" s="91"/>
      <c r="AT185" s="91"/>
      <c r="AU185" s="91"/>
      <c r="AV185" s="91"/>
    </row>
    <row r="186" spans="2:48">
      <c r="B186" s="12" t="s">
        <v>100</v>
      </c>
      <c r="Z186" s="12" t="s">
        <v>101</v>
      </c>
    </row>
    <row r="187" spans="2:48" ht="13.5" thickBot="1"/>
    <row r="188" spans="2:48" ht="13.5" thickBot="1">
      <c r="B188" s="121" t="s">
        <v>40</v>
      </c>
      <c r="C188" s="122" t="s">
        <v>41</v>
      </c>
      <c r="D188" s="123">
        <f t="shared" ref="D188:X188" si="439">+D8</f>
        <v>2022</v>
      </c>
      <c r="E188" s="124">
        <f t="shared" si="439"/>
        <v>2023</v>
      </c>
      <c r="F188" s="124">
        <f t="shared" si="439"/>
        <v>2024</v>
      </c>
      <c r="G188" s="124">
        <f t="shared" si="439"/>
        <v>2025</v>
      </c>
      <c r="H188" s="124">
        <f t="shared" si="439"/>
        <v>2026</v>
      </c>
      <c r="I188" s="124">
        <f t="shared" si="439"/>
        <v>2027</v>
      </c>
      <c r="J188" s="124">
        <f t="shared" si="439"/>
        <v>2028</v>
      </c>
      <c r="K188" s="124">
        <f t="shared" si="439"/>
        <v>2029</v>
      </c>
      <c r="L188" s="124">
        <f t="shared" si="439"/>
        <v>2030</v>
      </c>
      <c r="M188" s="124">
        <f t="shared" si="439"/>
        <v>2031</v>
      </c>
      <c r="N188" s="124">
        <f t="shared" si="439"/>
        <v>2032</v>
      </c>
      <c r="O188" s="124">
        <f t="shared" si="439"/>
        <v>2033</v>
      </c>
      <c r="P188" s="124">
        <f t="shared" si="439"/>
        <v>2034</v>
      </c>
      <c r="Q188" s="124">
        <f t="shared" si="439"/>
        <v>2035</v>
      </c>
      <c r="R188" s="124">
        <f t="shared" si="439"/>
        <v>2036</v>
      </c>
      <c r="S188" s="124">
        <f t="shared" si="439"/>
        <v>2037</v>
      </c>
      <c r="T188" s="124">
        <f t="shared" si="439"/>
        <v>2038</v>
      </c>
      <c r="U188" s="124">
        <f t="shared" si="439"/>
        <v>2039</v>
      </c>
      <c r="V188" s="124">
        <f t="shared" si="439"/>
        <v>2040</v>
      </c>
      <c r="W188" s="124">
        <f t="shared" si="439"/>
        <v>2041</v>
      </c>
      <c r="X188" s="124">
        <f t="shared" si="439"/>
        <v>2042</v>
      </c>
      <c r="Z188" s="121" t="s">
        <v>40</v>
      </c>
      <c r="AA188" s="122" t="s">
        <v>41</v>
      </c>
      <c r="AB188" s="123">
        <f t="shared" ref="AB188" si="440">+D188</f>
        <v>2022</v>
      </c>
      <c r="AC188" s="124">
        <f t="shared" ref="AC188" si="441">+E188</f>
        <v>2023</v>
      </c>
      <c r="AD188" s="124">
        <f t="shared" ref="AD188" si="442">+F188</f>
        <v>2024</v>
      </c>
      <c r="AE188" s="124">
        <f t="shared" ref="AE188" si="443">+G188</f>
        <v>2025</v>
      </c>
      <c r="AF188" s="124">
        <f t="shared" ref="AF188" si="444">+H188</f>
        <v>2026</v>
      </c>
      <c r="AG188" s="124">
        <f t="shared" ref="AG188" si="445">+I188</f>
        <v>2027</v>
      </c>
      <c r="AH188" s="124">
        <f t="shared" ref="AH188" si="446">+J188</f>
        <v>2028</v>
      </c>
      <c r="AI188" s="124">
        <f t="shared" ref="AI188" si="447">+K188</f>
        <v>2029</v>
      </c>
      <c r="AJ188" s="124">
        <f t="shared" ref="AJ188" si="448">+L188</f>
        <v>2030</v>
      </c>
      <c r="AK188" s="124">
        <f t="shared" ref="AK188" si="449">+M188</f>
        <v>2031</v>
      </c>
      <c r="AL188" s="124">
        <f t="shared" ref="AL188" si="450">+N188</f>
        <v>2032</v>
      </c>
      <c r="AM188" s="124">
        <f t="shared" ref="AM188" si="451">+O188</f>
        <v>2033</v>
      </c>
      <c r="AN188" s="124">
        <f t="shared" ref="AN188" si="452">+P188</f>
        <v>2034</v>
      </c>
      <c r="AO188" s="124">
        <f t="shared" ref="AO188" si="453">+Q188</f>
        <v>2035</v>
      </c>
      <c r="AP188" s="124">
        <f t="shared" ref="AP188" si="454">+R188</f>
        <v>2036</v>
      </c>
      <c r="AQ188" s="124">
        <f t="shared" ref="AQ188" si="455">+S188</f>
        <v>2037</v>
      </c>
      <c r="AR188" s="124">
        <f t="shared" ref="AR188" si="456">+T188</f>
        <v>2038</v>
      </c>
      <c r="AS188" s="124">
        <f t="shared" ref="AS188" si="457">+U188</f>
        <v>2039</v>
      </c>
      <c r="AT188" s="124">
        <f t="shared" ref="AT188" si="458">+V188</f>
        <v>2040</v>
      </c>
      <c r="AU188" s="124">
        <f t="shared" ref="AU188" si="459">+W188</f>
        <v>2041</v>
      </c>
      <c r="AV188" s="124">
        <f t="shared" ref="AV188" si="460">+X188</f>
        <v>2042</v>
      </c>
    </row>
    <row r="189" spans="2:48">
      <c r="B189" s="128">
        <v>6</v>
      </c>
      <c r="C189" s="227" t="s">
        <v>49</v>
      </c>
      <c r="D189" s="19">
        <v>376652.75616445462</v>
      </c>
      <c r="E189" s="14">
        <v>386589.66832774348</v>
      </c>
      <c r="F189" s="14">
        <v>402150.67792633665</v>
      </c>
      <c r="G189" s="14">
        <v>417321.5312035791</v>
      </c>
      <c r="H189" s="14">
        <v>433147.23755934503</v>
      </c>
      <c r="I189" s="14">
        <v>449222.83992534707</v>
      </c>
      <c r="J189" s="14">
        <v>465595.89714015438</v>
      </c>
      <c r="K189" s="14">
        <v>482259.95616507187</v>
      </c>
      <c r="L189" s="14">
        <v>499227.1774870893</v>
      </c>
      <c r="M189" s="14">
        <v>516505.20076258521</v>
      </c>
      <c r="N189" s="14">
        <v>534103.24321867607</v>
      </c>
      <c r="O189" s="14">
        <v>552030.00215566193</v>
      </c>
      <c r="P189" s="14">
        <v>570296.31896384549</v>
      </c>
      <c r="Q189" s="14">
        <v>588906.23872076976</v>
      </c>
      <c r="R189" s="14">
        <v>607891.97740464029</v>
      </c>
      <c r="S189" s="14">
        <v>627090.20157310262</v>
      </c>
      <c r="T189" s="14">
        <v>646304.46181716805</v>
      </c>
      <c r="U189" s="14">
        <v>665518.72206123301</v>
      </c>
      <c r="V189" s="14">
        <v>684732.98230529833</v>
      </c>
      <c r="W189" s="14">
        <v>703947.24254936352</v>
      </c>
      <c r="X189" s="14">
        <v>723161.5027934286</v>
      </c>
      <c r="Z189" s="128">
        <v>6</v>
      </c>
      <c r="AA189" s="227" t="s">
        <v>49</v>
      </c>
      <c r="AB189" s="19">
        <v>381982.39266418177</v>
      </c>
      <c r="AC189" s="14">
        <v>392059.91213458101</v>
      </c>
      <c r="AD189" s="14">
        <v>407841.11001899443</v>
      </c>
      <c r="AE189" s="14">
        <v>423226.63087010977</v>
      </c>
      <c r="AF189" s="14">
        <v>439276.27097080986</v>
      </c>
      <c r="AG189" s="14">
        <v>455579.34311029082</v>
      </c>
      <c r="AH189" s="14">
        <v>472184.07908468758</v>
      </c>
      <c r="AI189" s="14">
        <v>489083.93454480747</v>
      </c>
      <c r="AJ189" s="14">
        <v>506291.24204853171</v>
      </c>
      <c r="AK189" s="14">
        <v>523813.74935337593</v>
      </c>
      <c r="AL189" s="14">
        <v>541660.80411022028</v>
      </c>
      <c r="AM189" s="14">
        <v>559841.22668616462</v>
      </c>
      <c r="AN189" s="14">
        <v>578366.01187718404</v>
      </c>
      <c r="AO189" s="14">
        <v>597239.26199866855</v>
      </c>
      <c r="AP189" s="14">
        <v>616493.64888491598</v>
      </c>
      <c r="AQ189" s="14">
        <v>635963.52792536188</v>
      </c>
      <c r="AR189" s="14">
        <v>655449.66995188105</v>
      </c>
      <c r="AS189" s="14">
        <v>674935.81197839952</v>
      </c>
      <c r="AT189" s="14">
        <v>694421.95400491857</v>
      </c>
      <c r="AU189" s="14">
        <v>713908.09603143693</v>
      </c>
      <c r="AV189" s="14">
        <v>733394.23805795552</v>
      </c>
    </row>
    <row r="190" spans="2:48">
      <c r="B190" s="128">
        <v>8</v>
      </c>
      <c r="C190" s="3" t="s">
        <v>51</v>
      </c>
      <c r="D190" s="19">
        <v>0</v>
      </c>
      <c r="E190" s="14">
        <v>0</v>
      </c>
      <c r="F190" s="14">
        <v>0</v>
      </c>
      <c r="G190" s="14">
        <v>0</v>
      </c>
      <c r="H190" s="14">
        <v>0</v>
      </c>
      <c r="I190" s="14">
        <v>0</v>
      </c>
      <c r="J190" s="14">
        <v>0</v>
      </c>
      <c r="K190" s="14">
        <v>0</v>
      </c>
      <c r="L190" s="14">
        <v>0</v>
      </c>
      <c r="M190" s="14">
        <v>0</v>
      </c>
      <c r="N190" s="14">
        <v>0</v>
      </c>
      <c r="O190" s="14">
        <v>0</v>
      </c>
      <c r="P190" s="14">
        <v>0</v>
      </c>
      <c r="Q190" s="14">
        <v>0</v>
      </c>
      <c r="R190" s="14">
        <v>0</v>
      </c>
      <c r="S190" s="14">
        <v>0</v>
      </c>
      <c r="T190" s="14">
        <v>0</v>
      </c>
      <c r="U190" s="14">
        <v>0</v>
      </c>
      <c r="V190" s="14">
        <v>0</v>
      </c>
      <c r="W190" s="14">
        <v>0</v>
      </c>
      <c r="X190" s="14">
        <v>0</v>
      </c>
      <c r="Z190" s="128">
        <v>8</v>
      </c>
      <c r="AA190" s="3" t="s">
        <v>51</v>
      </c>
      <c r="AB190" s="19">
        <v>0</v>
      </c>
      <c r="AC190" s="14">
        <v>0</v>
      </c>
      <c r="AD190" s="14">
        <v>0</v>
      </c>
      <c r="AE190" s="14">
        <v>0</v>
      </c>
      <c r="AF190" s="14">
        <v>0</v>
      </c>
      <c r="AG190" s="14">
        <v>0</v>
      </c>
      <c r="AH190" s="14">
        <v>0</v>
      </c>
      <c r="AI190" s="14">
        <v>0</v>
      </c>
      <c r="AJ190" s="14">
        <v>0</v>
      </c>
      <c r="AK190" s="14">
        <v>0</v>
      </c>
      <c r="AL190" s="14">
        <v>0</v>
      </c>
      <c r="AM190" s="14">
        <v>0</v>
      </c>
      <c r="AN190" s="14">
        <v>0</v>
      </c>
      <c r="AO190" s="14">
        <v>0</v>
      </c>
      <c r="AP190" s="14">
        <v>0</v>
      </c>
      <c r="AQ190" s="14">
        <v>0</v>
      </c>
      <c r="AR190" s="14">
        <v>0</v>
      </c>
      <c r="AS190" s="14">
        <v>0</v>
      </c>
      <c r="AT190" s="14">
        <v>0</v>
      </c>
      <c r="AU190" s="14">
        <v>0</v>
      </c>
      <c r="AV190" s="14">
        <v>0</v>
      </c>
    </row>
    <row r="191" spans="2:48">
      <c r="B191" s="128">
        <v>9</v>
      </c>
      <c r="C191" s="13" t="s">
        <v>52</v>
      </c>
      <c r="D191" s="19">
        <v>0</v>
      </c>
      <c r="E191" s="14">
        <v>0</v>
      </c>
      <c r="F191" s="14">
        <v>0</v>
      </c>
      <c r="G191" s="14">
        <v>0</v>
      </c>
      <c r="H191" s="14">
        <v>0</v>
      </c>
      <c r="I191" s="14">
        <v>0</v>
      </c>
      <c r="J191" s="14">
        <v>0</v>
      </c>
      <c r="K191" s="14">
        <v>0</v>
      </c>
      <c r="L191" s="14">
        <v>0</v>
      </c>
      <c r="M191" s="14">
        <v>0</v>
      </c>
      <c r="N191" s="14">
        <v>0</v>
      </c>
      <c r="O191" s="14">
        <v>0</v>
      </c>
      <c r="P191" s="14">
        <v>0</v>
      </c>
      <c r="Q191" s="14">
        <v>0</v>
      </c>
      <c r="R191" s="14">
        <v>0</v>
      </c>
      <c r="S191" s="14">
        <v>0</v>
      </c>
      <c r="T191" s="14">
        <v>0</v>
      </c>
      <c r="U191" s="14">
        <v>0</v>
      </c>
      <c r="V191" s="14">
        <v>0</v>
      </c>
      <c r="W191" s="14">
        <v>0</v>
      </c>
      <c r="X191" s="14">
        <v>0</v>
      </c>
      <c r="Z191" s="128">
        <v>9</v>
      </c>
      <c r="AA191" s="13" t="s">
        <v>52</v>
      </c>
      <c r="AB191" s="19">
        <v>0</v>
      </c>
      <c r="AC191" s="14">
        <v>0</v>
      </c>
      <c r="AD191" s="14">
        <v>0</v>
      </c>
      <c r="AE191" s="14">
        <v>0</v>
      </c>
      <c r="AF191" s="14">
        <v>0</v>
      </c>
      <c r="AG191" s="14">
        <v>0</v>
      </c>
      <c r="AH191" s="14">
        <v>0</v>
      </c>
      <c r="AI191" s="14">
        <v>0</v>
      </c>
      <c r="AJ191" s="14">
        <v>0</v>
      </c>
      <c r="AK191" s="14">
        <v>0</v>
      </c>
      <c r="AL191" s="14">
        <v>0</v>
      </c>
      <c r="AM191" s="14">
        <v>0</v>
      </c>
      <c r="AN191" s="14">
        <v>0</v>
      </c>
      <c r="AO191" s="14">
        <v>0</v>
      </c>
      <c r="AP191" s="14">
        <v>0</v>
      </c>
      <c r="AQ191" s="14">
        <v>0</v>
      </c>
      <c r="AR191" s="14">
        <v>0</v>
      </c>
      <c r="AS191" s="14">
        <v>0</v>
      </c>
      <c r="AT191" s="14">
        <v>0</v>
      </c>
      <c r="AU191" s="14">
        <v>0</v>
      </c>
      <c r="AV191" s="14">
        <v>0</v>
      </c>
    </row>
    <row r="192" spans="2:48">
      <c r="B192" s="128">
        <v>10</v>
      </c>
      <c r="C192" s="13" t="s">
        <v>53</v>
      </c>
      <c r="D192" s="19">
        <v>468794.50136485521</v>
      </c>
      <c r="E192" s="14">
        <v>449199.87130100053</v>
      </c>
      <c r="F192" s="14">
        <v>446977.2312689434</v>
      </c>
      <c r="G192" s="14">
        <v>455338.14656799263</v>
      </c>
      <c r="H192" s="14">
        <v>463190.90510125965</v>
      </c>
      <c r="I192" s="14">
        <v>471802.16978246748</v>
      </c>
      <c r="J192" s="14">
        <v>480766.28418344574</v>
      </c>
      <c r="K192" s="14">
        <v>490195.8004529716</v>
      </c>
      <c r="L192" s="14">
        <v>500077.78970542015</v>
      </c>
      <c r="M192" s="14">
        <v>510431.84401300747</v>
      </c>
      <c r="N192" s="14">
        <v>521269.85691113147</v>
      </c>
      <c r="O192" s="14">
        <v>532605.51998698153</v>
      </c>
      <c r="P192" s="14">
        <v>544455.10745084728</v>
      </c>
      <c r="Q192" s="14">
        <v>556824.77658604307</v>
      </c>
      <c r="R192" s="14">
        <v>569763.28030156647</v>
      </c>
      <c r="S192" s="14">
        <v>583023.40097328101</v>
      </c>
      <c r="T192" s="14">
        <v>596307.79379216256</v>
      </c>
      <c r="U192" s="14">
        <v>609592.18661104608</v>
      </c>
      <c r="V192" s="14">
        <v>622876.57942992728</v>
      </c>
      <c r="W192" s="14">
        <v>636160.97224880988</v>
      </c>
      <c r="X192" s="14">
        <v>649445.36506769271</v>
      </c>
      <c r="Z192" s="128">
        <v>10</v>
      </c>
      <c r="AA192" s="13" t="s">
        <v>53</v>
      </c>
      <c r="AB192" s="19">
        <v>483209.93228182453</v>
      </c>
      <c r="AC192" s="14">
        <v>463012.76734350628</v>
      </c>
      <c r="AD192" s="14">
        <v>460721.78113046335</v>
      </c>
      <c r="AE192" s="14">
        <v>469339.79457495839</v>
      </c>
      <c r="AF192" s="14">
        <v>477434.02543312352</v>
      </c>
      <c r="AG192" s="14">
        <v>486310.08650327846</v>
      </c>
      <c r="AH192" s="14">
        <v>495549.84742208675</v>
      </c>
      <c r="AI192" s="14">
        <v>505269.32131690055</v>
      </c>
      <c r="AJ192" s="14">
        <v>515455.18173886172</v>
      </c>
      <c r="AK192" s="14">
        <v>526127.62321640737</v>
      </c>
      <c r="AL192" s="14">
        <v>537298.90501114866</v>
      </c>
      <c r="AM192" s="14">
        <v>548983.13972658128</v>
      </c>
      <c r="AN192" s="14">
        <v>561197.10200496088</v>
      </c>
      <c r="AO192" s="14">
        <v>573947.13846606377</v>
      </c>
      <c r="AP192" s="14">
        <v>587283.50117083965</v>
      </c>
      <c r="AQ192" s="14">
        <v>600951.37055320933</v>
      </c>
      <c r="AR192" s="14">
        <v>614644.25845127169</v>
      </c>
      <c r="AS192" s="14">
        <v>628337.14634933567</v>
      </c>
      <c r="AT192" s="14">
        <v>642030.03424739733</v>
      </c>
      <c r="AU192" s="14">
        <v>655722.92214546073</v>
      </c>
      <c r="AV192" s="14">
        <v>669415.81004352449</v>
      </c>
    </row>
    <row r="193" spans="2:48">
      <c r="B193" s="128">
        <v>13</v>
      </c>
      <c r="C193" s="13" t="s">
        <v>55</v>
      </c>
      <c r="D193" s="19">
        <v>0</v>
      </c>
      <c r="E193" s="14">
        <v>0</v>
      </c>
      <c r="F193" s="14">
        <v>0</v>
      </c>
      <c r="G193" s="14">
        <v>0</v>
      </c>
      <c r="H193" s="14">
        <v>0</v>
      </c>
      <c r="I193" s="14">
        <v>0</v>
      </c>
      <c r="J193" s="14">
        <v>0</v>
      </c>
      <c r="K193" s="14">
        <v>0</v>
      </c>
      <c r="L193" s="14">
        <v>0</v>
      </c>
      <c r="M193" s="14">
        <v>0</v>
      </c>
      <c r="N193" s="14">
        <v>0</v>
      </c>
      <c r="O193" s="14">
        <v>0</v>
      </c>
      <c r="P193" s="14">
        <v>0</v>
      </c>
      <c r="Q193" s="14">
        <v>0</v>
      </c>
      <c r="R193" s="14">
        <v>0</v>
      </c>
      <c r="S193" s="14">
        <v>0</v>
      </c>
      <c r="T193" s="14">
        <v>0</v>
      </c>
      <c r="U193" s="14">
        <v>0</v>
      </c>
      <c r="V193" s="14">
        <v>0</v>
      </c>
      <c r="W193" s="14">
        <v>0</v>
      </c>
      <c r="X193" s="14">
        <v>0</v>
      </c>
      <c r="Z193" s="128">
        <v>13</v>
      </c>
      <c r="AA193" s="13" t="s">
        <v>55</v>
      </c>
      <c r="AB193" s="19">
        <v>0</v>
      </c>
      <c r="AC193" s="14">
        <v>0</v>
      </c>
      <c r="AD193" s="14">
        <v>0</v>
      </c>
      <c r="AE193" s="14">
        <v>0</v>
      </c>
      <c r="AF193" s="14">
        <v>0</v>
      </c>
      <c r="AG193" s="14">
        <v>0</v>
      </c>
      <c r="AH193" s="14">
        <v>0</v>
      </c>
      <c r="AI193" s="14">
        <v>0</v>
      </c>
      <c r="AJ193" s="14">
        <v>0</v>
      </c>
      <c r="AK193" s="14">
        <v>0</v>
      </c>
      <c r="AL193" s="14">
        <v>0</v>
      </c>
      <c r="AM193" s="14">
        <v>0</v>
      </c>
      <c r="AN193" s="14">
        <v>0</v>
      </c>
      <c r="AO193" s="14">
        <v>0</v>
      </c>
      <c r="AP193" s="14">
        <v>0</v>
      </c>
      <c r="AQ193" s="14">
        <v>0</v>
      </c>
      <c r="AR193" s="14">
        <v>0</v>
      </c>
      <c r="AS193" s="14">
        <v>0</v>
      </c>
      <c r="AT193" s="14">
        <v>0</v>
      </c>
      <c r="AU193" s="14">
        <v>0</v>
      </c>
      <c r="AV193" s="14">
        <v>0</v>
      </c>
    </row>
    <row r="194" spans="2:48">
      <c r="B194" s="128">
        <v>14</v>
      </c>
      <c r="C194" s="13" t="s">
        <v>56</v>
      </c>
      <c r="D194" s="19">
        <v>16443.808556802956</v>
      </c>
      <c r="E194" s="14">
        <v>16773.888497139025</v>
      </c>
      <c r="F194" s="14">
        <v>17077.64241567305</v>
      </c>
      <c r="G194" s="14">
        <v>17386.771267769309</v>
      </c>
      <c r="H194" s="14">
        <v>17701.495299063299</v>
      </c>
      <c r="I194" s="14">
        <v>18021.916258362151</v>
      </c>
      <c r="J194" s="14">
        <v>18348.137269537983</v>
      </c>
      <c r="K194" s="14">
        <v>18680.263321365797</v>
      </c>
      <c r="L194" s="14">
        <v>19018.401303052357</v>
      </c>
      <c r="M194" s="14">
        <v>19362.660038643269</v>
      </c>
      <c r="N194" s="14">
        <v>19713.15032204632</v>
      </c>
      <c r="O194" s="14">
        <v>20069.98495268861</v>
      </c>
      <c r="P194" s="14">
        <v>20433.278771819056</v>
      </c>
      <c r="Q194" s="14">
        <v>20803.148699468231</v>
      </c>
      <c r="R194" s="14">
        <v>21179.713772077139</v>
      </c>
      <c r="S194" s="14">
        <v>21563.095180806926</v>
      </c>
      <c r="T194" s="14">
        <v>21953.416310542445</v>
      </c>
      <c r="U194" s="14">
        <v>22350.802779601527</v>
      </c>
      <c r="V194" s="14">
        <v>22755.38248016304</v>
      </c>
      <c r="W194" s="14">
        <v>23167.285619426984</v>
      </c>
      <c r="X194" s="14">
        <v>23586.644761519408</v>
      </c>
      <c r="Z194" s="128">
        <v>14</v>
      </c>
      <c r="AA194" s="13" t="s">
        <v>56</v>
      </c>
      <c r="AB194" s="19">
        <v>16949.45566992465</v>
      </c>
      <c r="AC194" s="14">
        <v>17289.685568426048</v>
      </c>
      <c r="AD194" s="14">
        <v>17602.779919954992</v>
      </c>
      <c r="AE194" s="14">
        <v>17921.414484253215</v>
      </c>
      <c r="AF194" s="14">
        <v>18245.81627950949</v>
      </c>
      <c r="AG194" s="14">
        <v>18576.090183306787</v>
      </c>
      <c r="AH194" s="14">
        <v>18912.342490576277</v>
      </c>
      <c r="AI194" s="14">
        <v>19254.681418497792</v>
      </c>
      <c r="AJ194" s="14">
        <v>19603.217143121215</v>
      </c>
      <c r="AK194" s="14">
        <v>19958.061834831555</v>
      </c>
      <c r="AL194" s="14">
        <v>20319.329694449243</v>
      </c>
      <c r="AM194" s="14">
        <v>20687.136989983792</v>
      </c>
      <c r="AN194" s="14">
        <v>21061.60209405249</v>
      </c>
      <c r="AO194" s="14">
        <v>21442.84552197688</v>
      </c>
      <c r="AP194" s="14">
        <v>21830.989970568506</v>
      </c>
      <c r="AQ194" s="14">
        <v>22226.16035761674</v>
      </c>
      <c r="AR194" s="14">
        <v>22628.483862091623</v>
      </c>
      <c r="AS194" s="14">
        <v>23038.089965074269</v>
      </c>
      <c r="AT194" s="14">
        <v>23455.110491428059</v>
      </c>
      <c r="AU194" s="14">
        <v>23879.679652224368</v>
      </c>
      <c r="AV194" s="14">
        <v>24311.93408793613</v>
      </c>
    </row>
    <row r="195" spans="2:48">
      <c r="B195" s="128">
        <v>18</v>
      </c>
      <c r="C195" s="13" t="s">
        <v>58</v>
      </c>
      <c r="D195" s="19">
        <v>487792.91345220862</v>
      </c>
      <c r="E195" s="14">
        <v>512663.88689432398</v>
      </c>
      <c r="F195" s="14">
        <v>518423.8517665423</v>
      </c>
      <c r="G195" s="14">
        <v>533125.15484819433</v>
      </c>
      <c r="H195" s="14">
        <v>547504.91263043485</v>
      </c>
      <c r="I195" s="14">
        <v>562526.39147807087</v>
      </c>
      <c r="J195" s="14">
        <v>577829.68575814925</v>
      </c>
      <c r="K195" s="14">
        <v>593513.51068814262</v>
      </c>
      <c r="L195" s="14">
        <v>609569.5248819323</v>
      </c>
      <c r="M195" s="14">
        <v>626024.08621949924</v>
      </c>
      <c r="N195" s="14">
        <v>642877.49931597349</v>
      </c>
      <c r="O195" s="14">
        <v>660146.17707876652</v>
      </c>
      <c r="P195" s="14">
        <v>677844.66748282081</v>
      </c>
      <c r="Q195" s="14">
        <v>695979.47477304051</v>
      </c>
      <c r="R195" s="14">
        <v>714600.44024663314</v>
      </c>
      <c r="S195" s="14">
        <v>733496.73924743244</v>
      </c>
      <c r="T195" s="14">
        <v>752411.92652691109</v>
      </c>
      <c r="U195" s="14">
        <v>771325.39633518551</v>
      </c>
      <c r="V195" s="14">
        <v>790237.45026667882</v>
      </c>
      <c r="W195" s="14">
        <v>809148.33695469529</v>
      </c>
      <c r="X195" s="14">
        <v>828058.26137159334</v>
      </c>
      <c r="Z195" s="128">
        <v>18</v>
      </c>
      <c r="AA195" s="13" t="s">
        <v>58</v>
      </c>
      <c r="AB195" s="19">
        <v>502236.82064637908</v>
      </c>
      <c r="AC195" s="14">
        <v>527858.61594009039</v>
      </c>
      <c r="AD195" s="14">
        <v>533779.41479932691</v>
      </c>
      <c r="AE195" s="14">
        <v>548922.05190354341</v>
      </c>
      <c r="AF195" s="14">
        <v>563733.97351111588</v>
      </c>
      <c r="AG195" s="14">
        <v>579207.79551630153</v>
      </c>
      <c r="AH195" s="14">
        <v>594972.4233183742</v>
      </c>
      <c r="AI195" s="14">
        <v>611129.57437753282</v>
      </c>
      <c r="AJ195" s="14">
        <v>627670.61069394927</v>
      </c>
      <c r="AK195" s="14">
        <v>644622.63788086199</v>
      </c>
      <c r="AL195" s="14">
        <v>661986.00118637271</v>
      </c>
      <c r="AM195" s="14">
        <v>679777.5842195662</v>
      </c>
      <c r="AN195" s="14">
        <v>698012.37026610493</v>
      </c>
      <c r="AO195" s="14">
        <v>716697.04922136688</v>
      </c>
      <c r="AP195" s="14">
        <v>735882.95599471417</v>
      </c>
      <c r="AQ195" s="14">
        <v>755352.73808046582</v>
      </c>
      <c r="AR195" s="14">
        <v>774842.02634979528</v>
      </c>
      <c r="AS195" s="14">
        <v>794329.57284570369</v>
      </c>
      <c r="AT195" s="14">
        <v>813815.68343017367</v>
      </c>
      <c r="AU195" s="14">
        <v>833300.61025467201</v>
      </c>
      <c r="AV195" s="14">
        <v>852784.5611919153</v>
      </c>
    </row>
    <row r="196" spans="2:48">
      <c r="B196" s="128">
        <v>20</v>
      </c>
      <c r="C196" s="13" t="s">
        <v>59</v>
      </c>
      <c r="D196" s="19">
        <v>0</v>
      </c>
      <c r="E196" s="14">
        <v>0</v>
      </c>
      <c r="F196" s="14">
        <v>0</v>
      </c>
      <c r="G196" s="14">
        <v>0</v>
      </c>
      <c r="H196" s="14">
        <v>0</v>
      </c>
      <c r="I196" s="14">
        <v>0</v>
      </c>
      <c r="J196" s="14">
        <v>0</v>
      </c>
      <c r="K196" s="14">
        <v>0</v>
      </c>
      <c r="L196" s="14">
        <v>0</v>
      </c>
      <c r="M196" s="14">
        <v>0</v>
      </c>
      <c r="N196" s="14">
        <v>0</v>
      </c>
      <c r="O196" s="14">
        <v>0</v>
      </c>
      <c r="P196" s="14">
        <v>0</v>
      </c>
      <c r="Q196" s="14">
        <v>0</v>
      </c>
      <c r="R196" s="14">
        <v>0</v>
      </c>
      <c r="S196" s="14">
        <v>0</v>
      </c>
      <c r="T196" s="14">
        <v>0</v>
      </c>
      <c r="U196" s="14">
        <v>0</v>
      </c>
      <c r="V196" s="14">
        <v>0</v>
      </c>
      <c r="W196" s="14">
        <v>0</v>
      </c>
      <c r="X196" s="14">
        <v>0</v>
      </c>
      <c r="Z196" s="128">
        <v>20</v>
      </c>
      <c r="AA196" s="13" t="s">
        <v>59</v>
      </c>
      <c r="AB196" s="19">
        <v>0</v>
      </c>
      <c r="AC196" s="14">
        <v>0</v>
      </c>
      <c r="AD196" s="14">
        <v>0</v>
      </c>
      <c r="AE196" s="14">
        <v>0</v>
      </c>
      <c r="AF196" s="14">
        <v>0</v>
      </c>
      <c r="AG196" s="14">
        <v>0</v>
      </c>
      <c r="AH196" s="14">
        <v>0</v>
      </c>
      <c r="AI196" s="14">
        <v>0</v>
      </c>
      <c r="AJ196" s="14">
        <v>0</v>
      </c>
      <c r="AK196" s="14">
        <v>0</v>
      </c>
      <c r="AL196" s="14">
        <v>0</v>
      </c>
      <c r="AM196" s="14">
        <v>0</v>
      </c>
      <c r="AN196" s="14">
        <v>0</v>
      </c>
      <c r="AO196" s="14">
        <v>0</v>
      </c>
      <c r="AP196" s="14">
        <v>0</v>
      </c>
      <c r="AQ196" s="14">
        <v>0</v>
      </c>
      <c r="AR196" s="14">
        <v>0</v>
      </c>
      <c r="AS196" s="14">
        <v>0</v>
      </c>
      <c r="AT196" s="14">
        <v>0</v>
      </c>
      <c r="AU196" s="14">
        <v>0</v>
      </c>
      <c r="AV196" s="14">
        <v>0</v>
      </c>
    </row>
    <row r="197" spans="2:48">
      <c r="B197" s="128">
        <v>21</v>
      </c>
      <c r="C197" s="13" t="s">
        <v>60</v>
      </c>
      <c r="D197" s="19">
        <v>4041.0957353321282</v>
      </c>
      <c r="E197" s="14">
        <v>4388.8525605375253</v>
      </c>
      <c r="F197" s="14">
        <v>4684.6468248797701</v>
      </c>
      <c r="G197" s="14">
        <v>4976.7937723065124</v>
      </c>
      <c r="H197" s="14">
        <v>5265.2196225790149</v>
      </c>
      <c r="I197" s="14">
        <v>5549.1460497328208</v>
      </c>
      <c r="J197" s="14">
        <v>5829.2751684179184</v>
      </c>
      <c r="K197" s="14">
        <v>6104.9029204344752</v>
      </c>
      <c r="L197" s="14">
        <v>6377.0812859294711</v>
      </c>
      <c r="M197" s="14">
        <v>6645.2615033173652</v>
      </c>
      <c r="N197" s="14">
        <v>6909.950188224605</v>
      </c>
      <c r="O197" s="14">
        <v>7170.5632260777202</v>
      </c>
      <c r="P197" s="14">
        <v>7426.5808741231876</v>
      </c>
      <c r="Q197" s="14">
        <v>7678.9746440440422</v>
      </c>
      <c r="R197" s="14">
        <v>7930.5321818042248</v>
      </c>
      <c r="S197" s="14">
        <v>8182.0814382852859</v>
      </c>
      <c r="T197" s="14">
        <v>8433.6306947663343</v>
      </c>
      <c r="U197" s="14">
        <v>8685.1799512473826</v>
      </c>
      <c r="V197" s="14">
        <v>8936.7292077284437</v>
      </c>
      <c r="W197" s="14">
        <v>9188.2784642094903</v>
      </c>
      <c r="X197" s="14">
        <v>9439.8277206905514</v>
      </c>
      <c r="Z197" s="128">
        <v>21</v>
      </c>
      <c r="AA197" s="13" t="s">
        <v>60</v>
      </c>
      <c r="AB197" s="19">
        <v>4175.6238123613357</v>
      </c>
      <c r="AC197" s="14">
        <v>4534.9574622778191</v>
      </c>
      <c r="AD197" s="14">
        <v>4840.5987176800181</v>
      </c>
      <c r="AE197" s="14">
        <v>5142.4712369865965</v>
      </c>
      <c r="AF197" s="14">
        <v>5440.4987838146708</v>
      </c>
      <c r="AG197" s="14">
        <v>5733.8771217284257</v>
      </c>
      <c r="AH197" s="14">
        <v>6023.3317387745519</v>
      </c>
      <c r="AI197" s="14">
        <v>6308.1351386557399</v>
      </c>
      <c r="AJ197" s="14">
        <v>6589.3743219380649</v>
      </c>
      <c r="AK197" s="14">
        <v>6866.4822587628005</v>
      </c>
      <c r="AL197" s="14">
        <v>7139.9824299906031</v>
      </c>
      <c r="AM197" s="14">
        <v>7409.271275873848</v>
      </c>
      <c r="AN197" s="14">
        <v>7673.8117514227488</v>
      </c>
      <c r="AO197" s="14">
        <v>7934.6077099442691</v>
      </c>
      <c r="AP197" s="14">
        <v>8194.5395981364891</v>
      </c>
      <c r="AQ197" s="14">
        <v>8454.4629293658036</v>
      </c>
      <c r="AR197" s="14">
        <v>8714.3862605951072</v>
      </c>
      <c r="AS197" s="14">
        <v>8974.3095918244107</v>
      </c>
      <c r="AT197" s="14">
        <v>9234.2329230537252</v>
      </c>
      <c r="AU197" s="14">
        <v>9494.1562542830252</v>
      </c>
      <c r="AV197" s="14">
        <v>9754.0795855123433</v>
      </c>
    </row>
    <row r="198" spans="2:48">
      <c r="B198" s="128">
        <v>22</v>
      </c>
      <c r="C198" s="13" t="s">
        <v>61</v>
      </c>
      <c r="D198" s="19">
        <v>19329.554920548184</v>
      </c>
      <c r="E198" s="14">
        <v>19544.352046900283</v>
      </c>
      <c r="F198" s="14">
        <v>19984.296831140629</v>
      </c>
      <c r="G198" s="14">
        <v>20596.748581378208</v>
      </c>
      <c r="H198" s="14">
        <v>21175.96112846769</v>
      </c>
      <c r="I198" s="14">
        <v>21749.296792408699</v>
      </c>
      <c r="J198" s="14">
        <v>22309.290978476773</v>
      </c>
      <c r="K198" s="14">
        <v>22856.547604938671</v>
      </c>
      <c r="L198" s="14">
        <v>23392.477476641354</v>
      </c>
      <c r="M198" s="14">
        <v>23919.171687996306</v>
      </c>
      <c r="N198" s="14">
        <v>24434.811010624355</v>
      </c>
      <c r="O198" s="14">
        <v>24939.670222152905</v>
      </c>
      <c r="P198" s="14">
        <v>25434.437852255887</v>
      </c>
      <c r="Q198" s="14">
        <v>25918.655776128275</v>
      </c>
      <c r="R198" s="14">
        <v>26410.024331607652</v>
      </c>
      <c r="S198" s="14">
        <v>26908.63088355575</v>
      </c>
      <c r="T198" s="14">
        <v>27407.787994562856</v>
      </c>
      <c r="U198" s="14">
        <v>27906.94510556995</v>
      </c>
      <c r="V198" s="14">
        <v>28406.102216577019</v>
      </c>
      <c r="W198" s="14">
        <v>28905.259327584066</v>
      </c>
      <c r="X198" s="14">
        <v>29404.416438591201</v>
      </c>
      <c r="Z198" s="128">
        <v>22</v>
      </c>
      <c r="AA198" s="13" t="s">
        <v>61</v>
      </c>
      <c r="AB198" s="19">
        <v>19973.035803853236</v>
      </c>
      <c r="AC198" s="14">
        <v>20194.983526541597</v>
      </c>
      <c r="AD198" s="14">
        <v>20649.574072649306</v>
      </c>
      <c r="AE198" s="14">
        <v>21282.414341652286</v>
      </c>
      <c r="AF198" s="14">
        <v>21880.908874434383</v>
      </c>
      <c r="AG198" s="14">
        <v>22473.330882627986</v>
      </c>
      <c r="AH198" s="14">
        <v>23051.967275150269</v>
      </c>
      <c r="AI198" s="14">
        <v>23617.442074707091</v>
      </c>
      <c r="AJ198" s="14">
        <v>24171.213051838746</v>
      </c>
      <c r="AK198" s="14">
        <v>24715.440913489707</v>
      </c>
      <c r="AL198" s="14">
        <v>25248.245869168044</v>
      </c>
      <c r="AM198" s="14">
        <v>25769.911843848375</v>
      </c>
      <c r="AN198" s="14">
        <v>26281.15028835749</v>
      </c>
      <c r="AO198" s="14">
        <v>26781.487826915589</v>
      </c>
      <c r="AP198" s="14">
        <v>27289.214041606872</v>
      </c>
      <c r="AQ198" s="14">
        <v>27804.419205669328</v>
      </c>
      <c r="AR198" s="14">
        <v>28320.193256901861</v>
      </c>
      <c r="AS198" s="14">
        <v>28835.967308134386</v>
      </c>
      <c r="AT198" s="14">
        <v>29351.741359366883</v>
      </c>
      <c r="AU198" s="14">
        <v>29867.51541059935</v>
      </c>
      <c r="AV198" s="14">
        <v>30383.289461831904</v>
      </c>
    </row>
    <row r="199" spans="2:48">
      <c r="B199" s="128">
        <v>23</v>
      </c>
      <c r="C199" s="13" t="s">
        <v>62</v>
      </c>
      <c r="D199" s="19">
        <v>43897.21235758804</v>
      </c>
      <c r="E199" s="14">
        <v>55592.254967316141</v>
      </c>
      <c r="F199" s="14">
        <v>56170.502765821315</v>
      </c>
      <c r="G199" s="14">
        <v>57745.113152980892</v>
      </c>
      <c r="H199" s="14">
        <v>59259.774879260018</v>
      </c>
      <c r="I199" s="14">
        <v>60859.263120951728</v>
      </c>
      <c r="J199" s="14">
        <v>62496.241307732191</v>
      </c>
      <c r="K199" s="14">
        <v>64183.046023872172</v>
      </c>
      <c r="L199" s="14">
        <v>65918.128018812131</v>
      </c>
      <c r="M199" s="14">
        <v>67703.58867344039</v>
      </c>
      <c r="N199" s="14">
        <v>69540.689976233421</v>
      </c>
      <c r="O199" s="14">
        <v>71430.89322060741</v>
      </c>
      <c r="P199" s="14">
        <v>73375.934643076267</v>
      </c>
      <c r="Q199" s="14">
        <v>75376.471264165768</v>
      </c>
      <c r="R199" s="14">
        <v>77437.7052382658</v>
      </c>
      <c r="S199" s="14">
        <v>79533.257270363989</v>
      </c>
      <c r="T199" s="14">
        <v>81631.399255924131</v>
      </c>
      <c r="U199" s="14">
        <v>83729.541241508952</v>
      </c>
      <c r="V199" s="14">
        <v>85827.683227095375</v>
      </c>
      <c r="W199" s="14">
        <v>87925.82521268283</v>
      </c>
      <c r="X199" s="14">
        <v>90023.967198270388</v>
      </c>
      <c r="Z199" s="128">
        <v>23</v>
      </c>
      <c r="AA199" s="13" t="s">
        <v>62</v>
      </c>
      <c r="AB199" s="19">
        <v>44400.60866425743</v>
      </c>
      <c r="AC199" s="14">
        <v>56317.361906339785</v>
      </c>
      <c r="AD199" s="14">
        <v>56900.439184120711</v>
      </c>
      <c r="AE199" s="14">
        <v>58490.427150191928</v>
      </c>
      <c r="AF199" s="14">
        <v>60019.948793489995</v>
      </c>
      <c r="AG199" s="14">
        <v>61635.180592811659</v>
      </c>
      <c r="AH199" s="14">
        <v>63288.289366313526</v>
      </c>
      <c r="AI199" s="14">
        <v>64991.734124890354</v>
      </c>
      <c r="AJ199" s="14">
        <v>66743.949169395753</v>
      </c>
      <c r="AK199" s="14">
        <v>68547.057170361557</v>
      </c>
      <c r="AL199" s="14">
        <v>70402.332968512943</v>
      </c>
      <c r="AM199" s="14">
        <v>72311.252766513964</v>
      </c>
      <c r="AN199" s="14">
        <v>74275.57052270259</v>
      </c>
      <c r="AO199" s="14">
        <v>76295.949964026993</v>
      </c>
      <c r="AP199" s="14">
        <v>78377.646347600516</v>
      </c>
      <c r="AQ199" s="14">
        <v>80494.011102619668</v>
      </c>
      <c r="AR199" s="14">
        <v>82612.992248947252</v>
      </c>
      <c r="AS199" s="14">
        <v>84731.973395299894</v>
      </c>
      <c r="AT199" s="14">
        <v>86850.95454165421</v>
      </c>
      <c r="AU199" s="14">
        <v>88969.935688009617</v>
      </c>
      <c r="AV199" s="14">
        <v>91088.916834365125</v>
      </c>
    </row>
    <row r="200" spans="2:48">
      <c r="B200" s="128">
        <v>26</v>
      </c>
      <c r="C200" s="13" t="s">
        <v>63</v>
      </c>
      <c r="D200" s="19">
        <v>1764.2805691371314</v>
      </c>
      <c r="E200" s="14">
        <v>1797.3969048136173</v>
      </c>
      <c r="F200" s="14">
        <v>1830.5132404901033</v>
      </c>
      <c r="G200" s="14">
        <v>1863.6295761665895</v>
      </c>
      <c r="H200" s="14">
        <v>1896.7459118430756</v>
      </c>
      <c r="I200" s="14">
        <v>1929.8622475195612</v>
      </c>
      <c r="J200" s="14">
        <v>1962.978583196048</v>
      </c>
      <c r="K200" s="14">
        <v>1996.0949188725338</v>
      </c>
      <c r="L200" s="14">
        <v>2029.2112545490193</v>
      </c>
      <c r="M200" s="14">
        <v>2062.3275902255064</v>
      </c>
      <c r="N200" s="14">
        <v>2095.443925901991</v>
      </c>
      <c r="O200" s="14">
        <v>2128.5602615784778</v>
      </c>
      <c r="P200" s="14">
        <v>2161.6765972549633</v>
      </c>
      <c r="Q200" s="14">
        <v>2194.7929329314497</v>
      </c>
      <c r="R200" s="14">
        <v>2227.9092686079366</v>
      </c>
      <c r="S200" s="14">
        <v>2261.0256042844221</v>
      </c>
      <c r="T200" s="14">
        <v>2294.1419399609076</v>
      </c>
      <c r="U200" s="14">
        <v>2327.2582756373945</v>
      </c>
      <c r="V200" s="14">
        <v>2360.3746113138805</v>
      </c>
      <c r="W200" s="14">
        <v>2393.4909469903655</v>
      </c>
      <c r="X200" s="14">
        <v>2393.4909469903655</v>
      </c>
      <c r="Z200" s="128">
        <v>26</v>
      </c>
      <c r="AA200" s="13" t="s">
        <v>63</v>
      </c>
      <c r="AB200" s="19">
        <v>1822.5018279186565</v>
      </c>
      <c r="AC200" s="14">
        <v>1856.7110026724667</v>
      </c>
      <c r="AD200" s="14">
        <v>1890.9201774262765</v>
      </c>
      <c r="AE200" s="14">
        <v>1925.1293521800867</v>
      </c>
      <c r="AF200" s="14">
        <v>1959.3385269338969</v>
      </c>
      <c r="AG200" s="14">
        <v>1993.5477016877073</v>
      </c>
      <c r="AH200" s="14">
        <v>2027.7568764415169</v>
      </c>
      <c r="AI200" s="14">
        <v>2061.9660511953271</v>
      </c>
      <c r="AJ200" s="14">
        <v>2096.1752259491368</v>
      </c>
      <c r="AK200" s="14">
        <v>2130.3844007029479</v>
      </c>
      <c r="AL200" s="14">
        <v>2164.5935754567572</v>
      </c>
      <c r="AM200" s="14">
        <v>2198.8027502105674</v>
      </c>
      <c r="AN200" s="14">
        <v>2233.0119249643772</v>
      </c>
      <c r="AO200" s="14">
        <v>2267.2210997181883</v>
      </c>
      <c r="AP200" s="14">
        <v>2301.4302744719985</v>
      </c>
      <c r="AQ200" s="14">
        <v>2335.6394492258082</v>
      </c>
      <c r="AR200" s="14">
        <v>2369.8486239796189</v>
      </c>
      <c r="AS200" s="14">
        <v>2404.0577987334291</v>
      </c>
      <c r="AT200" s="14">
        <v>2438.2669734872388</v>
      </c>
      <c r="AU200" s="14">
        <v>2472.4761482410481</v>
      </c>
      <c r="AV200" s="14">
        <v>2472.4761482410481</v>
      </c>
    </row>
    <row r="201" spans="2:48">
      <c r="B201" s="128">
        <v>28</v>
      </c>
      <c r="C201" s="13" t="s">
        <v>64</v>
      </c>
      <c r="D201" s="19">
        <v>39.321638766361474</v>
      </c>
      <c r="E201" s="14">
        <v>39.985791229066869</v>
      </c>
      <c r="F201" s="14">
        <v>40.630637578593578</v>
      </c>
      <c r="G201" s="14">
        <v>41.235306089133552</v>
      </c>
      <c r="H201" s="14">
        <v>41.882629419200242</v>
      </c>
      <c r="I201" s="14">
        <v>42.546486675854489</v>
      </c>
      <c r="J201" s="14">
        <v>43.230073494993036</v>
      </c>
      <c r="K201" s="14">
        <v>43.9329640486608</v>
      </c>
      <c r="L201" s="14">
        <v>44.655965136678482</v>
      </c>
      <c r="M201" s="14">
        <v>45.399583549226762</v>
      </c>
      <c r="N201" s="14">
        <v>46.164430719663955</v>
      </c>
      <c r="O201" s="14">
        <v>46.951083591184705</v>
      </c>
      <c r="P201" s="14">
        <v>47.760261337089666</v>
      </c>
      <c r="Q201" s="14">
        <v>48.592232291209747</v>
      </c>
      <c r="R201" s="14">
        <v>49.449133529206676</v>
      </c>
      <c r="S201" s="14">
        <v>50.320130181432006</v>
      </c>
      <c r="T201" s="14">
        <v>51.192190601040281</v>
      </c>
      <c r="U201" s="14">
        <v>52.064251020651263</v>
      </c>
      <c r="V201" s="14">
        <v>52.936311440258628</v>
      </c>
      <c r="W201" s="14">
        <v>53.808371859868714</v>
      </c>
      <c r="X201" s="14">
        <v>54.680432279477884</v>
      </c>
      <c r="Z201" s="128">
        <v>28</v>
      </c>
      <c r="AA201" s="13" t="s">
        <v>64</v>
      </c>
      <c r="AB201" s="19">
        <v>39.878039954905489</v>
      </c>
      <c r="AC201" s="14">
        <v>40.551590174958164</v>
      </c>
      <c r="AD201" s="14">
        <v>41.205561100330669</v>
      </c>
      <c r="AE201" s="14">
        <v>41.818785670294801</v>
      </c>
      <c r="AF201" s="14">
        <v>42.475268625481931</v>
      </c>
      <c r="AG201" s="14">
        <v>43.148519462317836</v>
      </c>
      <c r="AH201" s="14">
        <v>43.841779034947194</v>
      </c>
      <c r="AI201" s="14">
        <v>44.554615489949356</v>
      </c>
      <c r="AJ201" s="14">
        <v>45.28784704336249</v>
      </c>
      <c r="AK201" s="14">
        <v>46.041987656448327</v>
      </c>
      <c r="AL201" s="14">
        <v>46.817657414347195</v>
      </c>
      <c r="AM201" s="14">
        <v>47.615441423999982</v>
      </c>
      <c r="AN201" s="14">
        <v>48.436069035009496</v>
      </c>
      <c r="AO201" s="14">
        <v>49.279812378130373</v>
      </c>
      <c r="AP201" s="14">
        <v>50.148838768644964</v>
      </c>
      <c r="AQ201" s="14">
        <v>51.032160023499273</v>
      </c>
      <c r="AR201" s="14">
        <v>51.916560098045011</v>
      </c>
      <c r="AS201" s="14">
        <v>52.800960172593477</v>
      </c>
      <c r="AT201" s="14">
        <v>53.685360247138306</v>
      </c>
      <c r="AU201" s="14">
        <v>54.569760321685862</v>
      </c>
      <c r="AV201" s="14">
        <v>55.45416039623251</v>
      </c>
    </row>
    <row r="202" spans="2:48">
      <c r="B202" s="128">
        <v>29</v>
      </c>
      <c r="C202" s="13" t="s">
        <v>65</v>
      </c>
      <c r="D202" s="19">
        <v>20794.304210428687</v>
      </c>
      <c r="E202" s="14">
        <v>21335.86334912134</v>
      </c>
      <c r="F202" s="14">
        <v>21771.704650971871</v>
      </c>
      <c r="G202" s="14">
        <v>22545.589100929679</v>
      </c>
      <c r="H202" s="14">
        <v>23243.077479197276</v>
      </c>
      <c r="I202" s="14">
        <v>23976.432882083529</v>
      </c>
      <c r="J202" s="14">
        <v>24700.542021875197</v>
      </c>
      <c r="K202" s="14">
        <v>25434.032326701628</v>
      </c>
      <c r="L202" s="14">
        <v>26169.724647850988</v>
      </c>
      <c r="M202" s="14">
        <v>26913.078841159841</v>
      </c>
      <c r="N202" s="14">
        <v>27661.32244590544</v>
      </c>
      <c r="O202" s="14">
        <v>28415.64101039985</v>
      </c>
      <c r="P202" s="14">
        <v>29174.350052327747</v>
      </c>
      <c r="Q202" s="14">
        <v>29940.101279385526</v>
      </c>
      <c r="R202" s="14">
        <v>30718.181559006687</v>
      </c>
      <c r="S202" s="14">
        <v>31503.82910449979</v>
      </c>
      <c r="T202" s="14">
        <v>32290.047073577327</v>
      </c>
      <c r="U202" s="14">
        <v>33076.265544871458</v>
      </c>
      <c r="V202" s="14">
        <v>33862.483811553575</v>
      </c>
      <c r="W202" s="14">
        <v>34648.70216159831</v>
      </c>
      <c r="X202" s="14">
        <v>35434.920477679596</v>
      </c>
      <c r="Z202" s="128">
        <v>29</v>
      </c>
      <c r="AA202" s="13" t="s">
        <v>65</v>
      </c>
      <c r="AB202" s="19">
        <v>21486.546597593857</v>
      </c>
      <c r="AC202" s="14">
        <v>22046.134240013591</v>
      </c>
      <c r="AD202" s="14">
        <v>22496.484698802724</v>
      </c>
      <c r="AE202" s="14">
        <v>23296.131762099631</v>
      </c>
      <c r="AF202" s="14">
        <v>24016.839528479755</v>
      </c>
      <c r="AG202" s="14">
        <v>24774.608332728094</v>
      </c>
      <c r="AH202" s="14">
        <v>25522.823065783425</v>
      </c>
      <c r="AI202" s="14">
        <v>26280.731262857538</v>
      </c>
      <c r="AJ202" s="14">
        <v>27040.914781377953</v>
      </c>
      <c r="AK202" s="14">
        <v>27809.015235782055</v>
      </c>
      <c r="AL202" s="14">
        <v>28582.16787012963</v>
      </c>
      <c r="AM202" s="14">
        <v>29361.59769963607</v>
      </c>
      <c r="AN202" s="14">
        <v>30145.56416556974</v>
      </c>
      <c r="AO202" s="14">
        <v>30936.807250976271</v>
      </c>
      <c r="AP202" s="14">
        <v>31740.789823106017</v>
      </c>
      <c r="AQ202" s="14">
        <v>32552.591575388586</v>
      </c>
      <c r="AR202" s="14">
        <v>33364.982740656713</v>
      </c>
      <c r="AS202" s="14">
        <v>34177.374424860231</v>
      </c>
      <c r="AT202" s="14">
        <v>34989.765897640194</v>
      </c>
      <c r="AU202" s="14">
        <v>35802.157456557929</v>
      </c>
      <c r="AV202" s="14">
        <v>36614.548980381551</v>
      </c>
    </row>
    <row r="203" spans="2:48">
      <c r="B203" s="128">
        <v>31</v>
      </c>
      <c r="C203" s="13" t="s">
        <v>66</v>
      </c>
      <c r="D203" s="19">
        <v>11225.585877128793</v>
      </c>
      <c r="E203" s="14">
        <v>11496.491297970233</v>
      </c>
      <c r="F203" s="14">
        <v>11972.091352395681</v>
      </c>
      <c r="G203" s="14">
        <v>12432.332481918314</v>
      </c>
      <c r="H203" s="14">
        <v>12918.352892299306</v>
      </c>
      <c r="I203" s="14">
        <v>13414.21083669283</v>
      </c>
      <c r="J203" s="14">
        <v>13921.778540636056</v>
      </c>
      <c r="K203" s="14">
        <v>14440.801970510858</v>
      </c>
      <c r="L203" s="14">
        <v>14971.759842260995</v>
      </c>
      <c r="M203" s="14">
        <v>15514.952902502548</v>
      </c>
      <c r="N203" s="14">
        <v>16070.744001307323</v>
      </c>
      <c r="O203" s="14">
        <v>16639.475521042514</v>
      </c>
      <c r="P203" s="14">
        <v>17221.574249417587</v>
      </c>
      <c r="Q203" s="14">
        <v>17817.199427021897</v>
      </c>
      <c r="R203" s="14">
        <v>18427.619284512763</v>
      </c>
      <c r="S203" s="14">
        <v>19046.403954150344</v>
      </c>
      <c r="T203" s="14">
        <v>19665.819908133053</v>
      </c>
      <c r="U203" s="14">
        <v>20285.235862115762</v>
      </c>
      <c r="V203" s="14">
        <v>20904.651816098423</v>
      </c>
      <c r="W203" s="14">
        <v>21524.067770081139</v>
      </c>
      <c r="X203" s="14">
        <v>22143.483724063844</v>
      </c>
      <c r="Z203" s="128">
        <v>31</v>
      </c>
      <c r="AA203" s="13" t="s">
        <v>66</v>
      </c>
      <c r="AB203" s="19">
        <v>11599.285630978409</v>
      </c>
      <c r="AC203" s="14">
        <v>11879.209493279666</v>
      </c>
      <c r="AD203" s="14">
        <v>12370.642273516938</v>
      </c>
      <c r="AE203" s="14">
        <v>12846.204830241379</v>
      </c>
      <c r="AF203" s="14">
        <v>13348.404860083956</v>
      </c>
      <c r="AG203" s="14">
        <v>13860.769915446339</v>
      </c>
      <c r="AH203" s="14">
        <v>14385.234548253835</v>
      </c>
      <c r="AI203" s="14">
        <v>14921.536268109168</v>
      </c>
      <c r="AJ203" s="14">
        <v>15470.16972740987</v>
      </c>
      <c r="AK203" s="14">
        <v>16031.445684626862</v>
      </c>
      <c r="AL203" s="14">
        <v>16605.739069110849</v>
      </c>
      <c r="AM203" s="14">
        <v>17193.403661138022</v>
      </c>
      <c r="AN203" s="14">
        <v>17794.880456180697</v>
      </c>
      <c r="AO203" s="14">
        <v>18410.333995947462</v>
      </c>
      <c r="AP203" s="14">
        <v>19041.074730494198</v>
      </c>
      <c r="AQ203" s="14">
        <v>19680.458741784016</v>
      </c>
      <c r="AR203" s="14">
        <v>20320.495052874805</v>
      </c>
      <c r="AS203" s="14">
        <v>20960.531363965598</v>
      </c>
      <c r="AT203" s="14">
        <v>21600.567675056343</v>
      </c>
      <c r="AU203" s="14">
        <v>22240.603986147144</v>
      </c>
      <c r="AV203" s="14">
        <v>22880.640297237933</v>
      </c>
    </row>
    <row r="204" spans="2:48">
      <c r="B204" s="128">
        <v>32</v>
      </c>
      <c r="C204" s="13" t="s">
        <v>67</v>
      </c>
      <c r="D204" s="19">
        <v>3076.6063826374948</v>
      </c>
      <c r="E204" s="14">
        <v>3237.725115117174</v>
      </c>
      <c r="F204" s="14">
        <v>3387.114470685221</v>
      </c>
      <c r="G204" s="14">
        <v>3549.6145815884061</v>
      </c>
      <c r="H204" s="14">
        <v>3725.0022278694751</v>
      </c>
      <c r="I204" s="14">
        <v>3903.0882273695252</v>
      </c>
      <c r="J204" s="14">
        <v>4084.3381316207892</v>
      </c>
      <c r="K204" s="14">
        <v>4268.6830326666559</v>
      </c>
      <c r="L204" s="14">
        <v>4456.2522633658509</v>
      </c>
      <c r="M204" s="14">
        <v>4647.1270764560195</v>
      </c>
      <c r="N204" s="14">
        <v>4841.4055031859152</v>
      </c>
      <c r="O204" s="14">
        <v>5039.1800450421142</v>
      </c>
      <c r="P204" s="14">
        <v>5240.5660073129729</v>
      </c>
      <c r="Q204" s="14">
        <v>5445.6064120482315</v>
      </c>
      <c r="R204" s="14">
        <v>5654.6438972817587</v>
      </c>
      <c r="S204" s="14">
        <v>5865.9413048495026</v>
      </c>
      <c r="T204" s="14">
        <v>6077.4092665869948</v>
      </c>
      <c r="U204" s="14">
        <v>6288.8772283244771</v>
      </c>
      <c r="V204" s="14">
        <v>6500.3451900619593</v>
      </c>
      <c r="W204" s="14">
        <v>6711.8131517994516</v>
      </c>
      <c r="X204" s="14">
        <v>6923.2811135369411</v>
      </c>
      <c r="Z204" s="128">
        <v>32</v>
      </c>
      <c r="AA204" s="13" t="s">
        <v>67</v>
      </c>
      <c r="AB204" s="19">
        <v>3179.0266091154958</v>
      </c>
      <c r="AC204" s="14">
        <v>3345.508984199425</v>
      </c>
      <c r="AD204" s="14">
        <v>3499.8715114143324</v>
      </c>
      <c r="AE204" s="14">
        <v>3667.7812510094845</v>
      </c>
      <c r="AF204" s="14">
        <v>3849.0075520352493</v>
      </c>
      <c r="AG204" s="14">
        <v>4033.022034458656</v>
      </c>
      <c r="AH204" s="14">
        <v>4220.3057480224452</v>
      </c>
      <c r="AI204" s="14">
        <v>4410.7874908241283</v>
      </c>
      <c r="AJ204" s="14">
        <v>4604.6009012132999</v>
      </c>
      <c r="AK204" s="14">
        <v>4801.82993683124</v>
      </c>
      <c r="AL204" s="14">
        <v>5002.5758923869744</v>
      </c>
      <c r="AM204" s="14">
        <v>5206.9343487415663</v>
      </c>
      <c r="AN204" s="14">
        <v>5415.0244496964224</v>
      </c>
      <c r="AO204" s="14">
        <v>5626.8906495053161</v>
      </c>
      <c r="AP204" s="14">
        <v>5842.8869926222687</v>
      </c>
      <c r="AQ204" s="14">
        <v>6061.2184908879426</v>
      </c>
      <c r="AR204" s="14">
        <v>6279.7262210716763</v>
      </c>
      <c r="AS204" s="14">
        <v>6498.233951255399</v>
      </c>
      <c r="AT204" s="14">
        <v>6716.7416814391217</v>
      </c>
      <c r="AU204" s="14">
        <v>6935.2494116228554</v>
      </c>
      <c r="AV204" s="14">
        <v>7153.7571418065854</v>
      </c>
    </row>
    <row r="205" spans="2:48">
      <c r="B205" s="128">
        <v>33</v>
      </c>
      <c r="C205" s="13" t="s">
        <v>68</v>
      </c>
      <c r="D205" s="19">
        <v>8797.2993448134366</v>
      </c>
      <c r="E205" s="14">
        <v>8891.7108103128176</v>
      </c>
      <c r="F205" s="14">
        <v>9536.5388479612211</v>
      </c>
      <c r="G205" s="14">
        <v>10197.945874143514</v>
      </c>
      <c r="H205" s="14">
        <v>10875.646470729678</v>
      </c>
      <c r="I205" s="14">
        <v>11569.363536916358</v>
      </c>
      <c r="J205" s="14">
        <v>12278.835427992999</v>
      </c>
      <c r="K205" s="14">
        <v>13003.814542624606</v>
      </c>
      <c r="L205" s="14">
        <v>13744.066078862072</v>
      </c>
      <c r="M205" s="14">
        <v>14499.366940979404</v>
      </c>
      <c r="N205" s="14">
        <v>15269.504774243311</v>
      </c>
      <c r="O205" s="14">
        <v>16054.277108845452</v>
      </c>
      <c r="P205" s="14">
        <v>16853.490597503955</v>
      </c>
      <c r="Q205" s="14">
        <v>17666.960333862076</v>
      </c>
      <c r="R205" s="14">
        <v>18494.509240919397</v>
      </c>
      <c r="S205" s="14">
        <v>19335.96752044349</v>
      </c>
      <c r="T205" s="14">
        <v>20191.172155706521</v>
      </c>
      <c r="U205" s="14">
        <v>21059.966461040309</v>
      </c>
      <c r="V205" s="14">
        <v>21942.199672652361</v>
      </c>
      <c r="W205" s="14">
        <v>22837.726575934885</v>
      </c>
      <c r="X205" s="14">
        <v>23746.407165158929</v>
      </c>
      <c r="Z205" s="128">
        <v>33</v>
      </c>
      <c r="AA205" s="13" t="s">
        <v>68</v>
      </c>
      <c r="AB205" s="19">
        <v>9090.1614400022754</v>
      </c>
      <c r="AC205" s="14">
        <v>9187.7158631881339</v>
      </c>
      <c r="AD205" s="14">
        <v>9854.0102262098535</v>
      </c>
      <c r="AE205" s="14">
        <v>10537.435492293753</v>
      </c>
      <c r="AF205" s="14">
        <v>11237.696741740272</v>
      </c>
      <c r="AG205" s="14">
        <v>11954.507649060308</v>
      </c>
      <c r="AH205" s="14">
        <v>12687.597859390889</v>
      </c>
      <c r="AI205" s="14">
        <v>13436.711528748583</v>
      </c>
      <c r="AJ205" s="14">
        <v>14201.606038627393</v>
      </c>
      <c r="AK205" s="14">
        <v>14982.050866444613</v>
      </c>
      <c r="AL205" s="14">
        <v>15777.826588177872</v>
      </c>
      <c r="AM205" s="14">
        <v>16588.723993798918</v>
      </c>
      <c r="AN205" s="14">
        <v>17414.543299494864</v>
      </c>
      <c r="AO205" s="14">
        <v>18255.093443376347</v>
      </c>
      <c r="AP205" s="14">
        <v>19110.191453549603</v>
      </c>
      <c r="AQ205" s="14">
        <v>19979.661879199059</v>
      </c>
      <c r="AR205" s="14">
        <v>20863.336276769998</v>
      </c>
      <c r="AS205" s="14">
        <v>21761.052744528348</v>
      </c>
      <c r="AT205" s="14">
        <v>22672.655499754961</v>
      </c>
      <c r="AU205" s="14">
        <v>23597.994493647762</v>
      </c>
      <c r="AV205" s="14">
        <v>24536.92505968707</v>
      </c>
    </row>
    <row r="206" spans="2:48">
      <c r="B206" s="128">
        <v>34</v>
      </c>
      <c r="C206" s="13" t="s">
        <v>69</v>
      </c>
      <c r="D206" s="19">
        <v>1535.2262440263139</v>
      </c>
      <c r="E206" s="14">
        <v>827.53008536774564</v>
      </c>
      <c r="F206" s="14">
        <v>883.69934312084183</v>
      </c>
      <c r="G206" s="14">
        <v>944.59719353859759</v>
      </c>
      <c r="H206" s="14">
        <v>1004.1465704192125</v>
      </c>
      <c r="I206" s="14">
        <v>1062.9669795926529</v>
      </c>
      <c r="J206" s="14">
        <v>1120.6604008653264</v>
      </c>
      <c r="K206" s="14">
        <v>1177.5137493019961</v>
      </c>
      <c r="L206" s="14">
        <v>1233.4912783474749</v>
      </c>
      <c r="M206" s="14">
        <v>1288.6925822709291</v>
      </c>
      <c r="N206" s="14">
        <v>1342.6592801108909</v>
      </c>
      <c r="O206" s="14">
        <v>1395.5017548020107</v>
      </c>
      <c r="P206" s="14">
        <v>1448.0691025977139</v>
      </c>
      <c r="Q206" s="14">
        <v>1499.3410472698149</v>
      </c>
      <c r="R206" s="14">
        <v>1550.5041251514233</v>
      </c>
      <c r="S206" s="14">
        <v>1601.9038800161738</v>
      </c>
      <c r="T206" s="14">
        <v>1653.321901540372</v>
      </c>
      <c r="U206" s="14">
        <v>1704.7399230645719</v>
      </c>
      <c r="V206" s="14">
        <v>1756.1579445887717</v>
      </c>
      <c r="W206" s="14">
        <v>1807.5759661129662</v>
      </c>
      <c r="X206" s="14">
        <v>1858.9939876371695</v>
      </c>
      <c r="Z206" s="128">
        <v>34</v>
      </c>
      <c r="AA206" s="13" t="s">
        <v>69</v>
      </c>
      <c r="AB206" s="19">
        <v>1586.3339256899501</v>
      </c>
      <c r="AC206" s="14">
        <v>855.07856190963776</v>
      </c>
      <c r="AD206" s="14">
        <v>913.11769425333478</v>
      </c>
      <c r="AE206" s="14">
        <v>976.04283411149754</v>
      </c>
      <c r="AF206" s="14">
        <v>1037.574609748468</v>
      </c>
      <c r="AG206" s="14">
        <v>1098.3531503432923</v>
      </c>
      <c r="AH206" s="14">
        <v>1157.9671856101331</v>
      </c>
      <c r="AI206" s="14">
        <v>1216.7131820162595</v>
      </c>
      <c r="AJ206" s="14">
        <v>1274.5542030036622</v>
      </c>
      <c r="AK206" s="14">
        <v>1331.5931583347283</v>
      </c>
      <c r="AL206" s="14">
        <v>1387.3564075457825</v>
      </c>
      <c r="AM206" s="14">
        <v>1441.9580082193697</v>
      </c>
      <c r="AN206" s="14">
        <v>1496.275323023192</v>
      </c>
      <c r="AO206" s="14">
        <v>1549.2541107334273</v>
      </c>
      <c r="AP206" s="14">
        <v>1602.1204074777143</v>
      </c>
      <c r="AQ206" s="14">
        <v>1655.2312601819121</v>
      </c>
      <c r="AR206" s="14">
        <v>1708.3609876426508</v>
      </c>
      <c r="AS206" s="14">
        <v>1761.4907151033913</v>
      </c>
      <c r="AT206" s="14">
        <v>1814.620442564132</v>
      </c>
      <c r="AU206" s="14">
        <v>1867.750170024867</v>
      </c>
      <c r="AV206" s="14">
        <v>1920.8798974856109</v>
      </c>
    </row>
    <row r="207" spans="2:48">
      <c r="B207" s="128">
        <v>35</v>
      </c>
      <c r="C207" s="3" t="s">
        <v>70</v>
      </c>
      <c r="D207" s="19">
        <v>0</v>
      </c>
      <c r="E207" s="14">
        <v>0</v>
      </c>
      <c r="F207" s="14">
        <v>0</v>
      </c>
      <c r="G207" s="14">
        <v>0</v>
      </c>
      <c r="H207" s="14">
        <v>0</v>
      </c>
      <c r="I207" s="14">
        <v>0</v>
      </c>
      <c r="J207" s="14">
        <v>0</v>
      </c>
      <c r="K207" s="14">
        <v>0</v>
      </c>
      <c r="L207" s="14">
        <v>0</v>
      </c>
      <c r="M207" s="14">
        <v>0</v>
      </c>
      <c r="N207" s="14">
        <v>0</v>
      </c>
      <c r="O207" s="14">
        <v>0</v>
      </c>
      <c r="P207" s="14">
        <v>0</v>
      </c>
      <c r="Q207" s="14">
        <v>0</v>
      </c>
      <c r="R207" s="14">
        <v>0</v>
      </c>
      <c r="S207" s="14">
        <v>0</v>
      </c>
      <c r="T207" s="14">
        <v>0</v>
      </c>
      <c r="U207" s="14">
        <v>0</v>
      </c>
      <c r="V207" s="14">
        <v>0</v>
      </c>
      <c r="W207" s="14">
        <v>0</v>
      </c>
      <c r="X207" s="14">
        <v>0</v>
      </c>
      <c r="Z207" s="128">
        <v>35</v>
      </c>
      <c r="AA207" s="3" t="s">
        <v>70</v>
      </c>
      <c r="AB207" s="19">
        <v>0</v>
      </c>
      <c r="AC207" s="14">
        <v>0</v>
      </c>
      <c r="AD207" s="14">
        <v>0</v>
      </c>
      <c r="AE207" s="14">
        <v>0</v>
      </c>
      <c r="AF207" s="14">
        <v>0</v>
      </c>
      <c r="AG207" s="14">
        <v>0</v>
      </c>
      <c r="AH207" s="14">
        <v>0</v>
      </c>
      <c r="AI207" s="14">
        <v>0</v>
      </c>
      <c r="AJ207" s="14">
        <v>0</v>
      </c>
      <c r="AK207" s="14">
        <v>0</v>
      </c>
      <c r="AL207" s="14">
        <v>0</v>
      </c>
      <c r="AM207" s="14">
        <v>0</v>
      </c>
      <c r="AN207" s="14">
        <v>0</v>
      </c>
      <c r="AO207" s="14">
        <v>0</v>
      </c>
      <c r="AP207" s="14">
        <v>0</v>
      </c>
      <c r="AQ207" s="14">
        <v>0</v>
      </c>
      <c r="AR207" s="14">
        <v>0</v>
      </c>
      <c r="AS207" s="14">
        <v>0</v>
      </c>
      <c r="AT207" s="14">
        <v>0</v>
      </c>
      <c r="AU207" s="14">
        <v>0</v>
      </c>
      <c r="AV207" s="14">
        <v>0</v>
      </c>
    </row>
    <row r="208" spans="2:48">
      <c r="B208" s="128">
        <v>36</v>
      </c>
      <c r="C208" s="13" t="s">
        <v>71</v>
      </c>
      <c r="D208" s="19">
        <v>0</v>
      </c>
      <c r="E208" s="14">
        <v>0</v>
      </c>
      <c r="F208" s="14">
        <v>0</v>
      </c>
      <c r="G208" s="14">
        <v>0</v>
      </c>
      <c r="H208" s="14">
        <v>0</v>
      </c>
      <c r="I208" s="14">
        <v>0</v>
      </c>
      <c r="J208" s="14">
        <v>0</v>
      </c>
      <c r="K208" s="14">
        <v>0</v>
      </c>
      <c r="L208" s="14">
        <v>0</v>
      </c>
      <c r="M208" s="14">
        <v>0</v>
      </c>
      <c r="N208" s="14">
        <v>0</v>
      </c>
      <c r="O208" s="14">
        <v>0</v>
      </c>
      <c r="P208" s="14">
        <v>0</v>
      </c>
      <c r="Q208" s="14">
        <v>0</v>
      </c>
      <c r="R208" s="14">
        <v>0</v>
      </c>
      <c r="S208" s="14">
        <v>0</v>
      </c>
      <c r="T208" s="14">
        <v>0</v>
      </c>
      <c r="U208" s="14">
        <v>0</v>
      </c>
      <c r="V208" s="14">
        <v>0</v>
      </c>
      <c r="W208" s="14">
        <v>0</v>
      </c>
      <c r="X208" s="14">
        <v>0</v>
      </c>
      <c r="Z208" s="128">
        <v>36</v>
      </c>
      <c r="AA208" s="13" t="s">
        <v>71</v>
      </c>
      <c r="AB208" s="19">
        <v>0</v>
      </c>
      <c r="AC208" s="14">
        <v>0</v>
      </c>
      <c r="AD208" s="14">
        <v>0</v>
      </c>
      <c r="AE208" s="14">
        <v>0</v>
      </c>
      <c r="AF208" s="14">
        <v>0</v>
      </c>
      <c r="AG208" s="14">
        <v>0</v>
      </c>
      <c r="AH208" s="14">
        <v>0</v>
      </c>
      <c r="AI208" s="14">
        <v>0</v>
      </c>
      <c r="AJ208" s="14">
        <v>0</v>
      </c>
      <c r="AK208" s="14">
        <v>0</v>
      </c>
      <c r="AL208" s="14">
        <v>0</v>
      </c>
      <c r="AM208" s="14">
        <v>0</v>
      </c>
      <c r="AN208" s="14">
        <v>0</v>
      </c>
      <c r="AO208" s="14">
        <v>0</v>
      </c>
      <c r="AP208" s="14">
        <v>0</v>
      </c>
      <c r="AQ208" s="14">
        <v>0</v>
      </c>
      <c r="AR208" s="14">
        <v>0</v>
      </c>
      <c r="AS208" s="14">
        <v>0</v>
      </c>
      <c r="AT208" s="14">
        <v>0</v>
      </c>
      <c r="AU208" s="14">
        <v>0</v>
      </c>
      <c r="AV208" s="14">
        <v>0</v>
      </c>
    </row>
    <row r="209" spans="2:48">
      <c r="B209" s="128">
        <v>39</v>
      </c>
      <c r="C209" s="13" t="s">
        <v>72</v>
      </c>
      <c r="D209" s="19">
        <v>12.958749319170902</v>
      </c>
      <c r="E209" s="14">
        <v>12.792714880464368</v>
      </c>
      <c r="F209" s="14">
        <v>12.972048090531999</v>
      </c>
      <c r="G209" s="14">
        <v>13.439049262885662</v>
      </c>
      <c r="H209" s="14">
        <v>13.895227019491694</v>
      </c>
      <c r="I209" s="14">
        <v>14.376919374251159</v>
      </c>
      <c r="J209" s="14">
        <v>14.870208644031475</v>
      </c>
      <c r="K209" s="14">
        <v>15.378358924360834</v>
      </c>
      <c r="L209" s="14">
        <v>15.900875672066288</v>
      </c>
      <c r="M209" s="14">
        <v>16.43835552819813</v>
      </c>
      <c r="N209" s="14">
        <v>16.991168480356972</v>
      </c>
      <c r="O209" s="14">
        <v>17.559746330251247</v>
      </c>
      <c r="P209" s="14">
        <v>18.144604060144459</v>
      </c>
      <c r="Q209" s="14">
        <v>18.745936563367426</v>
      </c>
      <c r="R209" s="14">
        <v>19.365288151046215</v>
      </c>
      <c r="S209" s="14">
        <v>19.994827657291964</v>
      </c>
      <c r="T209" s="14">
        <v>20.625136037711957</v>
      </c>
      <c r="U209" s="14">
        <v>21.25544441852108</v>
      </c>
      <c r="V209" s="14">
        <v>21.885752799416679</v>
      </c>
      <c r="W209" s="14">
        <v>22.516061180366318</v>
      </c>
      <c r="X209" s="14">
        <v>23.146369561308749</v>
      </c>
      <c r="Z209" s="128">
        <v>39</v>
      </c>
      <c r="AA209" s="13" t="s">
        <v>72</v>
      </c>
      <c r="AB209" s="19">
        <v>13.084449187566861</v>
      </c>
      <c r="AC209" s="14">
        <v>12.91680421480487</v>
      </c>
      <c r="AD209" s="14">
        <v>13.097876957010158</v>
      </c>
      <c r="AE209" s="14">
        <v>13.569408040735652</v>
      </c>
      <c r="AF209" s="14">
        <v>14.030010721580766</v>
      </c>
      <c r="AG209" s="14">
        <v>14.516375492181396</v>
      </c>
      <c r="AH209" s="14">
        <v>15.01444966787858</v>
      </c>
      <c r="AI209" s="14">
        <v>15.527529005927136</v>
      </c>
      <c r="AJ209" s="14">
        <v>16.055114166085332</v>
      </c>
      <c r="AK209" s="14">
        <v>16.597807576821651</v>
      </c>
      <c r="AL209" s="14">
        <v>17.155982814616436</v>
      </c>
      <c r="AM209" s="14">
        <v>17.730075869654684</v>
      </c>
      <c r="AN209" s="14">
        <v>18.320606719527859</v>
      </c>
      <c r="AO209" s="14">
        <v>18.927772148032091</v>
      </c>
      <c r="AP209" s="14">
        <v>19.553131446111365</v>
      </c>
      <c r="AQ209" s="14">
        <v>20.188777485567698</v>
      </c>
      <c r="AR209" s="14">
        <v>20.825199857277767</v>
      </c>
      <c r="AS209" s="14">
        <v>21.461622229380737</v>
      </c>
      <c r="AT209" s="14">
        <v>22.098044601571019</v>
      </c>
      <c r="AU209" s="14">
        <v>22.73446697381587</v>
      </c>
      <c r="AV209" s="14">
        <v>23.370889346053445</v>
      </c>
    </row>
    <row r="210" spans="2:48">
      <c r="B210" s="128">
        <v>40</v>
      </c>
      <c r="C210" s="13" t="s">
        <v>73</v>
      </c>
      <c r="D210" s="19">
        <v>0</v>
      </c>
      <c r="E210" s="14">
        <v>0</v>
      </c>
      <c r="F210" s="14">
        <v>0</v>
      </c>
      <c r="G210" s="14">
        <v>0</v>
      </c>
      <c r="H210" s="14">
        <v>0</v>
      </c>
      <c r="I210" s="14">
        <v>0</v>
      </c>
      <c r="J210" s="14">
        <v>0</v>
      </c>
      <c r="K210" s="14">
        <v>0</v>
      </c>
      <c r="L210" s="14">
        <v>0</v>
      </c>
      <c r="M210" s="14">
        <v>0</v>
      </c>
      <c r="N210" s="14">
        <v>0</v>
      </c>
      <c r="O210" s="14">
        <v>0</v>
      </c>
      <c r="P210" s="14">
        <v>0</v>
      </c>
      <c r="Q210" s="14">
        <v>0</v>
      </c>
      <c r="R210" s="14">
        <v>0</v>
      </c>
      <c r="S210" s="14">
        <v>0</v>
      </c>
      <c r="T210" s="14">
        <v>0</v>
      </c>
      <c r="U210" s="14">
        <v>0</v>
      </c>
      <c r="V210" s="14">
        <v>0</v>
      </c>
      <c r="W210" s="14">
        <v>0</v>
      </c>
      <c r="X210" s="14">
        <v>0</v>
      </c>
      <c r="Z210" s="128">
        <v>40</v>
      </c>
      <c r="AA210" s="13" t="s">
        <v>73</v>
      </c>
      <c r="AB210" s="19">
        <v>0</v>
      </c>
      <c r="AC210" s="14">
        <v>0</v>
      </c>
      <c r="AD210" s="14">
        <v>0</v>
      </c>
      <c r="AE210" s="14">
        <v>0</v>
      </c>
      <c r="AF210" s="14">
        <v>0</v>
      </c>
      <c r="AG210" s="14">
        <v>0</v>
      </c>
      <c r="AH210" s="14">
        <v>0</v>
      </c>
      <c r="AI210" s="14">
        <v>0</v>
      </c>
      <c r="AJ210" s="14">
        <v>0</v>
      </c>
      <c r="AK210" s="14">
        <v>0</v>
      </c>
      <c r="AL210" s="14">
        <v>0</v>
      </c>
      <c r="AM210" s="14">
        <v>0</v>
      </c>
      <c r="AN210" s="14">
        <v>0</v>
      </c>
      <c r="AO210" s="14">
        <v>0</v>
      </c>
      <c r="AP210" s="14">
        <v>0</v>
      </c>
      <c r="AQ210" s="14">
        <v>0</v>
      </c>
      <c r="AR210" s="14">
        <v>0</v>
      </c>
      <c r="AS210" s="14">
        <v>0</v>
      </c>
      <c r="AT210" s="14">
        <v>0</v>
      </c>
      <c r="AU210" s="14">
        <v>0</v>
      </c>
      <c r="AV210" s="14">
        <v>0</v>
      </c>
    </row>
    <row r="211" spans="2:48">
      <c r="B211" s="128">
        <v>45</v>
      </c>
      <c r="C211" s="13" t="s">
        <v>74</v>
      </c>
      <c r="D211" s="19">
        <v>0</v>
      </c>
      <c r="E211" s="14">
        <v>0</v>
      </c>
      <c r="F211" s="14">
        <v>0</v>
      </c>
      <c r="G211" s="14">
        <v>0</v>
      </c>
      <c r="H211" s="14">
        <v>0</v>
      </c>
      <c r="I211" s="14">
        <v>0</v>
      </c>
      <c r="J211" s="14">
        <v>0</v>
      </c>
      <c r="K211" s="14">
        <v>0</v>
      </c>
      <c r="L211" s="14">
        <v>0</v>
      </c>
      <c r="M211" s="14">
        <v>0</v>
      </c>
      <c r="N211" s="14">
        <v>0</v>
      </c>
      <c r="O211" s="14">
        <v>0</v>
      </c>
      <c r="P211" s="14">
        <v>0</v>
      </c>
      <c r="Q211" s="14">
        <v>0</v>
      </c>
      <c r="R211" s="14">
        <v>0</v>
      </c>
      <c r="S211" s="14">
        <v>0</v>
      </c>
      <c r="T211" s="14">
        <v>0</v>
      </c>
      <c r="U211" s="14">
        <v>0</v>
      </c>
      <c r="V211" s="14">
        <v>0</v>
      </c>
      <c r="W211" s="14">
        <v>0</v>
      </c>
      <c r="X211" s="14">
        <v>0</v>
      </c>
      <c r="Z211" s="128">
        <v>45</v>
      </c>
      <c r="AA211" s="13" t="s">
        <v>74</v>
      </c>
      <c r="AB211" s="19">
        <v>0</v>
      </c>
      <c r="AC211" s="14">
        <v>0</v>
      </c>
      <c r="AD211" s="14">
        <v>0</v>
      </c>
      <c r="AE211" s="14">
        <v>0</v>
      </c>
      <c r="AF211" s="14">
        <v>0</v>
      </c>
      <c r="AG211" s="14">
        <v>0</v>
      </c>
      <c r="AH211" s="14">
        <v>0</v>
      </c>
      <c r="AI211" s="14">
        <v>0</v>
      </c>
      <c r="AJ211" s="14">
        <v>0</v>
      </c>
      <c r="AK211" s="14">
        <v>0</v>
      </c>
      <c r="AL211" s="14">
        <v>0</v>
      </c>
      <c r="AM211" s="14">
        <v>0</v>
      </c>
      <c r="AN211" s="14">
        <v>0</v>
      </c>
      <c r="AO211" s="14">
        <v>0</v>
      </c>
      <c r="AP211" s="14">
        <v>0</v>
      </c>
      <c r="AQ211" s="14">
        <v>0</v>
      </c>
      <c r="AR211" s="14">
        <v>0</v>
      </c>
      <c r="AS211" s="14">
        <v>0</v>
      </c>
      <c r="AT211" s="14">
        <v>0</v>
      </c>
      <c r="AU211" s="14">
        <v>0</v>
      </c>
      <c r="AV211" s="14">
        <v>0</v>
      </c>
    </row>
    <row r="212" spans="2:48" ht="13.5" thickBot="1">
      <c r="B212" s="128">
        <v>46</v>
      </c>
      <c r="C212" s="21" t="s">
        <v>89</v>
      </c>
      <c r="D212" s="19">
        <v>0</v>
      </c>
      <c r="E212" s="14">
        <v>0</v>
      </c>
      <c r="F212" s="14">
        <v>0</v>
      </c>
      <c r="G212" s="14">
        <v>0</v>
      </c>
      <c r="H212" s="14">
        <v>0</v>
      </c>
      <c r="I212" s="14">
        <v>0</v>
      </c>
      <c r="J212" s="14">
        <v>0</v>
      </c>
      <c r="K212" s="14">
        <v>0</v>
      </c>
      <c r="L212" s="14">
        <v>0</v>
      </c>
      <c r="M212" s="14">
        <v>0</v>
      </c>
      <c r="N212" s="14">
        <v>0</v>
      </c>
      <c r="O212" s="14">
        <v>0</v>
      </c>
      <c r="P212" s="14">
        <v>0</v>
      </c>
      <c r="Q212" s="14">
        <v>0</v>
      </c>
      <c r="R212" s="14">
        <v>0</v>
      </c>
      <c r="S212" s="14">
        <v>0</v>
      </c>
      <c r="T212" s="14">
        <v>0</v>
      </c>
      <c r="U212" s="14">
        <v>0</v>
      </c>
      <c r="V212" s="14">
        <v>0</v>
      </c>
      <c r="W212" s="14">
        <v>0</v>
      </c>
      <c r="X212" s="14">
        <v>0</v>
      </c>
      <c r="Z212" s="128">
        <v>46</v>
      </c>
      <c r="AA212" s="21" t="s">
        <v>89</v>
      </c>
      <c r="AB212" s="19">
        <v>0</v>
      </c>
      <c r="AC212" s="14">
        <v>0</v>
      </c>
      <c r="AD212" s="14">
        <v>0</v>
      </c>
      <c r="AE212" s="14">
        <v>0</v>
      </c>
      <c r="AF212" s="14">
        <v>0</v>
      </c>
      <c r="AG212" s="14">
        <v>0</v>
      </c>
      <c r="AH212" s="14">
        <v>0</v>
      </c>
      <c r="AI212" s="14">
        <v>0</v>
      </c>
      <c r="AJ212" s="14">
        <v>0</v>
      </c>
      <c r="AK212" s="14">
        <v>0</v>
      </c>
      <c r="AL212" s="14">
        <v>0</v>
      </c>
      <c r="AM212" s="14">
        <v>0</v>
      </c>
      <c r="AN212" s="14">
        <v>0</v>
      </c>
      <c r="AO212" s="14">
        <v>0</v>
      </c>
      <c r="AP212" s="14">
        <v>0</v>
      </c>
      <c r="AQ212" s="14">
        <v>0</v>
      </c>
      <c r="AR212" s="14">
        <v>0</v>
      </c>
      <c r="AS212" s="14">
        <v>0</v>
      </c>
      <c r="AT212" s="14">
        <v>0</v>
      </c>
      <c r="AU212" s="14">
        <v>0</v>
      </c>
      <c r="AV212" s="14">
        <v>0</v>
      </c>
    </row>
    <row r="213" spans="2:48" ht="13.5" thickBot="1">
      <c r="B213" s="22"/>
      <c r="C213" s="23" t="s">
        <v>75</v>
      </c>
      <c r="D213" s="24">
        <f t="shared" ref="D213" si="461">+SUM(D189:D212)</f>
        <v>1464197.4255680474</v>
      </c>
      <c r="E213" s="24">
        <f t="shared" ref="E213" si="462">+SUM(E189:E212)</f>
        <v>1492392.2706637734</v>
      </c>
      <c r="F213" s="24">
        <f t="shared" ref="F213" si="463">+SUM(F189:F212)</f>
        <v>1514904.114390631</v>
      </c>
      <c r="G213" s="24">
        <f t="shared" ref="G213" si="464">+SUM(G189:G212)</f>
        <v>1558078.6425578382</v>
      </c>
      <c r="H213" s="24">
        <f t="shared" ref="H213" si="465">+SUM(H189:H212)</f>
        <v>1600964.2556292063</v>
      </c>
      <c r="I213" s="24">
        <f t="shared" ref="I213" si="466">+SUM(I189:I212)</f>
        <v>1645643.8715235656</v>
      </c>
      <c r="J213" s="24">
        <f t="shared" ref="J213" si="467">+SUM(J189:J212)</f>
        <v>1691302.0451942398</v>
      </c>
      <c r="K213" s="24">
        <f t="shared" ref="K213" si="468">+SUM(K189:K212)</f>
        <v>1738174.2790404481</v>
      </c>
      <c r="L213" s="24">
        <f t="shared" ref="L213" si="469">+SUM(L189:L212)</f>
        <v>1786245.642364922</v>
      </c>
      <c r="M213" s="24">
        <f t="shared" ref="M213" si="470">+SUM(M189:M212)</f>
        <v>1835579.1967711609</v>
      </c>
      <c r="N213" s="24">
        <f t="shared" ref="N213" si="471">+SUM(N189:N212)</f>
        <v>1886193.4364727647</v>
      </c>
      <c r="O213" s="24">
        <f t="shared" ref="O213" si="472">+SUM(O189:O212)</f>
        <v>1938129.9573745688</v>
      </c>
      <c r="P213" s="24">
        <f t="shared" ref="P213" si="473">+SUM(P189:P212)</f>
        <v>1991431.9575106003</v>
      </c>
      <c r="Q213" s="24">
        <f t="shared" ref="Q213" si="474">+SUM(Q189:Q212)</f>
        <v>2046119.0800650329</v>
      </c>
      <c r="R213" s="24">
        <f t="shared" ref="R213" si="475">+SUM(R189:R212)</f>
        <v>2102355.8552737548</v>
      </c>
      <c r="S213" s="24">
        <f t="shared" ref="S213" si="476">+SUM(S189:S212)</f>
        <v>2159482.7928929101</v>
      </c>
      <c r="T213" s="24">
        <f t="shared" ref="T213" si="477">+SUM(T189:T212)</f>
        <v>2216694.145964182</v>
      </c>
      <c r="U213" s="24">
        <f t="shared" ref="U213" si="478">+SUM(U189:U212)</f>
        <v>2273924.437075885</v>
      </c>
      <c r="V213" s="24">
        <f t="shared" ref="V213" si="479">+SUM(V189:V212)</f>
        <v>2331173.9442439778</v>
      </c>
      <c r="W213" s="24">
        <f t="shared" ref="W213" si="480">+SUM(W189:W212)</f>
        <v>2388442.9013823289</v>
      </c>
      <c r="X213" s="24">
        <f t="shared" ref="X213" si="481">+SUM(X189:X212)</f>
        <v>2445698.3895686939</v>
      </c>
      <c r="Z213" s="22"/>
      <c r="AA213" s="23" t="s">
        <v>75</v>
      </c>
      <c r="AB213" s="24">
        <f t="shared" ref="AB213" si="482">+SUM(AB189:AB212)</f>
        <v>1501744.6880632236</v>
      </c>
      <c r="AC213" s="24">
        <f t="shared" ref="AC213" si="483">+SUM(AC189:AC212)</f>
        <v>1530492.1104214154</v>
      </c>
      <c r="AD213" s="24">
        <f t="shared" ref="AD213" si="484">+SUM(AD189:AD212)</f>
        <v>1553415.0478628699</v>
      </c>
      <c r="AE213" s="24">
        <f t="shared" ref="AE213" si="485">+SUM(AE189:AE212)</f>
        <v>1597629.3182773425</v>
      </c>
      <c r="AF213" s="24">
        <f t="shared" ref="AF213" si="486">+SUM(AF189:AF212)</f>
        <v>1641536.8097446663</v>
      </c>
      <c r="AG213" s="24">
        <f t="shared" ref="AG213" si="487">+SUM(AG189:AG212)</f>
        <v>1687288.1775890244</v>
      </c>
      <c r="AH213" s="24">
        <f t="shared" ref="AH213" si="488">+SUM(AH189:AH212)</f>
        <v>1734042.8222081682</v>
      </c>
      <c r="AI213" s="24">
        <f t="shared" ref="AI213" si="489">+SUM(AI189:AI212)</f>
        <v>1782043.3509242386</v>
      </c>
      <c r="AJ213" s="24">
        <f t="shared" ref="AJ213" si="490">+SUM(AJ189:AJ212)</f>
        <v>1831274.1520064271</v>
      </c>
      <c r="AK213" s="24">
        <f t="shared" ref="AK213" si="491">+SUM(AK189:AK212)</f>
        <v>1881800.0117060468</v>
      </c>
      <c r="AL213" s="24">
        <f t="shared" ref="AL213" si="492">+SUM(AL189:AL212)</f>
        <v>1933639.8343128993</v>
      </c>
      <c r="AM213" s="24">
        <f t="shared" ref="AM213" si="493">+SUM(AM189:AM212)</f>
        <v>1986836.2894875698</v>
      </c>
      <c r="AN213" s="24">
        <f t="shared" ref="AN213" si="494">+SUM(AN189:AN212)</f>
        <v>2041433.6750994688</v>
      </c>
      <c r="AO213" s="24">
        <f t="shared" ref="AO213" si="495">+SUM(AO189:AO212)</f>
        <v>2097452.1488437462</v>
      </c>
      <c r="AP213" s="24">
        <f t="shared" ref="AP213" si="496">+SUM(AP189:AP212)</f>
        <v>2155060.6916603185</v>
      </c>
      <c r="AQ213" s="24">
        <f t="shared" ref="AQ213" si="497">+SUM(AQ189:AQ212)</f>
        <v>2213582.712488485</v>
      </c>
      <c r="AR213" s="24">
        <f t="shared" ref="AR213" si="498">+SUM(AR189:AR212)</f>
        <v>2272191.5020444356</v>
      </c>
      <c r="AS213" s="24">
        <f t="shared" ref="AS213" si="499">+SUM(AS189:AS212)</f>
        <v>2330819.8750146194</v>
      </c>
      <c r="AT213" s="24">
        <f t="shared" ref="AT213" si="500">+SUM(AT189:AT212)</f>
        <v>2389468.1125727836</v>
      </c>
      <c r="AU213" s="24">
        <f t="shared" ref="AU213" si="501">+SUM(AU189:AU212)</f>
        <v>2448136.4513302236</v>
      </c>
      <c r="AV213" s="24">
        <f t="shared" ref="AV213" si="502">+SUM(AV189:AV212)</f>
        <v>2506790.8818376223</v>
      </c>
    </row>
    <row r="214" spans="2:48">
      <c r="AB214" s="126"/>
      <c r="AC214" s="126"/>
      <c r="AD214" s="126"/>
      <c r="AE214" s="126"/>
      <c r="AF214" s="126"/>
      <c r="AG214" s="126"/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</row>
    <row r="215" spans="2:48">
      <c r="AB215" s="126"/>
      <c r="AC215" s="126"/>
      <c r="AD215" s="126"/>
      <c r="AE215" s="126"/>
      <c r="AF215" s="126"/>
      <c r="AG215" s="126"/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</row>
    <row r="216" spans="2:48">
      <c r="AB216" s="127"/>
      <c r="AC216" s="127"/>
      <c r="AD216" s="127"/>
      <c r="AE216" s="127"/>
      <c r="AF216" s="127"/>
      <c r="AG216" s="127"/>
      <c r="AH216" s="127"/>
      <c r="AI216" s="127"/>
      <c r="AJ216" s="127"/>
      <c r="AK216" s="127"/>
      <c r="AL216" s="127"/>
      <c r="AM216" s="127"/>
      <c r="AN216" s="127"/>
      <c r="AO216" s="127"/>
      <c r="AP216" s="127"/>
      <c r="AQ216" s="127"/>
      <c r="AR216" s="127"/>
      <c r="AS216" s="127"/>
      <c r="AT216" s="127"/>
      <c r="AU216" s="127"/>
      <c r="AV216" s="127"/>
    </row>
    <row r="217" spans="2:48">
      <c r="B217" s="12" t="s">
        <v>102</v>
      </c>
      <c r="Z217" s="12" t="s">
        <v>103</v>
      </c>
    </row>
    <row r="218" spans="2:48" ht="13.5" thickBot="1"/>
    <row r="219" spans="2:48" ht="13.5" thickBot="1">
      <c r="B219" s="121" t="s">
        <v>40</v>
      </c>
      <c r="C219" s="122" t="s">
        <v>41</v>
      </c>
      <c r="D219" s="123">
        <f t="shared" ref="D219:X219" si="503">+D188</f>
        <v>2022</v>
      </c>
      <c r="E219" s="124">
        <f t="shared" si="503"/>
        <v>2023</v>
      </c>
      <c r="F219" s="124">
        <f t="shared" si="503"/>
        <v>2024</v>
      </c>
      <c r="G219" s="124">
        <f t="shared" si="503"/>
        <v>2025</v>
      </c>
      <c r="H219" s="124">
        <f t="shared" si="503"/>
        <v>2026</v>
      </c>
      <c r="I219" s="124">
        <f t="shared" si="503"/>
        <v>2027</v>
      </c>
      <c r="J219" s="124">
        <f t="shared" si="503"/>
        <v>2028</v>
      </c>
      <c r="K219" s="124">
        <f t="shared" si="503"/>
        <v>2029</v>
      </c>
      <c r="L219" s="124">
        <f t="shared" si="503"/>
        <v>2030</v>
      </c>
      <c r="M219" s="124">
        <f t="shared" si="503"/>
        <v>2031</v>
      </c>
      <c r="N219" s="124">
        <f t="shared" si="503"/>
        <v>2032</v>
      </c>
      <c r="O219" s="124">
        <f t="shared" si="503"/>
        <v>2033</v>
      </c>
      <c r="P219" s="124">
        <f t="shared" si="503"/>
        <v>2034</v>
      </c>
      <c r="Q219" s="124">
        <f t="shared" si="503"/>
        <v>2035</v>
      </c>
      <c r="R219" s="124">
        <f t="shared" si="503"/>
        <v>2036</v>
      </c>
      <c r="S219" s="124">
        <f t="shared" si="503"/>
        <v>2037</v>
      </c>
      <c r="T219" s="124">
        <f t="shared" si="503"/>
        <v>2038</v>
      </c>
      <c r="U219" s="124">
        <f t="shared" si="503"/>
        <v>2039</v>
      </c>
      <c r="V219" s="124">
        <f t="shared" si="503"/>
        <v>2040</v>
      </c>
      <c r="W219" s="124">
        <f t="shared" si="503"/>
        <v>2041</v>
      </c>
      <c r="X219" s="124">
        <f t="shared" si="503"/>
        <v>2042</v>
      </c>
      <c r="Z219" s="121" t="s">
        <v>40</v>
      </c>
      <c r="AA219" s="122" t="s">
        <v>41</v>
      </c>
      <c r="AB219" s="123">
        <f t="shared" ref="AB219" si="504">+D219</f>
        <v>2022</v>
      </c>
      <c r="AC219" s="124">
        <f t="shared" ref="AC219" si="505">+E219</f>
        <v>2023</v>
      </c>
      <c r="AD219" s="124">
        <f t="shared" ref="AD219" si="506">+F219</f>
        <v>2024</v>
      </c>
      <c r="AE219" s="124">
        <f t="shared" ref="AE219" si="507">+G219</f>
        <v>2025</v>
      </c>
      <c r="AF219" s="124">
        <f t="shared" ref="AF219" si="508">+H219</f>
        <v>2026</v>
      </c>
      <c r="AG219" s="124">
        <f t="shared" ref="AG219" si="509">+I219</f>
        <v>2027</v>
      </c>
      <c r="AH219" s="124">
        <f t="shared" ref="AH219" si="510">+J219</f>
        <v>2028</v>
      </c>
      <c r="AI219" s="124">
        <f t="shared" ref="AI219" si="511">+K219</f>
        <v>2029</v>
      </c>
      <c r="AJ219" s="124">
        <f t="shared" ref="AJ219" si="512">+L219</f>
        <v>2030</v>
      </c>
      <c r="AK219" s="124">
        <f t="shared" ref="AK219" si="513">+M219</f>
        <v>2031</v>
      </c>
      <c r="AL219" s="124">
        <f t="shared" ref="AL219" si="514">+N219</f>
        <v>2032</v>
      </c>
      <c r="AM219" s="124">
        <f t="shared" ref="AM219" si="515">+O219</f>
        <v>2033</v>
      </c>
      <c r="AN219" s="124">
        <f t="shared" ref="AN219" si="516">+P219</f>
        <v>2034</v>
      </c>
      <c r="AO219" s="124">
        <f t="shared" ref="AO219" si="517">+Q219</f>
        <v>2035</v>
      </c>
      <c r="AP219" s="124">
        <f t="shared" ref="AP219" si="518">+R219</f>
        <v>2036</v>
      </c>
      <c r="AQ219" s="124">
        <f t="shared" ref="AQ219" si="519">+S219</f>
        <v>2037</v>
      </c>
      <c r="AR219" s="124">
        <f t="shared" ref="AR219" si="520">+T219</f>
        <v>2038</v>
      </c>
      <c r="AS219" s="124">
        <f t="shared" ref="AS219" si="521">+U219</f>
        <v>2039</v>
      </c>
      <c r="AT219" s="124">
        <f t="shared" ref="AT219" si="522">+V219</f>
        <v>2040</v>
      </c>
      <c r="AU219" s="124">
        <f t="shared" ref="AU219" si="523">+W219</f>
        <v>2041</v>
      </c>
      <c r="AV219" s="124">
        <f t="shared" ref="AV219" si="524">+X219</f>
        <v>2042</v>
      </c>
    </row>
    <row r="220" spans="2:48">
      <c r="B220" s="128">
        <v>6</v>
      </c>
      <c r="C220" s="227" t="s">
        <v>49</v>
      </c>
      <c r="D220" s="19">
        <f t="shared" ref="D220:X220" si="525">+D189+D159+D129+D99+D69+D39+D9</f>
        <v>2494705.0004394371</v>
      </c>
      <c r="E220" s="14">
        <f t="shared" si="525"/>
        <v>2579642.8445397397</v>
      </c>
      <c r="F220" s="14">
        <f t="shared" si="525"/>
        <v>2683478.643459212</v>
      </c>
      <c r="G220" s="14">
        <f t="shared" si="525"/>
        <v>2784710.99990445</v>
      </c>
      <c r="H220" s="14">
        <f t="shared" si="525"/>
        <v>2890313.0723473909</v>
      </c>
      <c r="I220" s="14">
        <f t="shared" si="525"/>
        <v>2997582.6556099374</v>
      </c>
      <c r="J220" s="14">
        <f t="shared" si="525"/>
        <v>3106837.1012088559</v>
      </c>
      <c r="K220" s="14">
        <f t="shared" si="525"/>
        <v>3218033.349185593</v>
      </c>
      <c r="L220" s="14">
        <f t="shared" si="525"/>
        <v>3331252.5442675417</v>
      </c>
      <c r="M220" s="14">
        <f t="shared" si="525"/>
        <v>3446545.6644981564</v>
      </c>
      <c r="N220" s="14">
        <f t="shared" si="525"/>
        <v>3563974.2147647259</v>
      </c>
      <c r="O220" s="14">
        <f t="shared" si="525"/>
        <v>3683596.2305770563</v>
      </c>
      <c r="P220" s="14">
        <f t="shared" si="525"/>
        <v>3805484.0545692351</v>
      </c>
      <c r="Q220" s="14">
        <f t="shared" si="525"/>
        <v>3929664.6788111348</v>
      </c>
      <c r="R220" s="14">
        <f t="shared" si="525"/>
        <v>4056353.0746909408</v>
      </c>
      <c r="S220" s="14">
        <f t="shared" si="525"/>
        <v>4184459.3477278543</v>
      </c>
      <c r="T220" s="14">
        <f t="shared" si="525"/>
        <v>4312672.6265930999</v>
      </c>
      <c r="U220" s="14">
        <f t="shared" si="525"/>
        <v>4440885.9054583423</v>
      </c>
      <c r="V220" s="14">
        <f t="shared" si="525"/>
        <v>4569099.1843235875</v>
      </c>
      <c r="W220" s="14">
        <f t="shared" si="525"/>
        <v>4697312.4631888317</v>
      </c>
      <c r="X220" s="14">
        <f t="shared" si="525"/>
        <v>4825525.7420540741</v>
      </c>
      <c r="Z220" s="128">
        <v>6</v>
      </c>
      <c r="AA220" s="227" t="s">
        <v>49</v>
      </c>
      <c r="AB220" s="19">
        <f t="shared" ref="AB220:AV220" si="526">+AB189+AB159+AB129+AB99+AB69+AB39+AB9</f>
        <v>2530005.0761956559</v>
      </c>
      <c r="AC220" s="14">
        <f t="shared" si="526"/>
        <v>2616144.7907899767</v>
      </c>
      <c r="AD220" s="14">
        <f t="shared" si="526"/>
        <v>2721449.8662641603</v>
      </c>
      <c r="AE220" s="14">
        <f t="shared" si="526"/>
        <v>2824114.6605530987</v>
      </c>
      <c r="AF220" s="14">
        <f t="shared" si="526"/>
        <v>2931211.0023211068</v>
      </c>
      <c r="AG220" s="14">
        <f t="shared" si="526"/>
        <v>3039998.4501868188</v>
      </c>
      <c r="AH220" s="14">
        <f t="shared" si="526"/>
        <v>3150798.846190962</v>
      </c>
      <c r="AI220" s="14">
        <f t="shared" si="526"/>
        <v>3263568.5210765693</v>
      </c>
      <c r="AJ220" s="14">
        <f t="shared" si="526"/>
        <v>3378389.7677689278</v>
      </c>
      <c r="AK220" s="14">
        <f t="shared" si="526"/>
        <v>3495314.2856508056</v>
      </c>
      <c r="AL220" s="14">
        <f t="shared" si="526"/>
        <v>3614404.4499036474</v>
      </c>
      <c r="AM220" s="14">
        <f t="shared" si="526"/>
        <v>3735719.117239723</v>
      </c>
      <c r="AN220" s="14">
        <f t="shared" si="526"/>
        <v>3859331.6539413901</v>
      </c>
      <c r="AO220" s="14">
        <f t="shared" si="526"/>
        <v>3985269.4340163125</v>
      </c>
      <c r="AP220" s="14">
        <f t="shared" si="526"/>
        <v>4113750.4706978179</v>
      </c>
      <c r="AQ220" s="14">
        <f t="shared" si="526"/>
        <v>4243669.4474982042</v>
      </c>
      <c r="AR220" s="14">
        <f t="shared" si="526"/>
        <v>4373696.944259394</v>
      </c>
      <c r="AS220" s="14">
        <f t="shared" si="526"/>
        <v>4503724.4410205781</v>
      </c>
      <c r="AT220" s="14">
        <f t="shared" si="526"/>
        <v>4633751.9377817679</v>
      </c>
      <c r="AU220" s="14">
        <f t="shared" si="526"/>
        <v>4763779.434542954</v>
      </c>
      <c r="AV220" s="14">
        <f t="shared" si="526"/>
        <v>4893806.93130414</v>
      </c>
    </row>
    <row r="221" spans="2:48">
      <c r="B221" s="128">
        <v>8</v>
      </c>
      <c r="C221" s="3" t="s">
        <v>51</v>
      </c>
      <c r="D221" s="19">
        <f t="shared" ref="D221:X221" si="527">+D190+D160+D130+D100+D70+D40+D10</f>
        <v>17340.160654431402</v>
      </c>
      <c r="E221" s="14">
        <f t="shared" si="527"/>
        <v>17741.421295589804</v>
      </c>
      <c r="F221" s="14">
        <f t="shared" si="527"/>
        <v>18355.202832967683</v>
      </c>
      <c r="G221" s="14">
        <f t="shared" si="527"/>
        <v>19186.511078795924</v>
      </c>
      <c r="H221" s="14">
        <f t="shared" si="527"/>
        <v>20000.86826660185</v>
      </c>
      <c r="I221" s="14">
        <f t="shared" si="527"/>
        <v>20834.045083288682</v>
      </c>
      <c r="J221" s="14">
        <f t="shared" si="527"/>
        <v>21676.065954388057</v>
      </c>
      <c r="K221" s="14">
        <f t="shared" si="527"/>
        <v>22530.255533007137</v>
      </c>
      <c r="L221" s="14">
        <f t="shared" si="527"/>
        <v>23396.401189366654</v>
      </c>
      <c r="M221" s="14">
        <f t="shared" si="527"/>
        <v>24275.077016055169</v>
      </c>
      <c r="N221" s="14">
        <f t="shared" si="527"/>
        <v>25166.620628457225</v>
      </c>
      <c r="O221" s="14">
        <f t="shared" si="527"/>
        <v>26071.404878294896</v>
      </c>
      <c r="P221" s="14">
        <f t="shared" si="527"/>
        <v>26989.866311432164</v>
      </c>
      <c r="Q221" s="14">
        <f t="shared" si="527"/>
        <v>27922.170166067008</v>
      </c>
      <c r="R221" s="14">
        <f t="shared" si="527"/>
        <v>28869.614665405039</v>
      </c>
      <c r="S221" s="14">
        <f t="shared" si="527"/>
        <v>29825.619688322404</v>
      </c>
      <c r="T221" s="14">
        <f t="shared" si="527"/>
        <v>30782.270719796263</v>
      </c>
      <c r="U221" s="14">
        <f t="shared" si="527"/>
        <v>31738.921728303954</v>
      </c>
      <c r="V221" s="14">
        <f t="shared" si="527"/>
        <v>32695.572727625775</v>
      </c>
      <c r="W221" s="14">
        <f t="shared" si="527"/>
        <v>33652.223723273455</v>
      </c>
      <c r="X221" s="14">
        <f t="shared" si="527"/>
        <v>34608.874717451617</v>
      </c>
      <c r="Z221" s="128">
        <v>8</v>
      </c>
      <c r="AA221" s="3" t="s">
        <v>51</v>
      </c>
      <c r="AB221" s="19">
        <f t="shared" ref="AB221:AV221" si="528">+AB190+AB160+AB130+AB100+AB70+AB40+AB10</f>
        <v>17585.523927691611</v>
      </c>
      <c r="AC221" s="14">
        <f t="shared" si="528"/>
        <v>17992.462406922401</v>
      </c>
      <c r="AD221" s="14">
        <f t="shared" si="528"/>
        <v>18614.928953054179</v>
      </c>
      <c r="AE221" s="14">
        <f t="shared" si="528"/>
        <v>19458.000210560887</v>
      </c>
      <c r="AF221" s="14">
        <f t="shared" si="528"/>
        <v>20283.880552574272</v>
      </c>
      <c r="AG221" s="14">
        <f t="shared" si="528"/>
        <v>21128.846821217219</v>
      </c>
      <c r="AH221" s="14">
        <f t="shared" si="528"/>
        <v>21982.782287642647</v>
      </c>
      <c r="AI221" s="14">
        <f t="shared" si="528"/>
        <v>22849.05864879919</v>
      </c>
      <c r="AJ221" s="14">
        <f t="shared" si="528"/>
        <v>23727.460266196198</v>
      </c>
      <c r="AK221" s="14">
        <f t="shared" si="528"/>
        <v>24618.569355832351</v>
      </c>
      <c r="AL221" s="14">
        <f t="shared" si="528"/>
        <v>25522.728310349899</v>
      </c>
      <c r="AM221" s="14">
        <f t="shared" si="528"/>
        <v>26440.315257322764</v>
      </c>
      <c r="AN221" s="14">
        <f t="shared" si="528"/>
        <v>27371.772919738942</v>
      </c>
      <c r="AO221" s="14">
        <f t="shared" si="528"/>
        <v>28317.268873916863</v>
      </c>
      <c r="AP221" s="14">
        <f t="shared" si="528"/>
        <v>29278.119712920532</v>
      </c>
      <c r="AQ221" s="14">
        <f t="shared" si="528"/>
        <v>30247.652206912171</v>
      </c>
      <c r="AR221" s="14">
        <f t="shared" si="528"/>
        <v>31217.839850481381</v>
      </c>
      <c r="AS221" s="14">
        <f t="shared" si="528"/>
        <v>32188.027470759465</v>
      </c>
      <c r="AT221" s="14">
        <f t="shared" si="528"/>
        <v>33158.215081721683</v>
      </c>
      <c r="AU221" s="14">
        <f t="shared" si="528"/>
        <v>34128.402688957787</v>
      </c>
      <c r="AV221" s="14">
        <f t="shared" si="528"/>
        <v>35098.590294703557</v>
      </c>
    </row>
    <row r="222" spans="2:48">
      <c r="B222" s="128">
        <v>9</v>
      </c>
      <c r="C222" s="13" t="s">
        <v>52</v>
      </c>
      <c r="D222" s="19">
        <f t="shared" ref="D222:X222" si="529">+D191+D161+D131+D101+D71+D41+D11</f>
        <v>139219.36530400842</v>
      </c>
      <c r="E222" s="14">
        <f t="shared" si="529"/>
        <v>144691.41106407763</v>
      </c>
      <c r="F222" s="14">
        <f t="shared" si="529"/>
        <v>150726.67542243813</v>
      </c>
      <c r="G222" s="14">
        <f t="shared" si="529"/>
        <v>156763.59832241133</v>
      </c>
      <c r="H222" s="14">
        <f t="shared" si="529"/>
        <v>162800.52610638589</v>
      </c>
      <c r="I222" s="14">
        <f t="shared" si="529"/>
        <v>168837.45390474235</v>
      </c>
      <c r="J222" s="14">
        <f t="shared" si="529"/>
        <v>174874.38170314117</v>
      </c>
      <c r="K222" s="14">
        <f t="shared" si="529"/>
        <v>180911.30950154027</v>
      </c>
      <c r="L222" s="14">
        <f t="shared" si="529"/>
        <v>186948.2372999393</v>
      </c>
      <c r="M222" s="14">
        <f t="shared" si="529"/>
        <v>192985.16509833839</v>
      </c>
      <c r="N222" s="14">
        <f t="shared" si="529"/>
        <v>199022.09289673742</v>
      </c>
      <c r="O222" s="14">
        <f t="shared" si="529"/>
        <v>205059.02069513648</v>
      </c>
      <c r="P222" s="14">
        <f t="shared" si="529"/>
        <v>211095.94849353551</v>
      </c>
      <c r="Q222" s="14">
        <f t="shared" si="529"/>
        <v>217132.87629193463</v>
      </c>
      <c r="R222" s="14">
        <f t="shared" si="529"/>
        <v>223169.80409033367</v>
      </c>
      <c r="S222" s="14">
        <f t="shared" si="529"/>
        <v>229206.73188873267</v>
      </c>
      <c r="T222" s="14">
        <f t="shared" si="529"/>
        <v>235243.65968713176</v>
      </c>
      <c r="U222" s="14">
        <f t="shared" si="529"/>
        <v>241280.58748553082</v>
      </c>
      <c r="V222" s="14">
        <f t="shared" si="529"/>
        <v>247317.51528392988</v>
      </c>
      <c r="W222" s="14">
        <f t="shared" si="529"/>
        <v>253354.44308232883</v>
      </c>
      <c r="X222" s="14">
        <f t="shared" si="529"/>
        <v>259391.3708807278</v>
      </c>
      <c r="Z222" s="128">
        <v>9</v>
      </c>
      <c r="AA222" s="13" t="s">
        <v>52</v>
      </c>
      <c r="AB222" s="19">
        <f t="shared" ref="AB222:AV222" si="530">+AB191+AB161+AB131+AB101+AB71+AB41+AB11</f>
        <v>141189.31932306016</v>
      </c>
      <c r="AC222" s="14">
        <f t="shared" si="530"/>
        <v>146738.79453063436</v>
      </c>
      <c r="AD222" s="14">
        <f t="shared" si="530"/>
        <v>152859.45787966566</v>
      </c>
      <c r="AE222" s="14">
        <f t="shared" si="530"/>
        <v>158981.80323867348</v>
      </c>
      <c r="AF222" s="14">
        <f t="shared" si="530"/>
        <v>165104.15355079126</v>
      </c>
      <c r="AG222" s="14">
        <f t="shared" si="530"/>
        <v>171226.50387749448</v>
      </c>
      <c r="AH222" s="14">
        <f t="shared" si="530"/>
        <v>177348.85420424066</v>
      </c>
      <c r="AI222" s="14">
        <f t="shared" si="530"/>
        <v>183471.20453098707</v>
      </c>
      <c r="AJ222" s="14">
        <f t="shared" si="530"/>
        <v>189593.55485773348</v>
      </c>
      <c r="AK222" s="14">
        <f t="shared" si="530"/>
        <v>195715.90518447987</v>
      </c>
      <c r="AL222" s="14">
        <f t="shared" si="530"/>
        <v>201838.25551122628</v>
      </c>
      <c r="AM222" s="14">
        <f t="shared" si="530"/>
        <v>207960.60583797272</v>
      </c>
      <c r="AN222" s="14">
        <f t="shared" si="530"/>
        <v>214082.95616471913</v>
      </c>
      <c r="AO222" s="14">
        <f t="shared" si="530"/>
        <v>220205.30649146548</v>
      </c>
      <c r="AP222" s="14">
        <f t="shared" si="530"/>
        <v>226327.65681821189</v>
      </c>
      <c r="AQ222" s="14">
        <f t="shared" si="530"/>
        <v>232450.00714495833</v>
      </c>
      <c r="AR222" s="14">
        <f t="shared" si="530"/>
        <v>238572.35747170472</v>
      </c>
      <c r="AS222" s="14">
        <f t="shared" si="530"/>
        <v>244694.70779845113</v>
      </c>
      <c r="AT222" s="14">
        <f t="shared" si="530"/>
        <v>250817.05812519751</v>
      </c>
      <c r="AU222" s="14">
        <f t="shared" si="530"/>
        <v>256939.4084519438</v>
      </c>
      <c r="AV222" s="14">
        <f t="shared" si="530"/>
        <v>263061.75877869013</v>
      </c>
    </row>
    <row r="223" spans="2:48">
      <c r="B223" s="128">
        <v>10</v>
      </c>
      <c r="C223" s="13" t="s">
        <v>53</v>
      </c>
      <c r="D223" s="19">
        <f t="shared" ref="D223:X223" si="531">+D192+D162+D132+D102+D72+D42+D12</f>
        <v>10037668.65430798</v>
      </c>
      <c r="E223" s="14">
        <f t="shared" si="531"/>
        <v>9843806.8883800898</v>
      </c>
      <c r="F223" s="14">
        <f t="shared" si="531"/>
        <v>9839240.6346040592</v>
      </c>
      <c r="G223" s="14">
        <f t="shared" si="531"/>
        <v>10023624.762006983</v>
      </c>
      <c r="H223" s="14">
        <f t="shared" si="531"/>
        <v>10196829.302318651</v>
      </c>
      <c r="I223" s="14">
        <f t="shared" si="531"/>
        <v>10386721.184226379</v>
      </c>
      <c r="J223" s="14">
        <f t="shared" si="531"/>
        <v>10584375.855957057</v>
      </c>
      <c r="K223" s="14">
        <f t="shared" si="531"/>
        <v>10792269.495402077</v>
      </c>
      <c r="L223" s="14">
        <f t="shared" si="531"/>
        <v>11010117.663560566</v>
      </c>
      <c r="M223" s="14">
        <f t="shared" si="531"/>
        <v>11238351.391351044</v>
      </c>
      <c r="N223" s="14">
        <f t="shared" si="531"/>
        <v>11477232.339787725</v>
      </c>
      <c r="O223" s="14">
        <f t="shared" si="531"/>
        <v>11727061.727513399</v>
      </c>
      <c r="P223" s="14">
        <f t="shared" si="531"/>
        <v>11988197.591581615</v>
      </c>
      <c r="Q223" s="14">
        <f t="shared" si="531"/>
        <v>12260775.393900285</v>
      </c>
      <c r="R223" s="14">
        <f t="shared" si="531"/>
        <v>12545867.711729936</v>
      </c>
      <c r="S223" s="14">
        <f t="shared" si="531"/>
        <v>12838035.690087343</v>
      </c>
      <c r="T223" s="14">
        <f t="shared" si="531"/>
        <v>13130737.662285339</v>
      </c>
      <c r="U223" s="14">
        <f t="shared" si="531"/>
        <v>13423439.634483367</v>
      </c>
      <c r="V223" s="14">
        <f t="shared" si="531"/>
        <v>13716141.606681358</v>
      </c>
      <c r="W223" s="14">
        <f t="shared" si="531"/>
        <v>14008843.578879377</v>
      </c>
      <c r="X223" s="14">
        <f t="shared" si="531"/>
        <v>14301545.551077396</v>
      </c>
      <c r="Z223" s="128">
        <v>10</v>
      </c>
      <c r="AA223" s="13" t="s">
        <v>53</v>
      </c>
      <c r="AB223" s="19">
        <f t="shared" ref="AB223:AV223" si="532">+AB192+AB162+AB132+AB102+AB72+AB42+AB12</f>
        <v>10346209.683199257</v>
      </c>
      <c r="AC223" s="14">
        <f t="shared" si="532"/>
        <v>10146377.159568567</v>
      </c>
      <c r="AD223" s="14">
        <f t="shared" si="532"/>
        <v>10141663.172489706</v>
      </c>
      <c r="AE223" s="14">
        <f t="shared" si="532"/>
        <v>10331709.015754158</v>
      </c>
      <c r="AF223" s="14">
        <f t="shared" si="532"/>
        <v>10510231.546032077</v>
      </c>
      <c r="AG223" s="14">
        <f t="shared" si="532"/>
        <v>10705954.484389186</v>
      </c>
      <c r="AH223" s="14">
        <f t="shared" si="532"/>
        <v>10909678.88613213</v>
      </c>
      <c r="AI223" s="14">
        <f t="shared" si="532"/>
        <v>11123957.061343573</v>
      </c>
      <c r="AJ223" s="14">
        <f t="shared" si="532"/>
        <v>11348495.825704109</v>
      </c>
      <c r="AK223" s="14">
        <f t="shared" si="532"/>
        <v>11583739.462543741</v>
      </c>
      <c r="AL223" s="14">
        <f t="shared" si="532"/>
        <v>11829957.677866694</v>
      </c>
      <c r="AM223" s="14">
        <f t="shared" si="532"/>
        <v>12087460.951538624</v>
      </c>
      <c r="AN223" s="14">
        <f t="shared" si="532"/>
        <v>12356618.32876623</v>
      </c>
      <c r="AO223" s="14">
        <f t="shared" si="532"/>
        <v>12637569.436348781</v>
      </c>
      <c r="AP223" s="14">
        <f t="shared" si="532"/>
        <v>12931419.828845177</v>
      </c>
      <c r="AQ223" s="14">
        <f t="shared" si="532"/>
        <v>13232563.429058734</v>
      </c>
      <c r="AR223" s="14">
        <f t="shared" si="532"/>
        <v>13534257.441206805</v>
      </c>
      <c r="AS223" s="14">
        <f t="shared" si="532"/>
        <v>13835951.453354917</v>
      </c>
      <c r="AT223" s="14">
        <f t="shared" si="532"/>
        <v>14137645.465502981</v>
      </c>
      <c r="AU223" s="14">
        <f t="shared" si="532"/>
        <v>14439339.477651078</v>
      </c>
      <c r="AV223" s="14">
        <f t="shared" si="532"/>
        <v>14741033.489799177</v>
      </c>
    </row>
    <row r="224" spans="2:48">
      <c r="B224" s="128">
        <v>13</v>
      </c>
      <c r="C224" s="13" t="s">
        <v>55</v>
      </c>
      <c r="D224" s="19">
        <f t="shared" ref="D224:X224" si="533">+D193+D163+D133+D103+D73+D43+D13</f>
        <v>16736.683265650383</v>
      </c>
      <c r="E224" s="14">
        <f t="shared" si="533"/>
        <v>16661.698768665919</v>
      </c>
      <c r="F224" s="14">
        <f t="shared" si="533"/>
        <v>16731.496716075042</v>
      </c>
      <c r="G224" s="14">
        <f t="shared" si="533"/>
        <v>16911.720047419367</v>
      </c>
      <c r="H224" s="14">
        <f t="shared" si="533"/>
        <v>17082.018853375637</v>
      </c>
      <c r="I224" s="14">
        <f t="shared" si="533"/>
        <v>17261.021301297318</v>
      </c>
      <c r="J224" s="14">
        <f t="shared" si="533"/>
        <v>17444.160489963804</v>
      </c>
      <c r="K224" s="14">
        <f t="shared" si="533"/>
        <v>17632.770566321222</v>
      </c>
      <c r="L224" s="14">
        <f t="shared" si="533"/>
        <v>17826.700121642476</v>
      </c>
      <c r="M224" s="14">
        <f t="shared" si="533"/>
        <v>18026.179522610382</v>
      </c>
      <c r="N224" s="14">
        <f t="shared" si="533"/>
        <v>18231.348597664881</v>
      </c>
      <c r="O224" s="14">
        <f t="shared" si="533"/>
        <v>18442.368312468559</v>
      </c>
      <c r="P224" s="14">
        <f t="shared" si="533"/>
        <v>18659.429995284641</v>
      </c>
      <c r="Q224" s="14">
        <f t="shared" si="533"/>
        <v>18882.606034405762</v>
      </c>
      <c r="R224" s="14">
        <f t="shared" si="533"/>
        <v>19112.469594919141</v>
      </c>
      <c r="S224" s="14">
        <f t="shared" si="533"/>
        <v>19346.114255156441</v>
      </c>
      <c r="T224" s="14">
        <f t="shared" si="533"/>
        <v>19580.04427164498</v>
      </c>
      <c r="U224" s="14">
        <f t="shared" si="533"/>
        <v>19813.974288133544</v>
      </c>
      <c r="V224" s="14">
        <f t="shared" si="533"/>
        <v>20047.90430462209</v>
      </c>
      <c r="W224" s="14">
        <f t="shared" si="533"/>
        <v>20281.834321110626</v>
      </c>
      <c r="X224" s="14">
        <f t="shared" si="533"/>
        <v>20515.764337599187</v>
      </c>
      <c r="Z224" s="128">
        <v>13</v>
      </c>
      <c r="AA224" s="13" t="s">
        <v>55</v>
      </c>
      <c r="AB224" s="19">
        <f t="shared" ref="AB224:AV224" si="534">+AB193+AB163+AB133+AB103+AB73+AB43+AB13</f>
        <v>17148.981213959447</v>
      </c>
      <c r="AC224" s="14">
        <f t="shared" si="534"/>
        <v>17068.489014040417</v>
      </c>
      <c r="AD224" s="14">
        <f t="shared" si="534"/>
        <v>17140.480619870603</v>
      </c>
      <c r="AE224" s="14">
        <f t="shared" si="534"/>
        <v>17326.226978742161</v>
      </c>
      <c r="AF224" s="14">
        <f t="shared" si="534"/>
        <v>17501.744160693306</v>
      </c>
      <c r="AG224" s="14">
        <f t="shared" si="534"/>
        <v>17686.231661181318</v>
      </c>
      <c r="AH224" s="14">
        <f t="shared" si="534"/>
        <v>17874.98266052609</v>
      </c>
      <c r="AI224" s="14">
        <f t="shared" si="534"/>
        <v>18069.372188215319</v>
      </c>
      <c r="AJ224" s="14">
        <f t="shared" si="534"/>
        <v>18269.244196069973</v>
      </c>
      <c r="AK224" s="14">
        <f t="shared" si="534"/>
        <v>18474.836109747142</v>
      </c>
      <c r="AL224" s="14">
        <f t="shared" si="534"/>
        <v>18686.292042355501</v>
      </c>
      <c r="AM224" s="14">
        <f t="shared" si="534"/>
        <v>18903.777891919879</v>
      </c>
      <c r="AN224" s="14">
        <f t="shared" si="534"/>
        <v>19127.490849446367</v>
      </c>
      <c r="AO224" s="14">
        <f t="shared" si="534"/>
        <v>19357.505521373219</v>
      </c>
      <c r="AP224" s="14">
        <f t="shared" si="534"/>
        <v>19594.412635898771</v>
      </c>
      <c r="AQ224" s="14">
        <f t="shared" si="534"/>
        <v>19835.21671183623</v>
      </c>
      <c r="AR224" s="14">
        <f t="shared" si="534"/>
        <v>20076.314888004032</v>
      </c>
      <c r="AS224" s="14">
        <f t="shared" si="534"/>
        <v>20317.413064171862</v>
      </c>
      <c r="AT224" s="14">
        <f t="shared" si="534"/>
        <v>20558.511240339674</v>
      </c>
      <c r="AU224" s="14">
        <f t="shared" si="534"/>
        <v>20799.609416507472</v>
      </c>
      <c r="AV224" s="14">
        <f t="shared" si="534"/>
        <v>21040.707592675295</v>
      </c>
    </row>
    <row r="225" spans="2:48">
      <c r="B225" s="128">
        <v>14</v>
      </c>
      <c r="C225" s="13" t="s">
        <v>56</v>
      </c>
      <c r="D225" s="19">
        <f t="shared" ref="D225:X225" si="535">+D194+D164+D134+D104+D74+D44+D14</f>
        <v>216990.70244607574</v>
      </c>
      <c r="E225" s="14">
        <f t="shared" si="535"/>
        <v>221346.40130193802</v>
      </c>
      <c r="F225" s="14">
        <f t="shared" si="535"/>
        <v>225354.7048482704</v>
      </c>
      <c r="G225" s="14">
        <f t="shared" si="535"/>
        <v>229433.93543107636</v>
      </c>
      <c r="H225" s="14">
        <f t="shared" si="535"/>
        <v>233586.99938771618</v>
      </c>
      <c r="I225" s="14">
        <f t="shared" si="535"/>
        <v>237815.23938434021</v>
      </c>
      <c r="J225" s="14">
        <f t="shared" si="535"/>
        <v>242120.01623230649</v>
      </c>
      <c r="K225" s="14">
        <f t="shared" si="535"/>
        <v>246502.7153520273</v>
      </c>
      <c r="L225" s="14">
        <f t="shared" si="535"/>
        <v>250964.7472418056</v>
      </c>
      <c r="M225" s="14">
        <f t="shared" si="535"/>
        <v>255507.54793186631</v>
      </c>
      <c r="N225" s="14">
        <f t="shared" si="535"/>
        <v>260132.57944652034</v>
      </c>
      <c r="O225" s="14">
        <f t="shared" si="535"/>
        <v>264841.33027469285</v>
      </c>
      <c r="P225" s="14">
        <f t="shared" si="535"/>
        <v>269635.31584896671</v>
      </c>
      <c r="Q225" s="14">
        <f t="shared" si="535"/>
        <v>274516.07903330028</v>
      </c>
      <c r="R225" s="14">
        <f t="shared" si="535"/>
        <v>279485.19061957323</v>
      </c>
      <c r="S225" s="14">
        <f t="shared" si="535"/>
        <v>284544.24983311701</v>
      </c>
      <c r="T225" s="14">
        <f t="shared" si="535"/>
        <v>289694.88484740129</v>
      </c>
      <c r="U225" s="14">
        <f t="shared" si="535"/>
        <v>294938.75330803357</v>
      </c>
      <c r="V225" s="14">
        <f t="shared" si="535"/>
        <v>300277.54286624375</v>
      </c>
      <c r="W225" s="14">
        <f t="shared" si="535"/>
        <v>305712.97172202717</v>
      </c>
      <c r="X225" s="14">
        <f t="shared" si="535"/>
        <v>311246.78917711874</v>
      </c>
      <c r="Z225" s="128">
        <v>14</v>
      </c>
      <c r="AA225" s="13" t="s">
        <v>56</v>
      </c>
      <c r="AB225" s="19">
        <f t="shared" ref="AB225:AV225" si="536">+AB194+AB164+AB134+AB104+AB74+AB44+AB14</f>
        <v>223663.1665462926</v>
      </c>
      <c r="AC225" s="14">
        <f t="shared" si="536"/>
        <v>228152.80314197257</v>
      </c>
      <c r="AD225" s="14">
        <f t="shared" si="536"/>
        <v>232284.36202235473</v>
      </c>
      <c r="AE225" s="14">
        <f t="shared" si="536"/>
        <v>236489.02894558196</v>
      </c>
      <c r="AF225" s="14">
        <f t="shared" si="536"/>
        <v>240769.79961888841</v>
      </c>
      <c r="AG225" s="14">
        <f t="shared" si="536"/>
        <v>245128.05799540872</v>
      </c>
      <c r="AH225" s="14">
        <f t="shared" si="536"/>
        <v>249565.20673144984</v>
      </c>
      <c r="AI225" s="14">
        <f t="shared" si="536"/>
        <v>254082.67384910208</v>
      </c>
      <c r="AJ225" s="14">
        <f t="shared" si="536"/>
        <v>258681.91321949114</v>
      </c>
      <c r="AK225" s="14">
        <f t="shared" si="536"/>
        <v>263364.40503077116</v>
      </c>
      <c r="AL225" s="14">
        <f t="shared" si="536"/>
        <v>268131.65626450081</v>
      </c>
      <c r="AM225" s="14">
        <f t="shared" si="536"/>
        <v>272985.20118063968</v>
      </c>
      <c r="AN225" s="14">
        <f t="shared" si="536"/>
        <v>277926.60181132244</v>
      </c>
      <c r="AO225" s="14">
        <f t="shared" si="536"/>
        <v>282957.44846357428</v>
      </c>
      <c r="AP225" s="14">
        <f t="shared" si="536"/>
        <v>288079.36023112515</v>
      </c>
      <c r="AQ225" s="14">
        <f t="shared" si="536"/>
        <v>293293.98551548534</v>
      </c>
      <c r="AR225" s="14">
        <f t="shared" si="536"/>
        <v>298603.00255645881</v>
      </c>
      <c r="AS225" s="14">
        <f t="shared" si="536"/>
        <v>304008.11997225555</v>
      </c>
      <c r="AT225" s="14">
        <f t="shared" si="536"/>
        <v>309511.07730938075</v>
      </c>
      <c r="AU225" s="14">
        <f t="shared" si="536"/>
        <v>315113.64560247958</v>
      </c>
      <c r="AV225" s="14">
        <f t="shared" si="536"/>
        <v>320817.6279443152</v>
      </c>
    </row>
    <row r="226" spans="2:48">
      <c r="B226" s="128">
        <v>18</v>
      </c>
      <c r="C226" s="13" t="s">
        <v>58</v>
      </c>
      <c r="D226" s="19">
        <f t="shared" ref="D226:X226" si="537">+D195+D165+D135+D105+D75+D45+D15</f>
        <v>12844623.923961941</v>
      </c>
      <c r="E226" s="14">
        <f t="shared" si="537"/>
        <v>12860901.371540593</v>
      </c>
      <c r="F226" s="14">
        <f t="shared" si="537"/>
        <v>12998286.545800369</v>
      </c>
      <c r="G226" s="14">
        <f t="shared" si="537"/>
        <v>13368251.272372369</v>
      </c>
      <c r="H226" s="14">
        <f t="shared" si="537"/>
        <v>13730040.763772056</v>
      </c>
      <c r="I226" s="14">
        <f t="shared" si="537"/>
        <v>14108798.310927846</v>
      </c>
      <c r="J226" s="14">
        <f t="shared" si="537"/>
        <v>14495125.972249107</v>
      </c>
      <c r="K226" s="14">
        <f t="shared" si="537"/>
        <v>14891574.981593937</v>
      </c>
      <c r="L226" s="14">
        <f t="shared" si="537"/>
        <v>15297901.390497047</v>
      </c>
      <c r="M226" s="14">
        <f t="shared" si="537"/>
        <v>15714696.89303866</v>
      </c>
      <c r="N226" s="14">
        <f t="shared" si="537"/>
        <v>16142076.452726081</v>
      </c>
      <c r="O226" s="14">
        <f t="shared" si="537"/>
        <v>16580422.250329901</v>
      </c>
      <c r="P226" s="14">
        <f t="shared" si="537"/>
        <v>17030110.275351681</v>
      </c>
      <c r="Q226" s="14">
        <f t="shared" si="537"/>
        <v>17491299.243758775</v>
      </c>
      <c r="R226" s="14">
        <f t="shared" si="537"/>
        <v>17965208.817262553</v>
      </c>
      <c r="S226" s="14">
        <f t="shared" si="537"/>
        <v>18446316.202880729</v>
      </c>
      <c r="T226" s="14">
        <f t="shared" si="537"/>
        <v>18927933.528859537</v>
      </c>
      <c r="U226" s="14">
        <f t="shared" si="537"/>
        <v>19409520.637363106</v>
      </c>
      <c r="V226" s="14">
        <f t="shared" si="537"/>
        <v>19891082.834694035</v>
      </c>
      <c r="W226" s="14">
        <f t="shared" si="537"/>
        <v>20372624.4953482</v>
      </c>
      <c r="X226" s="14">
        <f t="shared" si="537"/>
        <v>20854149.225643538</v>
      </c>
      <c r="Z226" s="128">
        <v>18</v>
      </c>
      <c r="AA226" s="13" t="s">
        <v>58</v>
      </c>
      <c r="AB226" s="19">
        <f t="shared" ref="AB226:AV226" si="538">+AB195+AB165+AB135+AB105+AB75+AB45+AB15</f>
        <v>13229448.65265614</v>
      </c>
      <c r="AC226" s="14">
        <f t="shared" si="538"/>
        <v>13245873.850698167</v>
      </c>
      <c r="AD226" s="14">
        <f t="shared" si="538"/>
        <v>13387153.505784232</v>
      </c>
      <c r="AE226" s="14">
        <f t="shared" si="538"/>
        <v>13768330.638161622</v>
      </c>
      <c r="AF226" s="14">
        <f t="shared" si="538"/>
        <v>14141094.52463235</v>
      </c>
      <c r="AG226" s="14">
        <f t="shared" si="538"/>
        <v>14531359.434938293</v>
      </c>
      <c r="AH226" s="14">
        <f t="shared" si="538"/>
        <v>14929434.356244778</v>
      </c>
      <c r="AI226" s="14">
        <f t="shared" si="538"/>
        <v>15337948.836803732</v>
      </c>
      <c r="AJ226" s="14">
        <f t="shared" si="538"/>
        <v>15756650.672897149</v>
      </c>
      <c r="AK226" s="14">
        <f t="shared" si="538"/>
        <v>16186148.802492453</v>
      </c>
      <c r="AL226" s="14">
        <f t="shared" si="538"/>
        <v>16626562.217863323</v>
      </c>
      <c r="AM226" s="14">
        <f t="shared" si="538"/>
        <v>17078284.342790924</v>
      </c>
      <c r="AN226" s="14">
        <f t="shared" si="538"/>
        <v>17541702.580205407</v>
      </c>
      <c r="AO226" s="14">
        <f t="shared" si="538"/>
        <v>18016980.303407431</v>
      </c>
      <c r="AP226" s="14">
        <f t="shared" si="538"/>
        <v>18505374.261961684</v>
      </c>
      <c r="AQ226" s="14">
        <f t="shared" si="538"/>
        <v>19001190.033373922</v>
      </c>
      <c r="AR226" s="14">
        <f t="shared" si="538"/>
        <v>19497532.179798324</v>
      </c>
      <c r="AS226" s="14">
        <f t="shared" si="538"/>
        <v>19993843.68117021</v>
      </c>
      <c r="AT226" s="14">
        <f t="shared" si="538"/>
        <v>20490129.91887635</v>
      </c>
      <c r="AU226" s="14">
        <f t="shared" si="538"/>
        <v>20986395.329311769</v>
      </c>
      <c r="AV226" s="14">
        <f t="shared" si="538"/>
        <v>21482643.569823775</v>
      </c>
    </row>
    <row r="227" spans="2:48">
      <c r="B227" s="128">
        <v>20</v>
      </c>
      <c r="C227" s="13" t="s">
        <v>59</v>
      </c>
      <c r="D227" s="19">
        <f t="shared" ref="D227:X227" si="539">+D196+D166+D136+D106+D76+D46+D16</f>
        <v>0</v>
      </c>
      <c r="E227" s="14">
        <f t="shared" si="539"/>
        <v>0</v>
      </c>
      <c r="F227" s="14">
        <f t="shared" si="539"/>
        <v>0</v>
      </c>
      <c r="G227" s="14">
        <f t="shared" si="539"/>
        <v>0</v>
      </c>
      <c r="H227" s="14">
        <f t="shared" si="539"/>
        <v>0</v>
      </c>
      <c r="I227" s="14">
        <f t="shared" si="539"/>
        <v>0</v>
      </c>
      <c r="J227" s="14">
        <f t="shared" si="539"/>
        <v>0</v>
      </c>
      <c r="K227" s="14">
        <f t="shared" si="539"/>
        <v>0</v>
      </c>
      <c r="L227" s="14">
        <f t="shared" si="539"/>
        <v>0</v>
      </c>
      <c r="M227" s="14">
        <f t="shared" si="539"/>
        <v>0</v>
      </c>
      <c r="N227" s="14">
        <f t="shared" si="539"/>
        <v>0</v>
      </c>
      <c r="O227" s="14">
        <f t="shared" si="539"/>
        <v>0</v>
      </c>
      <c r="P227" s="14">
        <f t="shared" si="539"/>
        <v>0</v>
      </c>
      <c r="Q227" s="14">
        <f t="shared" si="539"/>
        <v>0</v>
      </c>
      <c r="R227" s="14">
        <f t="shared" si="539"/>
        <v>0</v>
      </c>
      <c r="S227" s="14">
        <f t="shared" si="539"/>
        <v>0</v>
      </c>
      <c r="T227" s="14">
        <f t="shared" si="539"/>
        <v>0</v>
      </c>
      <c r="U227" s="14">
        <f t="shared" si="539"/>
        <v>0</v>
      </c>
      <c r="V227" s="14">
        <f t="shared" si="539"/>
        <v>0</v>
      </c>
      <c r="W227" s="14">
        <f t="shared" si="539"/>
        <v>0</v>
      </c>
      <c r="X227" s="14">
        <f t="shared" si="539"/>
        <v>0</v>
      </c>
      <c r="Z227" s="128">
        <v>20</v>
      </c>
      <c r="AA227" s="13" t="s">
        <v>59</v>
      </c>
      <c r="AB227" s="19">
        <f t="shared" ref="AB227:AV227" si="540">+AB196+AB166+AB136+AB106+AB76+AB46+AB16</f>
        <v>0</v>
      </c>
      <c r="AC227" s="14">
        <f t="shared" si="540"/>
        <v>0</v>
      </c>
      <c r="AD227" s="14">
        <f t="shared" si="540"/>
        <v>0</v>
      </c>
      <c r="AE227" s="14">
        <f t="shared" si="540"/>
        <v>0</v>
      </c>
      <c r="AF227" s="14">
        <f t="shared" si="540"/>
        <v>0</v>
      </c>
      <c r="AG227" s="14">
        <f t="shared" si="540"/>
        <v>0</v>
      </c>
      <c r="AH227" s="14">
        <f t="shared" si="540"/>
        <v>0</v>
      </c>
      <c r="AI227" s="14">
        <f t="shared" si="540"/>
        <v>0</v>
      </c>
      <c r="AJ227" s="14">
        <f t="shared" si="540"/>
        <v>0</v>
      </c>
      <c r="AK227" s="14">
        <f t="shared" si="540"/>
        <v>0</v>
      </c>
      <c r="AL227" s="14">
        <f t="shared" si="540"/>
        <v>0</v>
      </c>
      <c r="AM227" s="14">
        <f t="shared" si="540"/>
        <v>0</v>
      </c>
      <c r="AN227" s="14">
        <f t="shared" si="540"/>
        <v>0</v>
      </c>
      <c r="AO227" s="14">
        <f t="shared" si="540"/>
        <v>0</v>
      </c>
      <c r="AP227" s="14">
        <f t="shared" si="540"/>
        <v>0</v>
      </c>
      <c r="AQ227" s="14">
        <f t="shared" si="540"/>
        <v>0</v>
      </c>
      <c r="AR227" s="14">
        <f t="shared" si="540"/>
        <v>0</v>
      </c>
      <c r="AS227" s="14">
        <f t="shared" si="540"/>
        <v>0</v>
      </c>
      <c r="AT227" s="14">
        <f t="shared" si="540"/>
        <v>0</v>
      </c>
      <c r="AU227" s="14">
        <f t="shared" si="540"/>
        <v>0</v>
      </c>
      <c r="AV227" s="14">
        <f t="shared" si="540"/>
        <v>0</v>
      </c>
    </row>
    <row r="228" spans="2:48">
      <c r="B228" s="128">
        <v>21</v>
      </c>
      <c r="C228" s="13" t="s">
        <v>60</v>
      </c>
      <c r="D228" s="19">
        <f t="shared" ref="D228:X228" si="541">+D197+D167+D137+D107+D77+D47+D17</f>
        <v>132829.85146599862</v>
      </c>
      <c r="E228" s="14">
        <f t="shared" si="541"/>
        <v>142612.55061356584</v>
      </c>
      <c r="F228" s="14">
        <f t="shared" si="541"/>
        <v>152224.16866471869</v>
      </c>
      <c r="G228" s="14">
        <f t="shared" si="541"/>
        <v>161717.26982312073</v>
      </c>
      <c r="H228" s="14">
        <f t="shared" si="541"/>
        <v>171089.4566539333</v>
      </c>
      <c r="I228" s="14">
        <f t="shared" si="541"/>
        <v>180315.43802480027</v>
      </c>
      <c r="J228" s="14">
        <f t="shared" si="541"/>
        <v>189418.02863721299</v>
      </c>
      <c r="K228" s="14">
        <f t="shared" si="541"/>
        <v>198374.35063545074</v>
      </c>
      <c r="L228" s="14">
        <f t="shared" si="541"/>
        <v>207218.58734417253</v>
      </c>
      <c r="M228" s="14">
        <f t="shared" si="541"/>
        <v>215932.90715743677</v>
      </c>
      <c r="N228" s="14">
        <f t="shared" si="541"/>
        <v>224533.77217910165</v>
      </c>
      <c r="O228" s="14">
        <f t="shared" si="541"/>
        <v>233002.20203376756</v>
      </c>
      <c r="P228" s="14">
        <f t="shared" si="541"/>
        <v>241321.30806119327</v>
      </c>
      <c r="Q228" s="14">
        <f t="shared" si="541"/>
        <v>249522.65882221723</v>
      </c>
      <c r="R228" s="14">
        <f t="shared" si="541"/>
        <v>257696.83683143559</v>
      </c>
      <c r="S228" s="14">
        <f t="shared" si="541"/>
        <v>265870.74574655213</v>
      </c>
      <c r="T228" s="14">
        <f t="shared" si="541"/>
        <v>274044.65466166852</v>
      </c>
      <c r="U228" s="14">
        <f t="shared" si="541"/>
        <v>282218.56357678492</v>
      </c>
      <c r="V228" s="14">
        <f t="shared" si="541"/>
        <v>290392.47249190148</v>
      </c>
      <c r="W228" s="14">
        <f t="shared" si="541"/>
        <v>298566.3814070177</v>
      </c>
      <c r="X228" s="14">
        <f t="shared" si="541"/>
        <v>306740.29032213439</v>
      </c>
      <c r="Z228" s="128">
        <v>21</v>
      </c>
      <c r="AA228" s="13" t="s">
        <v>60</v>
      </c>
      <c r="AB228" s="19">
        <f t="shared" ref="AB228:AV228" si="542">+AB197+AB167+AB137+AB107+AB77+AB47+AB17</f>
        <v>137251.75722130173</v>
      </c>
      <c r="AC228" s="14">
        <f t="shared" si="542"/>
        <v>147360.12242349144</v>
      </c>
      <c r="AD228" s="14">
        <f t="shared" si="542"/>
        <v>157291.71123956714</v>
      </c>
      <c r="AE228" s="14">
        <f t="shared" si="542"/>
        <v>167100.83773553243</v>
      </c>
      <c r="AF228" s="14">
        <f t="shared" si="542"/>
        <v>176785.02466594271</v>
      </c>
      <c r="AG228" s="14">
        <f t="shared" si="542"/>
        <v>186318.13895664588</v>
      </c>
      <c r="AH228" s="14">
        <f t="shared" si="542"/>
        <v>195723.75481054583</v>
      </c>
      <c r="AI228" s="14">
        <f t="shared" si="542"/>
        <v>204978.23276810488</v>
      </c>
      <c r="AJ228" s="14">
        <f t="shared" si="542"/>
        <v>214116.89411686003</v>
      </c>
      <c r="AK228" s="14">
        <f t="shared" si="542"/>
        <v>223121.31363670787</v>
      </c>
      <c r="AL228" s="14">
        <f t="shared" si="542"/>
        <v>232008.50145494397</v>
      </c>
      <c r="AM228" s="14">
        <f t="shared" si="542"/>
        <v>240758.84533947165</v>
      </c>
      <c r="AN228" s="14">
        <f t="shared" si="542"/>
        <v>249354.89440655039</v>
      </c>
      <c r="AO228" s="14">
        <f t="shared" si="542"/>
        <v>257829.26813440883</v>
      </c>
      <c r="AP228" s="14">
        <f t="shared" si="542"/>
        <v>266275.56452955405</v>
      </c>
      <c r="AQ228" s="14">
        <f t="shared" si="542"/>
        <v>274721.58287245483</v>
      </c>
      <c r="AR228" s="14">
        <f t="shared" si="542"/>
        <v>283167.60121535545</v>
      </c>
      <c r="AS228" s="14">
        <f t="shared" si="542"/>
        <v>291613.61955825612</v>
      </c>
      <c r="AT228" s="14">
        <f t="shared" si="542"/>
        <v>300059.63790115691</v>
      </c>
      <c r="AU228" s="14">
        <f t="shared" si="542"/>
        <v>308505.65624405735</v>
      </c>
      <c r="AV228" s="14">
        <f t="shared" si="542"/>
        <v>316951.67458695825</v>
      </c>
    </row>
    <row r="229" spans="2:48">
      <c r="B229" s="128">
        <v>22</v>
      </c>
      <c r="C229" s="13" t="s">
        <v>61</v>
      </c>
      <c r="D229" s="19">
        <f t="shared" ref="D229:X229" si="543">+D198+D168+D138+D108+D78+D48+D18</f>
        <v>1109217.9374772538</v>
      </c>
      <c r="E229" s="14">
        <f t="shared" si="543"/>
        <v>1121543.975321769</v>
      </c>
      <c r="F229" s="14">
        <f t="shared" si="543"/>
        <v>1146790.0116730882</v>
      </c>
      <c r="G229" s="14">
        <f t="shared" si="543"/>
        <v>1181935.2837704117</v>
      </c>
      <c r="H229" s="14">
        <f t="shared" si="543"/>
        <v>1215173.1389349187</v>
      </c>
      <c r="I229" s="14">
        <f t="shared" si="543"/>
        <v>1248073.7517660363</v>
      </c>
      <c r="J229" s="14">
        <f t="shared" si="543"/>
        <v>1280208.7698056595</v>
      </c>
      <c r="K229" s="14">
        <f t="shared" si="543"/>
        <v>1311612.8486357159</v>
      </c>
      <c r="L229" s="14">
        <f t="shared" si="543"/>
        <v>1342366.9466667348</v>
      </c>
      <c r="M229" s="14">
        <f t="shared" si="543"/>
        <v>1372591.060424227</v>
      </c>
      <c r="N229" s="14">
        <f t="shared" si="543"/>
        <v>1402180.7942943866</v>
      </c>
      <c r="O229" s="14">
        <f t="shared" si="543"/>
        <v>1431151.9162695128</v>
      </c>
      <c r="P229" s="14">
        <f t="shared" si="543"/>
        <v>1459543.9373196154</v>
      </c>
      <c r="Q229" s="14">
        <f t="shared" si="543"/>
        <v>1487330.5681559164</v>
      </c>
      <c r="R229" s="14">
        <f t="shared" si="543"/>
        <v>1515527.5348160532</v>
      </c>
      <c r="S229" s="14">
        <f t="shared" si="543"/>
        <v>1544139.8506938813</v>
      </c>
      <c r="T229" s="14">
        <f t="shared" si="543"/>
        <v>1572783.7601591635</v>
      </c>
      <c r="U229" s="14">
        <f t="shared" si="543"/>
        <v>1601427.6696244478</v>
      </c>
      <c r="V229" s="14">
        <f t="shared" si="543"/>
        <v>1630071.57908973</v>
      </c>
      <c r="W229" s="14">
        <f t="shared" si="543"/>
        <v>1658715.4885550102</v>
      </c>
      <c r="X229" s="14">
        <f t="shared" si="543"/>
        <v>1687359.3980202922</v>
      </c>
      <c r="Z229" s="128">
        <v>22</v>
      </c>
      <c r="AA229" s="13" t="s">
        <v>61</v>
      </c>
      <c r="AB229" s="19">
        <f t="shared" ref="AB229:AV229" si="544">+AB198+AB168+AB138+AB108+AB78+AB48+AB18</f>
        <v>1146143.8026158721</v>
      </c>
      <c r="AC229" s="14">
        <f t="shared" si="544"/>
        <v>1158880.1742602307</v>
      </c>
      <c r="AD229" s="14">
        <f t="shared" si="544"/>
        <v>1184966.6511616856</v>
      </c>
      <c r="AE229" s="14">
        <f t="shared" si="544"/>
        <v>1221281.9093671292</v>
      </c>
      <c r="AF229" s="14">
        <f t="shared" si="544"/>
        <v>1255626.2527300622</v>
      </c>
      <c r="AG229" s="14">
        <f t="shared" si="544"/>
        <v>1289622.1269623279</v>
      </c>
      <c r="AH229" s="14">
        <f t="shared" si="544"/>
        <v>1322826.91975249</v>
      </c>
      <c r="AI229" s="14">
        <f t="shared" si="544"/>
        <v>1355276.4403667992</v>
      </c>
      <c r="AJ229" s="14">
        <f t="shared" si="544"/>
        <v>1387054.3423212706</v>
      </c>
      <c r="AK229" s="14">
        <f t="shared" si="544"/>
        <v>1418284.6168257496</v>
      </c>
      <c r="AL229" s="14">
        <f t="shared" si="544"/>
        <v>1448859.3929364469</v>
      </c>
      <c r="AM229" s="14">
        <f t="shared" si="544"/>
        <v>1478794.9635621256</v>
      </c>
      <c r="AN229" s="14">
        <f t="shared" si="544"/>
        <v>1508132.1549929855</v>
      </c>
      <c r="AO229" s="14">
        <f t="shared" si="544"/>
        <v>1536843.8027698265</v>
      </c>
      <c r="AP229" s="14">
        <f t="shared" si="544"/>
        <v>1565979.4464500798</v>
      </c>
      <c r="AQ229" s="14">
        <f t="shared" si="544"/>
        <v>1595544.2663234808</v>
      </c>
      <c r="AR229" s="14">
        <f t="shared" si="544"/>
        <v>1625141.731534862</v>
      </c>
      <c r="AS229" s="14">
        <f t="shared" si="544"/>
        <v>1654739.1967462455</v>
      </c>
      <c r="AT229" s="14">
        <f t="shared" si="544"/>
        <v>1684336.6619576267</v>
      </c>
      <c r="AU229" s="14">
        <f t="shared" si="544"/>
        <v>1713934.1271690065</v>
      </c>
      <c r="AV229" s="14">
        <f t="shared" si="544"/>
        <v>1743531.5923803882</v>
      </c>
    </row>
    <row r="230" spans="2:48">
      <c r="B230" s="128">
        <v>23</v>
      </c>
      <c r="C230" s="13" t="s">
        <v>62</v>
      </c>
      <c r="D230" s="19">
        <f t="shared" ref="D230:X230" si="545">+D199+D169+D139+D109+D79+D49+D19</f>
        <v>1794604.301043727</v>
      </c>
      <c r="E230" s="14">
        <f t="shared" si="545"/>
        <v>1807692.7619154309</v>
      </c>
      <c r="F230" s="14">
        <f t="shared" si="545"/>
        <v>1832846.7253194575</v>
      </c>
      <c r="G230" s="14">
        <f t="shared" si="545"/>
        <v>1897174.6520021365</v>
      </c>
      <c r="H230" s="14">
        <f t="shared" si="545"/>
        <v>1958785.7985647535</v>
      </c>
      <c r="I230" s="14">
        <f t="shared" si="545"/>
        <v>2023782.3384832053</v>
      </c>
      <c r="J230" s="14">
        <f t="shared" si="545"/>
        <v>2090288.8186389711</v>
      </c>
      <c r="K230" s="14">
        <f t="shared" si="545"/>
        <v>2158816.6930455929</v>
      </c>
      <c r="L230" s="14">
        <f t="shared" si="545"/>
        <v>2229305.2403596058</v>
      </c>
      <c r="M230" s="14">
        <f t="shared" si="545"/>
        <v>2301840.3085688269</v>
      </c>
      <c r="N230" s="14">
        <f t="shared" si="545"/>
        <v>2376473.2697262224</v>
      </c>
      <c r="O230" s="14">
        <f t="shared" si="545"/>
        <v>2453263.5117331399</v>
      </c>
      <c r="P230" s="14">
        <f t="shared" si="545"/>
        <v>2532281.5746819815</v>
      </c>
      <c r="Q230" s="14">
        <f t="shared" si="545"/>
        <v>2613554.1513246773</v>
      </c>
      <c r="R230" s="14">
        <f t="shared" si="545"/>
        <v>2697292.5814261115</v>
      </c>
      <c r="S230" s="14">
        <f t="shared" si="545"/>
        <v>2782425.1959379483</v>
      </c>
      <c r="T230" s="14">
        <f t="shared" si="545"/>
        <v>2867663.0283113695</v>
      </c>
      <c r="U230" s="14">
        <f t="shared" si="545"/>
        <v>2952900.8606851725</v>
      </c>
      <c r="V230" s="14">
        <f t="shared" si="545"/>
        <v>3038138.6930589052</v>
      </c>
      <c r="W230" s="14">
        <f t="shared" si="545"/>
        <v>3123376.5254326528</v>
      </c>
      <c r="X230" s="14">
        <f t="shared" si="545"/>
        <v>3208614.3578063995</v>
      </c>
      <c r="Z230" s="128">
        <v>23</v>
      </c>
      <c r="AA230" s="13" t="s">
        <v>62</v>
      </c>
      <c r="AB230" s="19">
        <f t="shared" ref="AB230:AV230" si="546">+AB199+AB169+AB139+AB109+AB79+AB49+AB19</f>
        <v>1813676.621019504</v>
      </c>
      <c r="AC230" s="14">
        <f t="shared" si="546"/>
        <v>1826976.7653969382</v>
      </c>
      <c r="AD230" s="14">
        <f t="shared" si="546"/>
        <v>1852364.4491395922</v>
      </c>
      <c r="AE230" s="14">
        <f t="shared" si="546"/>
        <v>1917325.1933416189</v>
      </c>
      <c r="AF230" s="14">
        <f t="shared" si="546"/>
        <v>1979541.7773079001</v>
      </c>
      <c r="AG230" s="14">
        <f t="shared" si="546"/>
        <v>2045178.2824956824</v>
      </c>
      <c r="AH230" s="14">
        <f t="shared" si="546"/>
        <v>2112340.1553856451</v>
      </c>
      <c r="AI230" s="14">
        <f t="shared" si="546"/>
        <v>2181544.0555382511</v>
      </c>
      <c r="AJ230" s="14">
        <f t="shared" si="546"/>
        <v>2252728.6434301799</v>
      </c>
      <c r="AK230" s="14">
        <f t="shared" si="546"/>
        <v>2325980.6427506888</v>
      </c>
      <c r="AL230" s="14">
        <f t="shared" si="546"/>
        <v>2401351.9500113968</v>
      </c>
      <c r="AM230" s="14">
        <f t="shared" si="546"/>
        <v>2478902.5593106961</v>
      </c>
      <c r="AN230" s="14">
        <f t="shared" si="546"/>
        <v>2558703.7308055386</v>
      </c>
      <c r="AO230" s="14">
        <f t="shared" si="546"/>
        <v>2640782.4297222989</v>
      </c>
      <c r="AP230" s="14">
        <f t="shared" si="546"/>
        <v>2725352.1531496588</v>
      </c>
      <c r="AQ230" s="14">
        <f t="shared" si="546"/>
        <v>2811330.2926068711</v>
      </c>
      <c r="AR230" s="14">
        <f t="shared" si="546"/>
        <v>2897414.7239733739</v>
      </c>
      <c r="AS230" s="14">
        <f t="shared" si="546"/>
        <v>2983499.1553402608</v>
      </c>
      <c r="AT230" s="14">
        <f t="shared" si="546"/>
        <v>3069583.5867070784</v>
      </c>
      <c r="AU230" s="14">
        <f t="shared" si="546"/>
        <v>3155668.0180739108</v>
      </c>
      <c r="AV230" s="14">
        <f t="shared" si="546"/>
        <v>3241752.4494407405</v>
      </c>
    </row>
    <row r="231" spans="2:48">
      <c r="B231" s="128">
        <v>26</v>
      </c>
      <c r="C231" s="13" t="s">
        <v>63</v>
      </c>
      <c r="D231" s="19">
        <f t="shared" ref="D231:X231" si="547">+D200+D170+D140+D110+D80+D50+D20</f>
        <v>84974</v>
      </c>
      <c r="E231" s="14">
        <f t="shared" si="547"/>
        <v>86569</v>
      </c>
      <c r="F231" s="14">
        <f t="shared" si="547"/>
        <v>88164</v>
      </c>
      <c r="G231" s="14">
        <f t="shared" si="547"/>
        <v>89759</v>
      </c>
      <c r="H231" s="14">
        <f t="shared" si="547"/>
        <v>90533.231116608484</v>
      </c>
      <c r="I231" s="14">
        <f t="shared" si="547"/>
        <v>93422.763421921089</v>
      </c>
      <c r="J231" s="14">
        <f t="shared" si="547"/>
        <v>94616.746944807906</v>
      </c>
      <c r="K231" s="14">
        <f t="shared" si="547"/>
        <v>96514.690232390596</v>
      </c>
      <c r="L231" s="14">
        <f t="shared" si="547"/>
        <v>97734</v>
      </c>
      <c r="M231" s="14">
        <f t="shared" si="547"/>
        <v>99329</v>
      </c>
      <c r="N231" s="14">
        <f t="shared" si="547"/>
        <v>100924</v>
      </c>
      <c r="O231" s="14">
        <f t="shared" si="547"/>
        <v>102519</v>
      </c>
      <c r="P231" s="14">
        <f t="shared" si="547"/>
        <v>104212.07318953049</v>
      </c>
      <c r="Q231" s="14">
        <f t="shared" si="547"/>
        <v>105879.8201343384</v>
      </c>
      <c r="R231" s="14">
        <f t="shared" si="547"/>
        <v>91778.383743782353</v>
      </c>
      <c r="S231" s="14">
        <f t="shared" si="547"/>
        <v>93818.462394783273</v>
      </c>
      <c r="T231" s="14">
        <f t="shared" si="547"/>
        <v>110494</v>
      </c>
      <c r="U231" s="14">
        <f t="shared" si="547"/>
        <v>112909.7688833915</v>
      </c>
      <c r="V231" s="14">
        <f t="shared" si="547"/>
        <v>113683.99999999999</v>
      </c>
      <c r="W231" s="14">
        <f t="shared" si="547"/>
        <v>98446.093263480187</v>
      </c>
      <c r="X231" s="14">
        <f t="shared" si="547"/>
        <v>99266.862146871717</v>
      </c>
      <c r="Z231" s="128">
        <v>26</v>
      </c>
      <c r="AA231" s="13" t="s">
        <v>63</v>
      </c>
      <c r="AB231" s="19">
        <f t="shared" ref="AB231:AV231" si="548">+AB200+AB170+AB140+AB110+AB80+AB50+AB20</f>
        <v>87778.141999999993</v>
      </c>
      <c r="AC231" s="14">
        <f t="shared" si="548"/>
        <v>89425.777000000002</v>
      </c>
      <c r="AD231" s="14">
        <f t="shared" si="548"/>
        <v>91073.412000000011</v>
      </c>
      <c r="AE231" s="14">
        <f t="shared" si="548"/>
        <v>92721.046999999977</v>
      </c>
      <c r="AF231" s="14">
        <f t="shared" si="548"/>
        <v>93520.827743456553</v>
      </c>
      <c r="AG231" s="14">
        <f t="shared" si="548"/>
        <v>96505.714614844503</v>
      </c>
      <c r="AH231" s="14">
        <f t="shared" si="548"/>
        <v>97739.099593986553</v>
      </c>
      <c r="AI231" s="14">
        <f t="shared" si="548"/>
        <v>99699.67501005948</v>
      </c>
      <c r="AJ231" s="14">
        <f t="shared" si="548"/>
        <v>100959.22199999998</v>
      </c>
      <c r="AK231" s="14">
        <f t="shared" si="548"/>
        <v>102606.85699999999</v>
      </c>
      <c r="AL231" s="14">
        <f t="shared" si="548"/>
        <v>104254.49200000001</v>
      </c>
      <c r="AM231" s="14">
        <f t="shared" si="548"/>
        <v>105902.12699999999</v>
      </c>
      <c r="AN231" s="14">
        <f t="shared" si="548"/>
        <v>107651.07160478501</v>
      </c>
      <c r="AO231" s="14">
        <f t="shared" si="548"/>
        <v>109373.85419877156</v>
      </c>
      <c r="AP231" s="14">
        <f t="shared" si="548"/>
        <v>94807.070407327177</v>
      </c>
      <c r="AQ231" s="14">
        <f t="shared" si="548"/>
        <v>96914.47165381111</v>
      </c>
      <c r="AR231" s="14">
        <f t="shared" si="548"/>
        <v>114140.302</v>
      </c>
      <c r="AS231" s="14">
        <f t="shared" si="548"/>
        <v>116635.79125654339</v>
      </c>
      <c r="AT231" s="14">
        <f t="shared" si="548"/>
        <v>117435.57199999996</v>
      </c>
      <c r="AU231" s="14">
        <f t="shared" si="548"/>
        <v>101694.81434117505</v>
      </c>
      <c r="AV231" s="14">
        <f t="shared" si="548"/>
        <v>102542.6685977185</v>
      </c>
    </row>
    <row r="232" spans="2:48">
      <c r="B232" s="128">
        <v>28</v>
      </c>
      <c r="C232" s="13" t="s">
        <v>64</v>
      </c>
      <c r="D232" s="19">
        <f t="shared" ref="D232:X232" si="549">+D201+D171+D141+D111+D81+D51+D21</f>
        <v>57419.196325225923</v>
      </c>
      <c r="E232" s="14">
        <f t="shared" si="549"/>
        <v>58389.021130153647</v>
      </c>
      <c r="F232" s="14">
        <f t="shared" si="549"/>
        <v>59330.654294607513</v>
      </c>
      <c r="G232" s="14">
        <f t="shared" si="549"/>
        <v>60213.618001299852</v>
      </c>
      <c r="H232" s="14">
        <f t="shared" si="549"/>
        <v>61158.868162305342</v>
      </c>
      <c r="I232" s="14">
        <f t="shared" si="549"/>
        <v>62128.261894297932</v>
      </c>
      <c r="J232" s="14">
        <f t="shared" si="549"/>
        <v>63126.465606169979</v>
      </c>
      <c r="K232" s="14">
        <f t="shared" si="549"/>
        <v>64152.85748510751</v>
      </c>
      <c r="L232" s="14">
        <f t="shared" si="549"/>
        <v>65208.61565589183</v>
      </c>
      <c r="M232" s="14">
        <f t="shared" si="549"/>
        <v>66294.480155966521</v>
      </c>
      <c r="N232" s="14">
        <f t="shared" si="549"/>
        <v>67411.343827366305</v>
      </c>
      <c r="O232" s="14">
        <f t="shared" si="549"/>
        <v>68560.049148068283</v>
      </c>
      <c r="P232" s="14">
        <f t="shared" si="549"/>
        <v>69741.64628673924</v>
      </c>
      <c r="Q232" s="14">
        <f t="shared" si="549"/>
        <v>70956.527076305385</v>
      </c>
      <c r="R232" s="14">
        <f t="shared" si="549"/>
        <v>72207.81216918178</v>
      </c>
      <c r="S232" s="14">
        <f t="shared" si="549"/>
        <v>73479.680009427975</v>
      </c>
      <c r="T232" s="14">
        <f t="shared" si="549"/>
        <v>74753.101209865185</v>
      </c>
      <c r="U232" s="14">
        <f t="shared" si="549"/>
        <v>76026.522410302394</v>
      </c>
      <c r="V232" s="14">
        <f t="shared" si="549"/>
        <v>77299.943610739574</v>
      </c>
      <c r="W232" s="14">
        <f t="shared" si="549"/>
        <v>78573.364811176783</v>
      </c>
      <c r="X232" s="14">
        <f t="shared" si="549"/>
        <v>79846.786011613993</v>
      </c>
      <c r="Z232" s="128">
        <v>28</v>
      </c>
      <c r="AA232" s="13" t="s">
        <v>64</v>
      </c>
      <c r="AB232" s="19">
        <f t="shared" ref="AB232:AV232" si="550">+AB201+AB171+AB141+AB111+AB81+AB51+AB21</f>
        <v>58231.677953227889</v>
      </c>
      <c r="AC232" s="14">
        <f t="shared" si="550"/>
        <v>59215.22577914533</v>
      </c>
      <c r="AD232" s="14">
        <f t="shared" si="550"/>
        <v>60170.183052876222</v>
      </c>
      <c r="AE232" s="14">
        <f t="shared" si="550"/>
        <v>61065.640696018258</v>
      </c>
      <c r="AF232" s="14">
        <f t="shared" si="550"/>
        <v>62024.266146801965</v>
      </c>
      <c r="AG232" s="14">
        <f t="shared" si="550"/>
        <v>63007.376800102254</v>
      </c>
      <c r="AH232" s="14">
        <f t="shared" si="550"/>
        <v>64019.705094497287</v>
      </c>
      <c r="AI232" s="14">
        <f t="shared" si="550"/>
        <v>65060.620418521794</v>
      </c>
      <c r="AJ232" s="14">
        <f t="shared" si="550"/>
        <v>66131.31756742271</v>
      </c>
      <c r="AK232" s="14">
        <f t="shared" si="550"/>
        <v>67232.547050173453</v>
      </c>
      <c r="AL232" s="14">
        <f t="shared" si="550"/>
        <v>68365.214342523541</v>
      </c>
      <c r="AM232" s="14">
        <f t="shared" si="550"/>
        <v>69530.173843513447</v>
      </c>
      <c r="AN232" s="14">
        <f t="shared" si="550"/>
        <v>70728.490581696606</v>
      </c>
      <c r="AO232" s="14">
        <f t="shared" si="550"/>
        <v>71960.5619344351</v>
      </c>
      <c r="AP232" s="14">
        <f t="shared" si="550"/>
        <v>73229.552711375713</v>
      </c>
      <c r="AQ232" s="14">
        <f t="shared" si="550"/>
        <v>74519.417481561381</v>
      </c>
      <c r="AR232" s="14">
        <f t="shared" si="550"/>
        <v>75810.857591984779</v>
      </c>
      <c r="AS232" s="14">
        <f t="shared" si="550"/>
        <v>77102.297702408177</v>
      </c>
      <c r="AT232" s="14">
        <f t="shared" si="550"/>
        <v>78393.737812831547</v>
      </c>
      <c r="AU232" s="14">
        <f t="shared" si="550"/>
        <v>79685.177923254945</v>
      </c>
      <c r="AV232" s="14">
        <f t="shared" si="550"/>
        <v>80976.618033678358</v>
      </c>
    </row>
    <row r="233" spans="2:48">
      <c r="B233" s="128">
        <v>29</v>
      </c>
      <c r="C233" s="13" t="s">
        <v>65</v>
      </c>
      <c r="D233" s="19">
        <f t="shared" ref="D233:X233" si="551">+D202+D172+D142+D112+D82+D52+D22</f>
        <v>89109.041914265923</v>
      </c>
      <c r="E233" s="14">
        <f t="shared" si="551"/>
        <v>91429.764718956605</v>
      </c>
      <c r="F233" s="14">
        <f t="shared" si="551"/>
        <v>93297.458893358882</v>
      </c>
      <c r="G233" s="14">
        <f t="shared" si="551"/>
        <v>96613.756529011676</v>
      </c>
      <c r="H233" s="14">
        <f t="shared" si="551"/>
        <v>99602.676980727978</v>
      </c>
      <c r="I233" s="14">
        <f t="shared" si="551"/>
        <v>102745.29703055252</v>
      </c>
      <c r="J233" s="14">
        <f t="shared" si="551"/>
        <v>105848.29442037808</v>
      </c>
      <c r="K233" s="14">
        <f t="shared" si="551"/>
        <v>108991.49256036237</v>
      </c>
      <c r="L233" s="14">
        <f t="shared" si="551"/>
        <v>112144.12691724669</v>
      </c>
      <c r="M233" s="14">
        <f t="shared" si="551"/>
        <v>115329.59440384249</v>
      </c>
      <c r="N233" s="14">
        <f t="shared" si="551"/>
        <v>118536.01429953289</v>
      </c>
      <c r="O233" s="14">
        <f t="shared" si="551"/>
        <v>121768.46698946379</v>
      </c>
      <c r="P233" s="14">
        <f t="shared" si="551"/>
        <v>125019.73402555817</v>
      </c>
      <c r="Q233" s="14">
        <f t="shared" si="551"/>
        <v>128301.17867007635</v>
      </c>
      <c r="R233" s="14">
        <f t="shared" si="551"/>
        <v>131635.45653519733</v>
      </c>
      <c r="S233" s="14">
        <f t="shared" si="551"/>
        <v>135002.16211729974</v>
      </c>
      <c r="T233" s="14">
        <f t="shared" si="551"/>
        <v>138371.31211391964</v>
      </c>
      <c r="U233" s="14">
        <f t="shared" si="551"/>
        <v>141740.46426266924</v>
      </c>
      <c r="V233" s="14">
        <f t="shared" si="551"/>
        <v>145109.61553460275</v>
      </c>
      <c r="W233" s="14">
        <f t="shared" si="551"/>
        <v>148478.76716376696</v>
      </c>
      <c r="X233" s="14">
        <f t="shared" si="551"/>
        <v>151847.91864738881</v>
      </c>
      <c r="Z233" s="128">
        <v>29</v>
      </c>
      <c r="AA233" s="13" t="s">
        <v>65</v>
      </c>
      <c r="AB233" s="19">
        <f t="shared" ref="AB233:AV233" si="552">+AB202+AB172+AB142+AB112+AB82+AB52+AB22</f>
        <v>92075.481919591824</v>
      </c>
      <c r="AC233" s="14">
        <f t="shared" si="552"/>
        <v>94473.461586450663</v>
      </c>
      <c r="AD233" s="14">
        <f t="shared" si="552"/>
        <v>96403.33129991882</v>
      </c>
      <c r="AE233" s="14">
        <f t="shared" si="552"/>
        <v>99830.028483862479</v>
      </c>
      <c r="AF233" s="14">
        <f t="shared" si="552"/>
        <v>102918.45009741641</v>
      </c>
      <c r="AG233" s="14">
        <f t="shared" si="552"/>
        <v>106165.68796869964</v>
      </c>
      <c r="AH233" s="14">
        <f t="shared" si="552"/>
        <v>109371.98414163248</v>
      </c>
      <c r="AI233" s="14">
        <f t="shared" si="552"/>
        <v>112619.81934769683</v>
      </c>
      <c r="AJ233" s="14">
        <f t="shared" si="552"/>
        <v>115877.40490232182</v>
      </c>
      <c r="AK233" s="14">
        <f t="shared" si="552"/>
        <v>119168.91660154644</v>
      </c>
      <c r="AL233" s="14">
        <f t="shared" si="552"/>
        <v>122482.07821556435</v>
      </c>
      <c r="AM233" s="14">
        <f t="shared" si="552"/>
        <v>125822.13925554305</v>
      </c>
      <c r="AN233" s="14">
        <f t="shared" si="552"/>
        <v>129181.64097126901</v>
      </c>
      <c r="AO233" s="14">
        <f t="shared" si="552"/>
        <v>132572.32490800315</v>
      </c>
      <c r="AP233" s="14">
        <f t="shared" si="552"/>
        <v>136017.60088325408</v>
      </c>
      <c r="AQ233" s="14">
        <f t="shared" si="552"/>
        <v>139496.38409418464</v>
      </c>
      <c r="AR233" s="14">
        <f t="shared" si="552"/>
        <v>142977.69309419201</v>
      </c>
      <c r="AS233" s="14">
        <f t="shared" si="552"/>
        <v>146459.00431797354</v>
      </c>
      <c r="AT233" s="14">
        <f t="shared" si="552"/>
        <v>149940.31463574967</v>
      </c>
      <c r="AU233" s="14">
        <f t="shared" si="552"/>
        <v>153421.62532264876</v>
      </c>
      <c r="AV233" s="14">
        <f t="shared" si="552"/>
        <v>156902.93585916044</v>
      </c>
    </row>
    <row r="234" spans="2:48">
      <c r="B234" s="128">
        <v>31</v>
      </c>
      <c r="C234" s="13" t="s">
        <v>66</v>
      </c>
      <c r="D234" s="19">
        <f t="shared" ref="D234:X234" si="553">+D203+D173+D143+D113+D83+D53+D23</f>
        <v>146346.57550074934</v>
      </c>
      <c r="E234" s="14">
        <f t="shared" si="553"/>
        <v>150507.76826811041</v>
      </c>
      <c r="F234" s="14">
        <f t="shared" si="553"/>
        <v>156734.14646685735</v>
      </c>
      <c r="G234" s="14">
        <f t="shared" si="553"/>
        <v>162759.45135982722</v>
      </c>
      <c r="H234" s="14">
        <f t="shared" si="553"/>
        <v>169122.24896505053</v>
      </c>
      <c r="I234" s="14">
        <f t="shared" si="553"/>
        <v>175613.83588965045</v>
      </c>
      <c r="J234" s="14">
        <f t="shared" si="553"/>
        <v>182258.72261078007</v>
      </c>
      <c r="K234" s="14">
        <f t="shared" si="553"/>
        <v>189053.58341523341</v>
      </c>
      <c r="L234" s="14">
        <f t="shared" si="553"/>
        <v>196004.68547326809</v>
      </c>
      <c r="M234" s="14">
        <f t="shared" si="553"/>
        <v>203115.96604720422</v>
      </c>
      <c r="N234" s="14">
        <f t="shared" si="553"/>
        <v>210392.17543459847</v>
      </c>
      <c r="O234" s="14">
        <f t="shared" si="553"/>
        <v>217837.79597746674</v>
      </c>
      <c r="P234" s="14">
        <f t="shared" si="553"/>
        <v>225458.41502102709</v>
      </c>
      <c r="Q234" s="14">
        <f t="shared" si="553"/>
        <v>233256.11728357294</v>
      </c>
      <c r="R234" s="14">
        <f t="shared" si="553"/>
        <v>241247.50596698013</v>
      </c>
      <c r="S234" s="14">
        <f t="shared" si="553"/>
        <v>249348.40364539751</v>
      </c>
      <c r="T234" s="14">
        <f t="shared" si="553"/>
        <v>257457.56586257409</v>
      </c>
      <c r="U234" s="14">
        <f t="shared" si="553"/>
        <v>265566.72807975067</v>
      </c>
      <c r="V234" s="14">
        <f t="shared" si="553"/>
        <v>273675.89029692684</v>
      </c>
      <c r="W234" s="14">
        <f t="shared" si="553"/>
        <v>281785.05251410342</v>
      </c>
      <c r="X234" s="14">
        <f t="shared" si="553"/>
        <v>289894.21473127999</v>
      </c>
      <c r="Z234" s="128">
        <v>31</v>
      </c>
      <c r="AA234" s="13" t="s">
        <v>66</v>
      </c>
      <c r="AB234" s="19">
        <f t="shared" ref="AB234:AV234" si="554">+AB203+AB173+AB143+AB113+AB83+AB53+AB23</f>
        <v>151218.4529991693</v>
      </c>
      <c r="AC234" s="14">
        <f t="shared" si="554"/>
        <v>155518.17187375581</v>
      </c>
      <c r="AD234" s="14">
        <f t="shared" si="554"/>
        <v>161951.82620273906</v>
      </c>
      <c r="AE234" s="14">
        <f t="shared" si="554"/>
        <v>168177.71349559588</v>
      </c>
      <c r="AF234" s="14">
        <f t="shared" si="554"/>
        <v>174752.32863309706</v>
      </c>
      <c r="AG234" s="14">
        <f t="shared" si="554"/>
        <v>181460.02048641694</v>
      </c>
      <c r="AH234" s="14">
        <f t="shared" si="554"/>
        <v>188326.11548649293</v>
      </c>
      <c r="AI234" s="14">
        <f t="shared" si="554"/>
        <v>195347.17720712657</v>
      </c>
      <c r="AJ234" s="14">
        <f t="shared" si="554"/>
        <v>202529.68145267316</v>
      </c>
      <c r="AK234" s="14">
        <f t="shared" si="554"/>
        <v>209877.69655691565</v>
      </c>
      <c r="AL234" s="14">
        <f t="shared" si="554"/>
        <v>217396.1309548163</v>
      </c>
      <c r="AM234" s="14">
        <f t="shared" si="554"/>
        <v>225089.61620555664</v>
      </c>
      <c r="AN234" s="14">
        <f t="shared" si="554"/>
        <v>232963.92565707708</v>
      </c>
      <c r="AO234" s="14">
        <f t="shared" si="554"/>
        <v>241021.21342794306</v>
      </c>
      <c r="AP234" s="14">
        <f t="shared" si="554"/>
        <v>249278.63544062088</v>
      </c>
      <c r="AQ234" s="14">
        <f t="shared" si="554"/>
        <v>257649.21200275284</v>
      </c>
      <c r="AR234" s="14">
        <f t="shared" si="554"/>
        <v>266028.32823013916</v>
      </c>
      <c r="AS234" s="14">
        <f t="shared" si="554"/>
        <v>274407.44445752562</v>
      </c>
      <c r="AT234" s="14">
        <f t="shared" si="554"/>
        <v>282786.56068491156</v>
      </c>
      <c r="AU234" s="14">
        <f t="shared" si="554"/>
        <v>291165.67691229796</v>
      </c>
      <c r="AV234" s="14">
        <f t="shared" si="554"/>
        <v>299544.79313968436</v>
      </c>
    </row>
    <row r="235" spans="2:48">
      <c r="B235" s="128">
        <v>32</v>
      </c>
      <c r="C235" s="13" t="s">
        <v>67</v>
      </c>
      <c r="D235" s="19">
        <f t="shared" ref="D235:X235" si="555">+D204+D174+D144+D114+D84+D54+D24</f>
        <v>131820.27866043331</v>
      </c>
      <c r="E235" s="14">
        <f t="shared" si="555"/>
        <v>137614.86637694555</v>
      </c>
      <c r="F235" s="14">
        <f t="shared" si="555"/>
        <v>143964.44686129456</v>
      </c>
      <c r="G235" s="14">
        <f t="shared" si="555"/>
        <v>150871.28121352819</v>
      </c>
      <c r="H235" s="14">
        <f t="shared" si="555"/>
        <v>158325.8817892361</v>
      </c>
      <c r="I235" s="14">
        <f t="shared" si="555"/>
        <v>165895.17200179238</v>
      </c>
      <c r="J235" s="14">
        <f t="shared" si="555"/>
        <v>173598.9394519421</v>
      </c>
      <c r="K235" s="14">
        <f t="shared" si="555"/>
        <v>181434.25530573394</v>
      </c>
      <c r="L235" s="14">
        <f t="shared" si="555"/>
        <v>189406.61667099554</v>
      </c>
      <c r="M235" s="14">
        <f t="shared" si="555"/>
        <v>197519.47707890469</v>
      </c>
      <c r="N235" s="14">
        <f t="shared" si="555"/>
        <v>205777.00320721226</v>
      </c>
      <c r="O235" s="14">
        <f t="shared" si="555"/>
        <v>214183.12669905086</v>
      </c>
      <c r="P235" s="14">
        <f t="shared" si="555"/>
        <v>222742.74844047037</v>
      </c>
      <c r="Q235" s="14">
        <f t="shared" si="555"/>
        <v>231457.69702204457</v>
      </c>
      <c r="R235" s="14">
        <f t="shared" si="555"/>
        <v>240342.53578240483</v>
      </c>
      <c r="S235" s="14">
        <f t="shared" si="555"/>
        <v>249323.42930312513</v>
      </c>
      <c r="T235" s="14">
        <f t="shared" si="555"/>
        <v>258311.57198442775</v>
      </c>
      <c r="U235" s="14">
        <f t="shared" si="555"/>
        <v>267299.71466573002</v>
      </c>
      <c r="V235" s="14">
        <f t="shared" si="555"/>
        <v>276287.85734703223</v>
      </c>
      <c r="W235" s="14">
        <f t="shared" si="555"/>
        <v>285276.00002833479</v>
      </c>
      <c r="X235" s="14">
        <f t="shared" si="555"/>
        <v>294264.14270963718</v>
      </c>
      <c r="Z235" s="128">
        <v>32</v>
      </c>
      <c r="AA235" s="13" t="s">
        <v>67</v>
      </c>
      <c r="AB235" s="19">
        <f t="shared" ref="AB235:AV235" si="556">+AB204+AB174+AB144+AB114+AB84+AB54+AB24</f>
        <v>136208.57573703915</v>
      </c>
      <c r="AC235" s="14">
        <f t="shared" si="556"/>
        <v>142196.06527863408</v>
      </c>
      <c r="AD235" s="14">
        <f t="shared" si="556"/>
        <v>148757.02329730708</v>
      </c>
      <c r="AE235" s="14">
        <f t="shared" si="556"/>
        <v>155893.78616512651</v>
      </c>
      <c r="AF235" s="14">
        <f t="shared" si="556"/>
        <v>163596.55039399973</v>
      </c>
      <c r="AG235" s="14">
        <f t="shared" si="556"/>
        <v>171417.82227773208</v>
      </c>
      <c r="AH235" s="14">
        <f t="shared" si="556"/>
        <v>179378.04814629725</v>
      </c>
      <c r="AI235" s="14">
        <f t="shared" si="556"/>
        <v>187474.20166486182</v>
      </c>
      <c r="AJ235" s="14">
        <f t="shared" si="556"/>
        <v>195711.96293997299</v>
      </c>
      <c r="AK235" s="14">
        <f t="shared" si="556"/>
        <v>204094.90047086147</v>
      </c>
      <c r="AL235" s="14">
        <f t="shared" si="556"/>
        <v>212627.31964398042</v>
      </c>
      <c r="AM235" s="14">
        <f t="shared" si="556"/>
        <v>221313.28298686226</v>
      </c>
      <c r="AN235" s="14">
        <f t="shared" si="556"/>
        <v>230157.85453605361</v>
      </c>
      <c r="AO235" s="14">
        <f t="shared" si="556"/>
        <v>239162.92375590844</v>
      </c>
      <c r="AP235" s="14">
        <f t="shared" si="556"/>
        <v>248343.53879860108</v>
      </c>
      <c r="AQ235" s="14">
        <f t="shared" si="556"/>
        <v>257623.40626462619</v>
      </c>
      <c r="AR235" s="14">
        <f t="shared" si="556"/>
        <v>266910.76421578939</v>
      </c>
      <c r="AS235" s="14">
        <f t="shared" si="556"/>
        <v>276198.12216695223</v>
      </c>
      <c r="AT235" s="14">
        <f t="shared" si="556"/>
        <v>285485.48011811491</v>
      </c>
      <c r="AU235" s="14">
        <f t="shared" si="556"/>
        <v>294772.83806927805</v>
      </c>
      <c r="AV235" s="14">
        <f t="shared" si="556"/>
        <v>304060.19602044096</v>
      </c>
    </row>
    <row r="236" spans="2:48">
      <c r="B236" s="128">
        <v>33</v>
      </c>
      <c r="C236" s="13" t="s">
        <v>68</v>
      </c>
      <c r="D236" s="19">
        <f t="shared" ref="D236:X236" si="557">+D205+D175+D145+D115+D85+D55+D25</f>
        <v>285820.8822006784</v>
      </c>
      <c r="E236" s="14">
        <f t="shared" si="557"/>
        <v>306251.52027940215</v>
      </c>
      <c r="F236" s="14">
        <f t="shared" si="557"/>
        <v>328460.92081676133</v>
      </c>
      <c r="G236" s="14">
        <f t="shared" si="557"/>
        <v>351241.34087460651</v>
      </c>
      <c r="H236" s="14">
        <f t="shared" si="557"/>
        <v>374582.94997845317</v>
      </c>
      <c r="I236" s="14">
        <f t="shared" si="557"/>
        <v>398476.20412219234</v>
      </c>
      <c r="J236" s="14">
        <f t="shared" si="557"/>
        <v>422912.0916440537</v>
      </c>
      <c r="K236" s="14">
        <f t="shared" si="557"/>
        <v>447882.08456928818</v>
      </c>
      <c r="L236" s="14">
        <f t="shared" si="557"/>
        <v>473378.09576422675</v>
      </c>
      <c r="M236" s="14">
        <f t="shared" si="557"/>
        <v>499392.4412851684</v>
      </c>
      <c r="N236" s="14">
        <f t="shared" si="557"/>
        <v>525917.80713357311</v>
      </c>
      <c r="O236" s="14">
        <f t="shared" si="557"/>
        <v>552947.21977105655</v>
      </c>
      <c r="P236" s="14">
        <f t="shared" si="557"/>
        <v>580474.0198605957</v>
      </c>
      <c r="Q236" s="14">
        <f t="shared" si="557"/>
        <v>608491.83879056061</v>
      </c>
      <c r="R236" s="14">
        <f t="shared" si="557"/>
        <v>636994.57761084707</v>
      </c>
      <c r="S236" s="14">
        <f t="shared" si="557"/>
        <v>665976.38806930883</v>
      </c>
      <c r="T236" s="14">
        <f t="shared" si="557"/>
        <v>695431.65548483562</v>
      </c>
      <c r="U236" s="14">
        <f t="shared" si="557"/>
        <v>725354.98323296395</v>
      </c>
      <c r="V236" s="14">
        <f t="shared" si="557"/>
        <v>755741.17865261249</v>
      </c>
      <c r="W236" s="14">
        <f t="shared" si="557"/>
        <v>786585.24020973011</v>
      </c>
      <c r="X236" s="14">
        <f t="shared" si="557"/>
        <v>817882.3457763535</v>
      </c>
      <c r="Z236" s="128">
        <v>33</v>
      </c>
      <c r="AA236" s="13" t="s">
        <v>68</v>
      </c>
      <c r="AB236" s="19">
        <f t="shared" ref="AB236:AV236" si="558">+AB205+AB175+AB145+AB115+AB85+AB55+AB25</f>
        <v>295335.85936913895</v>
      </c>
      <c r="AC236" s="14">
        <f t="shared" si="558"/>
        <v>316446.63338950346</v>
      </c>
      <c r="AD236" s="14">
        <f t="shared" si="558"/>
        <v>339395.38487075135</v>
      </c>
      <c r="AE236" s="14">
        <f t="shared" si="558"/>
        <v>362934.1651123222</v>
      </c>
      <c r="AF236" s="14">
        <f t="shared" si="558"/>
        <v>387052.81638323591</v>
      </c>
      <c r="AG236" s="14">
        <f t="shared" si="558"/>
        <v>411741.47695742012</v>
      </c>
      <c r="AH236" s="14">
        <f t="shared" si="558"/>
        <v>436990.83517488418</v>
      </c>
      <c r="AI236" s="14">
        <f t="shared" si="558"/>
        <v>462792.07916459994</v>
      </c>
      <c r="AJ236" s="14">
        <f t="shared" si="558"/>
        <v>489136.85257221793</v>
      </c>
      <c r="AK236" s="14">
        <f t="shared" si="558"/>
        <v>516017.2156555517</v>
      </c>
      <c r="AL236" s="14">
        <f t="shared" si="558"/>
        <v>543425.61093304981</v>
      </c>
      <c r="AM236" s="14">
        <f t="shared" si="558"/>
        <v>571354.83271723508</v>
      </c>
      <c r="AN236" s="14">
        <f t="shared" si="558"/>
        <v>599797.99998175493</v>
      </c>
      <c r="AO236" s="14">
        <f t="shared" si="558"/>
        <v>628748.5321038987</v>
      </c>
      <c r="AP236" s="14">
        <f t="shared" si="558"/>
        <v>658200.12709951226</v>
      </c>
      <c r="AQ236" s="14">
        <f t="shared" si="558"/>
        <v>688146.74202813627</v>
      </c>
      <c r="AR236" s="14">
        <f t="shared" si="558"/>
        <v>718582.57529592584</v>
      </c>
      <c r="AS236" s="14">
        <f t="shared" si="558"/>
        <v>749502.05062478944</v>
      </c>
      <c r="AT236" s="14">
        <f t="shared" si="558"/>
        <v>780899.80248995777</v>
      </c>
      <c r="AU236" s="14">
        <f t="shared" si="558"/>
        <v>812770.66285631212</v>
      </c>
      <c r="AV236" s="14">
        <f t="shared" si="558"/>
        <v>845109.64906724845</v>
      </c>
    </row>
    <row r="237" spans="2:48">
      <c r="B237" s="128">
        <v>34</v>
      </c>
      <c r="C237" s="13" t="s">
        <v>69</v>
      </c>
      <c r="D237" s="19">
        <f t="shared" ref="D237:X237" si="559">+D206+D176+D146+D116+D86+D56+D26</f>
        <v>58873.228671879791</v>
      </c>
      <c r="E237" s="14">
        <f t="shared" si="559"/>
        <v>61750.402039941633</v>
      </c>
      <c r="F237" s="14">
        <f t="shared" si="559"/>
        <v>65941.759320924873</v>
      </c>
      <c r="G237" s="14">
        <f t="shared" si="559"/>
        <v>70485.964798352885</v>
      </c>
      <c r="H237" s="14">
        <f t="shared" si="559"/>
        <v>74929.547005967674</v>
      </c>
      <c r="I237" s="14">
        <f t="shared" si="559"/>
        <v>79318.733548955468</v>
      </c>
      <c r="J237" s="14">
        <f t="shared" si="559"/>
        <v>83623.824108973233</v>
      </c>
      <c r="K237" s="14">
        <f t="shared" si="559"/>
        <v>87866.228325275573</v>
      </c>
      <c r="L237" s="14">
        <f t="shared" si="559"/>
        <v>92043.278785289629</v>
      </c>
      <c r="M237" s="14">
        <f t="shared" si="559"/>
        <v>96162.407226266514</v>
      </c>
      <c r="N237" s="14">
        <f t="shared" si="559"/>
        <v>100189.40920155411</v>
      </c>
      <c r="O237" s="14">
        <f t="shared" si="559"/>
        <v>104132.5215000176</v>
      </c>
      <c r="P237" s="14">
        <f t="shared" si="559"/>
        <v>108055.1037939477</v>
      </c>
      <c r="Q237" s="14">
        <f t="shared" si="559"/>
        <v>111881.02293918937</v>
      </c>
      <c r="R237" s="14">
        <f t="shared" si="559"/>
        <v>115698.81843043884</v>
      </c>
      <c r="S237" s="14">
        <f t="shared" si="559"/>
        <v>119534.27478879243</v>
      </c>
      <c r="T237" s="14">
        <f t="shared" si="559"/>
        <v>123371.09420763768</v>
      </c>
      <c r="U237" s="14">
        <f t="shared" si="559"/>
        <v>127207.91362648296</v>
      </c>
      <c r="V237" s="14">
        <f t="shared" si="559"/>
        <v>131044.73304532861</v>
      </c>
      <c r="W237" s="14">
        <f t="shared" si="559"/>
        <v>134881.55246417361</v>
      </c>
      <c r="X237" s="14">
        <f t="shared" si="559"/>
        <v>138718.37188301911</v>
      </c>
      <c r="Z237" s="128">
        <v>34</v>
      </c>
      <c r="AA237" s="13" t="s">
        <v>69</v>
      </c>
      <c r="AB237" s="19">
        <f t="shared" ref="AB237:AV237" si="560">+AB206+AB176+AB146+AB116+AB86+AB56+AB26</f>
        <v>60833.118454366682</v>
      </c>
      <c r="AC237" s="14">
        <f t="shared" si="560"/>
        <v>63806.072923851301</v>
      </c>
      <c r="AD237" s="14">
        <f t="shared" si="560"/>
        <v>68136.960488718469</v>
      </c>
      <c r="AE237" s="14">
        <f t="shared" si="560"/>
        <v>72832.442566490034</v>
      </c>
      <c r="AF237" s="14">
        <f t="shared" si="560"/>
        <v>77423.951625796341</v>
      </c>
      <c r="AG237" s="14">
        <f t="shared" si="560"/>
        <v>81959.254188800216</v>
      </c>
      <c r="AH237" s="14">
        <f t="shared" si="560"/>
        <v>86407.661213560976</v>
      </c>
      <c r="AI237" s="14">
        <f t="shared" si="560"/>
        <v>90791.295066223989</v>
      </c>
      <c r="AJ237" s="14">
        <f t="shared" si="560"/>
        <v>95107.399536051933</v>
      </c>
      <c r="AK237" s="14">
        <f t="shared" si="560"/>
        <v>99363.653762828937</v>
      </c>
      <c r="AL237" s="14">
        <f t="shared" si="560"/>
        <v>103524.71463387387</v>
      </c>
      <c r="AM237" s="14">
        <f t="shared" si="560"/>
        <v>107599.09314075318</v>
      </c>
      <c r="AN237" s="14">
        <f t="shared" si="560"/>
        <v>111652.25819924822</v>
      </c>
      <c r="AO237" s="14">
        <f t="shared" si="560"/>
        <v>115605.542192835</v>
      </c>
      <c r="AP237" s="14">
        <f t="shared" si="560"/>
        <v>119550.43209598813</v>
      </c>
      <c r="AQ237" s="14">
        <f t="shared" si="560"/>
        <v>123513.57079651134</v>
      </c>
      <c r="AR237" s="14">
        <f t="shared" si="560"/>
        <v>127478.11793380993</v>
      </c>
      <c r="AS237" s="14">
        <f t="shared" si="560"/>
        <v>131442.66507110858</v>
      </c>
      <c r="AT237" s="14">
        <f t="shared" si="560"/>
        <v>135407.21220840764</v>
      </c>
      <c r="AU237" s="14">
        <f t="shared" si="560"/>
        <v>139371.75934570597</v>
      </c>
      <c r="AV237" s="14">
        <f t="shared" si="560"/>
        <v>143336.30648300482</v>
      </c>
    </row>
    <row r="238" spans="2:48">
      <c r="B238" s="128">
        <v>35</v>
      </c>
      <c r="C238" s="3" t="s">
        <v>70</v>
      </c>
      <c r="D238" s="19">
        <f t="shared" ref="D238:X238" si="561">+D207+D177+D147+D117+D87+D57+D27</f>
        <v>40566.379752393361</v>
      </c>
      <c r="E238" s="14">
        <f t="shared" si="561"/>
        <v>41860.871249367105</v>
      </c>
      <c r="F238" s="14">
        <f t="shared" si="561"/>
        <v>43226.921825252728</v>
      </c>
      <c r="G238" s="14">
        <f t="shared" si="561"/>
        <v>44604.130493243836</v>
      </c>
      <c r="H238" s="14">
        <f t="shared" si="561"/>
        <v>45983.079024594379</v>
      </c>
      <c r="I238" s="14">
        <f t="shared" si="561"/>
        <v>47362.298850040854</v>
      </c>
      <c r="J238" s="14">
        <f t="shared" si="561"/>
        <v>48741.560977939414</v>
      </c>
      <c r="K238" s="14">
        <f t="shared" si="561"/>
        <v>50120.82970199133</v>
      </c>
      <c r="L238" s="14">
        <f t="shared" si="561"/>
        <v>51500.099454570794</v>
      </c>
      <c r="M238" s="14">
        <f t="shared" si="561"/>
        <v>52879.369367526961</v>
      </c>
      <c r="N238" s="14">
        <f t="shared" si="561"/>
        <v>54258.639305490375</v>
      </c>
      <c r="O238" s="14">
        <f t="shared" si="561"/>
        <v>55637.909247353135</v>
      </c>
      <c r="P238" s="14">
        <f t="shared" si="561"/>
        <v>57017.179189823895</v>
      </c>
      <c r="Q238" s="14">
        <f t="shared" si="561"/>
        <v>58396.449132389491</v>
      </c>
      <c r="R238" s="14">
        <f t="shared" si="561"/>
        <v>59775.719074969842</v>
      </c>
      <c r="S238" s="14">
        <f t="shared" si="561"/>
        <v>61154.989017552522</v>
      </c>
      <c r="T238" s="14">
        <f t="shared" si="561"/>
        <v>62534.25896013555</v>
      </c>
      <c r="U238" s="14">
        <f t="shared" si="561"/>
        <v>63913.528902718652</v>
      </c>
      <c r="V238" s="14">
        <f t="shared" si="561"/>
        <v>65292.798845301753</v>
      </c>
      <c r="W238" s="14">
        <f t="shared" si="561"/>
        <v>66672.068787884855</v>
      </c>
      <c r="X238" s="14">
        <f t="shared" si="561"/>
        <v>68051.338730467949</v>
      </c>
      <c r="Z238" s="128">
        <v>35</v>
      </c>
      <c r="AA238" s="3" t="s">
        <v>70</v>
      </c>
      <c r="AB238" s="19">
        <f t="shared" ref="AB238:AV238" si="562">+AB207+AB177+AB147+AB117+AB87+AB57+AB27</f>
        <v>40959.873635991578</v>
      </c>
      <c r="AC238" s="14">
        <f t="shared" si="562"/>
        <v>42266.921700485975</v>
      </c>
      <c r="AD238" s="14">
        <f t="shared" si="562"/>
        <v>43646.222966957677</v>
      </c>
      <c r="AE238" s="14">
        <f t="shared" si="562"/>
        <v>45036.79055902829</v>
      </c>
      <c r="AF238" s="14">
        <f t="shared" si="562"/>
        <v>46429.114891132951</v>
      </c>
      <c r="AG238" s="14">
        <f t="shared" si="562"/>
        <v>47821.713148886251</v>
      </c>
      <c r="AH238" s="14">
        <f t="shared" si="562"/>
        <v>49214.354119425421</v>
      </c>
      <c r="AI238" s="14">
        <f t="shared" si="562"/>
        <v>50607.001750100651</v>
      </c>
      <c r="AJ238" s="14">
        <f t="shared" si="562"/>
        <v>51999.650419280137</v>
      </c>
      <c r="AK238" s="14">
        <f t="shared" si="562"/>
        <v>53392.299250391974</v>
      </c>
      <c r="AL238" s="14">
        <f t="shared" si="562"/>
        <v>54784.94810675364</v>
      </c>
      <c r="AM238" s="14">
        <f t="shared" si="562"/>
        <v>56177.596967052457</v>
      </c>
      <c r="AN238" s="14">
        <f t="shared" si="562"/>
        <v>57570.245827965191</v>
      </c>
      <c r="AO238" s="14">
        <f t="shared" si="562"/>
        <v>58962.894688973662</v>
      </c>
      <c r="AP238" s="14">
        <f t="shared" si="562"/>
        <v>60355.543549997048</v>
      </c>
      <c r="AQ238" s="14">
        <f t="shared" si="562"/>
        <v>61748.19241102277</v>
      </c>
      <c r="AR238" s="14">
        <f t="shared" si="562"/>
        <v>63140.84127204887</v>
      </c>
      <c r="AS238" s="14">
        <f t="shared" si="562"/>
        <v>64533.490133075014</v>
      </c>
      <c r="AT238" s="14">
        <f t="shared" si="562"/>
        <v>65926.138994101173</v>
      </c>
      <c r="AU238" s="14">
        <f t="shared" si="562"/>
        <v>67318.787855127332</v>
      </c>
      <c r="AV238" s="14">
        <f t="shared" si="562"/>
        <v>68711.436716153519</v>
      </c>
    </row>
    <row r="239" spans="2:48">
      <c r="B239" s="128">
        <v>36</v>
      </c>
      <c r="C239" s="13" t="s">
        <v>71</v>
      </c>
      <c r="D239" s="19">
        <f t="shared" ref="D239:X239" si="563">+D208+D178+D148+D118+D88+D58+D28</f>
        <v>56205.226142315085</v>
      </c>
      <c r="E239" s="14">
        <f t="shared" si="563"/>
        <v>58350.384883729508</v>
      </c>
      <c r="F239" s="14">
        <f t="shared" si="563"/>
        <v>60723.12804945177</v>
      </c>
      <c r="G239" s="14">
        <f t="shared" si="563"/>
        <v>63095.708540545224</v>
      </c>
      <c r="H239" s="14">
        <f t="shared" si="563"/>
        <v>65468.289029972264</v>
      </c>
      <c r="I239" s="14">
        <f t="shared" si="563"/>
        <v>67840.869519399275</v>
      </c>
      <c r="J239" s="14">
        <f t="shared" si="563"/>
        <v>70213.450008826301</v>
      </c>
      <c r="K239" s="14">
        <f t="shared" si="563"/>
        <v>72586.030498253313</v>
      </c>
      <c r="L239" s="14">
        <f t="shared" si="563"/>
        <v>74958.610987680324</v>
      </c>
      <c r="M239" s="14">
        <f t="shared" si="563"/>
        <v>77331.19147710735</v>
      </c>
      <c r="N239" s="14">
        <f t="shared" si="563"/>
        <v>79703.771966534376</v>
      </c>
      <c r="O239" s="14">
        <f t="shared" si="563"/>
        <v>82076.352455961387</v>
      </c>
      <c r="P239" s="14">
        <f t="shared" si="563"/>
        <v>84448.932945388398</v>
      </c>
      <c r="Q239" s="14">
        <f t="shared" si="563"/>
        <v>86821.513434815424</v>
      </c>
      <c r="R239" s="14">
        <f t="shared" si="563"/>
        <v>89194.09392424245</v>
      </c>
      <c r="S239" s="14">
        <f t="shared" si="563"/>
        <v>91566.674413669462</v>
      </c>
      <c r="T239" s="14">
        <f t="shared" si="563"/>
        <v>93939.254903096473</v>
      </c>
      <c r="U239" s="14">
        <f t="shared" si="563"/>
        <v>96311.835392523499</v>
      </c>
      <c r="V239" s="14">
        <f t="shared" si="563"/>
        <v>98684.41588195051</v>
      </c>
      <c r="W239" s="14">
        <f t="shared" si="563"/>
        <v>101056.99637137755</v>
      </c>
      <c r="X239" s="14">
        <f t="shared" si="563"/>
        <v>103429.57686080453</v>
      </c>
      <c r="Z239" s="128">
        <v>36</v>
      </c>
      <c r="AA239" s="13" t="s">
        <v>71</v>
      </c>
      <c r="AB239" s="19">
        <f t="shared" ref="AB239:AV239" si="564">+AB208+AB178+AB148+AB118+AB88+AB58+AB28</f>
        <v>56750.416835895543</v>
      </c>
      <c r="AC239" s="14">
        <f t="shared" si="564"/>
        <v>58916.383617101688</v>
      </c>
      <c r="AD239" s="14">
        <f t="shared" si="564"/>
        <v>61312.142391531444</v>
      </c>
      <c r="AE239" s="14">
        <f t="shared" si="564"/>
        <v>63707.736913388508</v>
      </c>
      <c r="AF239" s="14">
        <f t="shared" si="564"/>
        <v>66103.331433562984</v>
      </c>
      <c r="AG239" s="14">
        <f t="shared" si="564"/>
        <v>68498.92595373746</v>
      </c>
      <c r="AH239" s="14">
        <f t="shared" si="564"/>
        <v>70894.520473911922</v>
      </c>
      <c r="AI239" s="14">
        <f t="shared" si="564"/>
        <v>73290.114994086369</v>
      </c>
      <c r="AJ239" s="14">
        <f t="shared" si="564"/>
        <v>75685.709514260816</v>
      </c>
      <c r="AK239" s="14">
        <f t="shared" si="564"/>
        <v>78081.304034435292</v>
      </c>
      <c r="AL239" s="14">
        <f t="shared" si="564"/>
        <v>80476.898554609739</v>
      </c>
      <c r="AM239" s="14">
        <f t="shared" si="564"/>
        <v>82872.493074784201</v>
      </c>
      <c r="AN239" s="14">
        <f t="shared" si="564"/>
        <v>85268.087594958677</v>
      </c>
      <c r="AO239" s="14">
        <f t="shared" si="564"/>
        <v>87663.682115133124</v>
      </c>
      <c r="AP239" s="14">
        <f t="shared" si="564"/>
        <v>90059.2766353076</v>
      </c>
      <c r="AQ239" s="14">
        <f t="shared" si="564"/>
        <v>92454.871155482047</v>
      </c>
      <c r="AR239" s="14">
        <f t="shared" si="564"/>
        <v>94850.465675656509</v>
      </c>
      <c r="AS239" s="14">
        <f t="shared" si="564"/>
        <v>97246.060195830971</v>
      </c>
      <c r="AT239" s="14">
        <f t="shared" si="564"/>
        <v>99641.654716005432</v>
      </c>
      <c r="AU239" s="14">
        <f t="shared" si="564"/>
        <v>102037.24923617992</v>
      </c>
      <c r="AV239" s="14">
        <f t="shared" si="564"/>
        <v>104432.84375635434</v>
      </c>
    </row>
    <row r="240" spans="2:48">
      <c r="B240" s="128">
        <v>39</v>
      </c>
      <c r="C240" s="13" t="s">
        <v>72</v>
      </c>
      <c r="D240" s="19">
        <f t="shared" ref="D240:X240" si="565">+D209+D179+D149+D119+D89+D59+D29</f>
        <v>162238.82760182262</v>
      </c>
      <c r="E240" s="14">
        <f t="shared" si="565"/>
        <v>160160.13682586802</v>
      </c>
      <c r="F240" s="14">
        <f t="shared" si="565"/>
        <v>162405.32338167905</v>
      </c>
      <c r="G240" s="14">
        <f t="shared" si="565"/>
        <v>168252.0081832654</v>
      </c>
      <c r="H240" s="14">
        <f t="shared" si="565"/>
        <v>173963.1877566714</v>
      </c>
      <c r="I240" s="14">
        <f t="shared" si="565"/>
        <v>179993.80081789562</v>
      </c>
      <c r="J240" s="14">
        <f t="shared" si="565"/>
        <v>186169.60303663969</v>
      </c>
      <c r="K240" s="14">
        <f t="shared" si="565"/>
        <v>192531.45970173279</v>
      </c>
      <c r="L240" s="14">
        <f t="shared" si="565"/>
        <v>199073.17931225576</v>
      </c>
      <c r="M240" s="14">
        <f t="shared" si="565"/>
        <v>205802.23159738464</v>
      </c>
      <c r="N240" s="14">
        <f t="shared" si="565"/>
        <v>212723.24866715868</v>
      </c>
      <c r="O240" s="14">
        <f t="shared" si="565"/>
        <v>219841.6365220093</v>
      </c>
      <c r="P240" s="14">
        <f t="shared" si="565"/>
        <v>227163.84255250811</v>
      </c>
      <c r="Q240" s="14">
        <f t="shared" si="565"/>
        <v>234692.30675216229</v>
      </c>
      <c r="R240" s="14">
        <f t="shared" si="565"/>
        <v>242446.36333456327</v>
      </c>
      <c r="S240" s="14">
        <f t="shared" si="565"/>
        <v>250327.9689514187</v>
      </c>
      <c r="T240" s="14">
        <f t="shared" si="565"/>
        <v>258219.20059337222</v>
      </c>
      <c r="U240" s="14">
        <f t="shared" si="565"/>
        <v>266110.43224006443</v>
      </c>
      <c r="V240" s="14">
        <f t="shared" si="565"/>
        <v>274001.66388809338</v>
      </c>
      <c r="W240" s="14">
        <f t="shared" si="565"/>
        <v>281892.89553649968</v>
      </c>
      <c r="X240" s="14">
        <f t="shared" si="565"/>
        <v>289784.12718501233</v>
      </c>
      <c r="Z240" s="128">
        <v>39</v>
      </c>
      <c r="AA240" s="13" t="s">
        <v>72</v>
      </c>
      <c r="AB240" s="19">
        <f t="shared" ref="AB240:AV240" si="566">+AB209+AB179+AB149+AB119+AB89+AB59+AB29</f>
        <v>163812.54422956027</v>
      </c>
      <c r="AC240" s="14">
        <f t="shared" si="566"/>
        <v>161713.69015307893</v>
      </c>
      <c r="AD240" s="14">
        <f t="shared" si="566"/>
        <v>163980.65501848137</v>
      </c>
      <c r="AE240" s="14">
        <f t="shared" si="566"/>
        <v>169884.05266264308</v>
      </c>
      <c r="AF240" s="14">
        <f t="shared" si="566"/>
        <v>175650.6306779111</v>
      </c>
      <c r="AG240" s="14">
        <f t="shared" si="566"/>
        <v>181739.74068582919</v>
      </c>
      <c r="AH240" s="14">
        <f t="shared" si="566"/>
        <v>187975.44818609511</v>
      </c>
      <c r="AI240" s="14">
        <f t="shared" si="566"/>
        <v>194399.01486083967</v>
      </c>
      <c r="AJ240" s="14">
        <f t="shared" si="566"/>
        <v>201004.18915158464</v>
      </c>
      <c r="AK240" s="14">
        <f t="shared" si="566"/>
        <v>207798.51324387925</v>
      </c>
      <c r="AL240" s="14">
        <f t="shared" si="566"/>
        <v>214786.66417923017</v>
      </c>
      <c r="AM240" s="14">
        <f t="shared" si="566"/>
        <v>221974.10039627281</v>
      </c>
      <c r="AN240" s="14">
        <f t="shared" si="566"/>
        <v>229367.33182526747</v>
      </c>
      <c r="AO240" s="14">
        <f t="shared" si="566"/>
        <v>236968.82212765826</v>
      </c>
      <c r="AP240" s="14">
        <f t="shared" si="566"/>
        <v>244798.09305890853</v>
      </c>
      <c r="AQ240" s="14">
        <f t="shared" si="566"/>
        <v>252756.15025024751</v>
      </c>
      <c r="AR240" s="14">
        <f t="shared" si="566"/>
        <v>260723.9268391279</v>
      </c>
      <c r="AS240" s="14">
        <f t="shared" si="566"/>
        <v>268691.70343279303</v>
      </c>
      <c r="AT240" s="14">
        <f t="shared" si="566"/>
        <v>276659.48002780793</v>
      </c>
      <c r="AU240" s="14">
        <f t="shared" si="566"/>
        <v>284627.25662320375</v>
      </c>
      <c r="AV240" s="14">
        <f t="shared" si="566"/>
        <v>292595.03321870702</v>
      </c>
    </row>
    <row r="241" spans="2:48">
      <c r="B241" s="128">
        <v>40</v>
      </c>
      <c r="C241" s="13" t="s">
        <v>73</v>
      </c>
      <c r="D241" s="19">
        <f t="shared" ref="D241:X241" si="567">+D210+D180+D150+D120+D90+D60+D30</f>
        <v>121729.99766929763</v>
      </c>
      <c r="E241" s="14">
        <f t="shared" si="567"/>
        <v>130344.05480735826</v>
      </c>
      <c r="F241" s="14">
        <f t="shared" si="567"/>
        <v>138914.23616662389</v>
      </c>
      <c r="G241" s="14">
        <f t="shared" si="567"/>
        <v>147197.03047767351</v>
      </c>
      <c r="H241" s="14">
        <f t="shared" si="567"/>
        <v>155198.71255235877</v>
      </c>
      <c r="I241" s="14">
        <f t="shared" si="567"/>
        <v>162934.90237456781</v>
      </c>
      <c r="J241" s="14">
        <f t="shared" si="567"/>
        <v>170390.83299052229</v>
      </c>
      <c r="K241" s="14">
        <f t="shared" si="567"/>
        <v>177583.25906304154</v>
      </c>
      <c r="L241" s="14">
        <f t="shared" si="567"/>
        <v>184507.41100921948</v>
      </c>
      <c r="M241" s="14">
        <f t="shared" si="567"/>
        <v>191202.02400046206</v>
      </c>
      <c r="N241" s="14">
        <f t="shared" si="567"/>
        <v>197646.58467287009</v>
      </c>
      <c r="O241" s="14">
        <f t="shared" si="567"/>
        <v>203803.64927229279</v>
      </c>
      <c r="P241" s="14">
        <f t="shared" si="567"/>
        <v>209679.99370111321</v>
      </c>
      <c r="Q241" s="14">
        <f t="shared" si="567"/>
        <v>215300.77086761798</v>
      </c>
      <c r="R241" s="14">
        <f t="shared" si="567"/>
        <v>220858.04963106333</v>
      </c>
      <c r="S241" s="14">
        <f t="shared" si="567"/>
        <v>226414.69810912851</v>
      </c>
      <c r="T241" s="14">
        <f t="shared" si="567"/>
        <v>231971.34658719343</v>
      </c>
      <c r="U241" s="14">
        <f t="shared" si="567"/>
        <v>237527.99506525858</v>
      </c>
      <c r="V241" s="14">
        <f t="shared" si="567"/>
        <v>243084.6435433235</v>
      </c>
      <c r="W241" s="14">
        <f t="shared" si="567"/>
        <v>248641.29202138848</v>
      </c>
      <c r="X241" s="14">
        <f t="shared" si="567"/>
        <v>254197.94049945346</v>
      </c>
      <c r="Z241" s="128">
        <v>40</v>
      </c>
      <c r="AA241" s="13" t="s">
        <v>73</v>
      </c>
      <c r="AB241" s="19">
        <f t="shared" ref="AB241:AV241" si="568">+AB210+AB180+AB150+AB120+AB90+AB60+AB30</f>
        <v>122910.77864668984</v>
      </c>
      <c r="AC241" s="14">
        <f t="shared" si="568"/>
        <v>131608.39213898964</v>
      </c>
      <c r="AD241" s="14">
        <f t="shared" si="568"/>
        <v>140261.70425744017</v>
      </c>
      <c r="AE241" s="14">
        <f t="shared" si="568"/>
        <v>148624.84167330695</v>
      </c>
      <c r="AF241" s="14">
        <f t="shared" si="568"/>
        <v>156704.14006411665</v>
      </c>
      <c r="AG241" s="14">
        <f t="shared" si="568"/>
        <v>164515.37092760112</v>
      </c>
      <c r="AH241" s="14">
        <f t="shared" si="568"/>
        <v>172043.62407053035</v>
      </c>
      <c r="AI241" s="14">
        <f t="shared" si="568"/>
        <v>179305.81667595304</v>
      </c>
      <c r="AJ241" s="14">
        <f t="shared" si="568"/>
        <v>186297.13289600896</v>
      </c>
      <c r="AK241" s="14">
        <f t="shared" si="568"/>
        <v>193056.68363326654</v>
      </c>
      <c r="AL241" s="14">
        <f t="shared" si="568"/>
        <v>199563.75654419692</v>
      </c>
      <c r="AM241" s="14">
        <f t="shared" si="568"/>
        <v>205780.54467023406</v>
      </c>
      <c r="AN241" s="14">
        <f t="shared" si="568"/>
        <v>211713.88964001404</v>
      </c>
      <c r="AO241" s="14">
        <f t="shared" si="568"/>
        <v>217389.18834503385</v>
      </c>
      <c r="AP241" s="14">
        <f t="shared" si="568"/>
        <v>223000.37271248462</v>
      </c>
      <c r="AQ241" s="14">
        <f t="shared" si="568"/>
        <v>228610.92068078704</v>
      </c>
      <c r="AR241" s="14">
        <f t="shared" si="568"/>
        <v>234221.46864908922</v>
      </c>
      <c r="AS241" s="14">
        <f t="shared" si="568"/>
        <v>239832.01661739161</v>
      </c>
      <c r="AT241" s="14">
        <f t="shared" si="568"/>
        <v>245442.5645856937</v>
      </c>
      <c r="AU241" s="14">
        <f t="shared" si="568"/>
        <v>251053.11255399592</v>
      </c>
      <c r="AV241" s="14">
        <f t="shared" si="568"/>
        <v>256663.66052229813</v>
      </c>
    </row>
    <row r="242" spans="2:48">
      <c r="B242" s="128">
        <v>45</v>
      </c>
      <c r="C242" s="13" t="s">
        <v>74</v>
      </c>
      <c r="D242" s="19">
        <f t="shared" ref="D242:X242" si="569">+D211+D181+D151+D121+D91+D61+D31</f>
        <v>0</v>
      </c>
      <c r="E242" s="14">
        <f t="shared" si="569"/>
        <v>0</v>
      </c>
      <c r="F242" s="14">
        <f t="shared" si="569"/>
        <v>0</v>
      </c>
      <c r="G242" s="14">
        <f t="shared" si="569"/>
        <v>0</v>
      </c>
      <c r="H242" s="14">
        <f t="shared" si="569"/>
        <v>0</v>
      </c>
      <c r="I242" s="14">
        <f t="shared" si="569"/>
        <v>0</v>
      </c>
      <c r="J242" s="14">
        <f t="shared" si="569"/>
        <v>0</v>
      </c>
      <c r="K242" s="14">
        <f t="shared" si="569"/>
        <v>0</v>
      </c>
      <c r="L242" s="14">
        <f t="shared" si="569"/>
        <v>0</v>
      </c>
      <c r="M242" s="14">
        <f t="shared" si="569"/>
        <v>0</v>
      </c>
      <c r="N242" s="14">
        <f t="shared" si="569"/>
        <v>0</v>
      </c>
      <c r="O242" s="14">
        <f t="shared" si="569"/>
        <v>0</v>
      </c>
      <c r="P242" s="14">
        <f t="shared" si="569"/>
        <v>0</v>
      </c>
      <c r="Q242" s="14">
        <f t="shared" si="569"/>
        <v>0</v>
      </c>
      <c r="R242" s="14">
        <f t="shared" si="569"/>
        <v>0</v>
      </c>
      <c r="S242" s="14">
        <f t="shared" si="569"/>
        <v>0</v>
      </c>
      <c r="T242" s="14">
        <f t="shared" si="569"/>
        <v>0</v>
      </c>
      <c r="U242" s="14">
        <f t="shared" si="569"/>
        <v>0</v>
      </c>
      <c r="V242" s="14">
        <f t="shared" si="569"/>
        <v>0</v>
      </c>
      <c r="W242" s="14">
        <f t="shared" si="569"/>
        <v>0</v>
      </c>
      <c r="X242" s="14">
        <f t="shared" si="569"/>
        <v>0</v>
      </c>
      <c r="Z242" s="128">
        <v>45</v>
      </c>
      <c r="AA242" s="13" t="s">
        <v>74</v>
      </c>
      <c r="AB242" s="19">
        <f t="shared" ref="AB242:AV242" si="570">+AB211+AB181+AB151+AB121+AB91+AB61+AB31</f>
        <v>0</v>
      </c>
      <c r="AC242" s="14">
        <f t="shared" si="570"/>
        <v>0</v>
      </c>
      <c r="AD242" s="14">
        <f t="shared" si="570"/>
        <v>0</v>
      </c>
      <c r="AE242" s="14">
        <f t="shared" si="570"/>
        <v>0</v>
      </c>
      <c r="AF242" s="14">
        <f t="shared" si="570"/>
        <v>0</v>
      </c>
      <c r="AG242" s="14">
        <f t="shared" si="570"/>
        <v>0</v>
      </c>
      <c r="AH242" s="14">
        <f t="shared" si="570"/>
        <v>0</v>
      </c>
      <c r="AI242" s="14">
        <f t="shared" si="570"/>
        <v>0</v>
      </c>
      <c r="AJ242" s="14">
        <f t="shared" si="570"/>
        <v>0</v>
      </c>
      <c r="AK242" s="14">
        <f t="shared" si="570"/>
        <v>0</v>
      </c>
      <c r="AL242" s="14">
        <f t="shared" si="570"/>
        <v>0</v>
      </c>
      <c r="AM242" s="14">
        <f t="shared" si="570"/>
        <v>0</v>
      </c>
      <c r="AN242" s="14">
        <f t="shared" si="570"/>
        <v>0</v>
      </c>
      <c r="AO242" s="14">
        <f t="shared" si="570"/>
        <v>0</v>
      </c>
      <c r="AP242" s="14">
        <f t="shared" si="570"/>
        <v>0</v>
      </c>
      <c r="AQ242" s="14">
        <f t="shared" si="570"/>
        <v>0</v>
      </c>
      <c r="AR242" s="14">
        <f t="shared" si="570"/>
        <v>0</v>
      </c>
      <c r="AS242" s="14">
        <f t="shared" si="570"/>
        <v>0</v>
      </c>
      <c r="AT242" s="14">
        <f t="shared" si="570"/>
        <v>0</v>
      </c>
      <c r="AU242" s="14">
        <f t="shared" si="570"/>
        <v>0</v>
      </c>
      <c r="AV242" s="14">
        <f t="shared" si="570"/>
        <v>0</v>
      </c>
    </row>
    <row r="243" spans="2:48" ht="13.5" thickBot="1">
      <c r="B243" s="128">
        <v>46</v>
      </c>
      <c r="C243" s="21" t="s">
        <v>89</v>
      </c>
      <c r="D243" s="19">
        <f t="shared" ref="D243:X243" si="571">+D212+D182+D152+D122+D92+D62+D32</f>
        <v>0</v>
      </c>
      <c r="E243" s="14">
        <f t="shared" si="571"/>
        <v>0</v>
      </c>
      <c r="F243" s="14">
        <f t="shared" si="571"/>
        <v>0</v>
      </c>
      <c r="G243" s="14">
        <f t="shared" si="571"/>
        <v>0</v>
      </c>
      <c r="H243" s="14">
        <f t="shared" si="571"/>
        <v>0</v>
      </c>
      <c r="I243" s="14">
        <f t="shared" si="571"/>
        <v>0</v>
      </c>
      <c r="J243" s="14">
        <f t="shared" si="571"/>
        <v>0</v>
      </c>
      <c r="K243" s="14">
        <f t="shared" si="571"/>
        <v>0</v>
      </c>
      <c r="L243" s="14">
        <f t="shared" si="571"/>
        <v>0</v>
      </c>
      <c r="M243" s="14">
        <f t="shared" si="571"/>
        <v>0</v>
      </c>
      <c r="N243" s="14">
        <f t="shared" si="571"/>
        <v>0</v>
      </c>
      <c r="O243" s="14">
        <f t="shared" si="571"/>
        <v>0</v>
      </c>
      <c r="P243" s="14">
        <f t="shared" si="571"/>
        <v>0</v>
      </c>
      <c r="Q243" s="14">
        <f t="shared" si="571"/>
        <v>0</v>
      </c>
      <c r="R243" s="14">
        <f t="shared" si="571"/>
        <v>0</v>
      </c>
      <c r="S243" s="14">
        <f t="shared" si="571"/>
        <v>0</v>
      </c>
      <c r="T243" s="14">
        <f t="shared" si="571"/>
        <v>0</v>
      </c>
      <c r="U243" s="14">
        <f t="shared" si="571"/>
        <v>0</v>
      </c>
      <c r="V243" s="14">
        <f t="shared" si="571"/>
        <v>0</v>
      </c>
      <c r="W243" s="14">
        <f t="shared" si="571"/>
        <v>0</v>
      </c>
      <c r="X243" s="14">
        <f t="shared" si="571"/>
        <v>0</v>
      </c>
      <c r="Z243" s="128">
        <v>46</v>
      </c>
      <c r="AA243" s="21" t="s">
        <v>89</v>
      </c>
      <c r="AB243" s="19">
        <f t="shared" ref="AB243:AV243" si="572">+AB212+AB182+AB152+AB122+AB92+AB62+AB32</f>
        <v>0</v>
      </c>
      <c r="AC243" s="14">
        <f t="shared" si="572"/>
        <v>0</v>
      </c>
      <c r="AD243" s="14">
        <f t="shared" si="572"/>
        <v>0</v>
      </c>
      <c r="AE243" s="14">
        <f t="shared" si="572"/>
        <v>0</v>
      </c>
      <c r="AF243" s="14">
        <f t="shared" si="572"/>
        <v>0</v>
      </c>
      <c r="AG243" s="14">
        <f t="shared" si="572"/>
        <v>0</v>
      </c>
      <c r="AH243" s="14">
        <f t="shared" si="572"/>
        <v>0</v>
      </c>
      <c r="AI243" s="14">
        <f t="shared" si="572"/>
        <v>0</v>
      </c>
      <c r="AJ243" s="14">
        <f t="shared" si="572"/>
        <v>0</v>
      </c>
      <c r="AK243" s="14">
        <f t="shared" si="572"/>
        <v>0</v>
      </c>
      <c r="AL243" s="14">
        <f t="shared" si="572"/>
        <v>0</v>
      </c>
      <c r="AM243" s="14">
        <f t="shared" si="572"/>
        <v>0</v>
      </c>
      <c r="AN243" s="14">
        <f t="shared" si="572"/>
        <v>0</v>
      </c>
      <c r="AO243" s="14">
        <f t="shared" si="572"/>
        <v>0</v>
      </c>
      <c r="AP243" s="14">
        <f t="shared" si="572"/>
        <v>0</v>
      </c>
      <c r="AQ243" s="14">
        <f t="shared" si="572"/>
        <v>0</v>
      </c>
      <c r="AR243" s="14">
        <f t="shared" si="572"/>
        <v>0</v>
      </c>
      <c r="AS243" s="14">
        <f t="shared" si="572"/>
        <v>0</v>
      </c>
      <c r="AT243" s="14">
        <f t="shared" si="572"/>
        <v>0</v>
      </c>
      <c r="AU243" s="14">
        <f t="shared" si="572"/>
        <v>0</v>
      </c>
      <c r="AV243" s="14">
        <f t="shared" si="572"/>
        <v>0</v>
      </c>
    </row>
    <row r="244" spans="2:48" ht="13.5" thickBot="1">
      <c r="B244" s="22"/>
      <c r="C244" s="23" t="s">
        <v>75</v>
      </c>
      <c r="D244" s="24">
        <f t="shared" ref="D244" si="573">+SUM(D220:D243)</f>
        <v>30039040.214805562</v>
      </c>
      <c r="E244" s="24">
        <f t="shared" ref="E244" si="574">+SUM(E220:E243)</f>
        <v>30039869.11532129</v>
      </c>
      <c r="F244" s="24">
        <f t="shared" ref="F244" si="575">+SUM(F220:F243)</f>
        <v>30405197.805417463</v>
      </c>
      <c r="G244" s="24">
        <f t="shared" ref="G244" si="576">+SUM(G220:G243)</f>
        <v>31244803.295230526</v>
      </c>
      <c r="H244" s="24">
        <f t="shared" ref="H244" si="577">+SUM(H220:H243)</f>
        <v>32064570.617567725</v>
      </c>
      <c r="I244" s="24">
        <f t="shared" ref="I244" si="578">+SUM(I220:I243)</f>
        <v>32925753.578183141</v>
      </c>
      <c r="J244" s="24">
        <f t="shared" ref="J244" si="579">+SUM(J220:J243)</f>
        <v>33803869.702677682</v>
      </c>
      <c r="K244" s="24">
        <f t="shared" ref="K244" si="580">+SUM(K220:K243)</f>
        <v>34706975.540309675</v>
      </c>
      <c r="L244" s="24">
        <f t="shared" ref="L244" si="581">+SUM(L220:L243)</f>
        <v>35633257.178579077</v>
      </c>
      <c r="M244" s="24">
        <f t="shared" ref="M244" si="582">+SUM(M220:M243)</f>
        <v>36585110.37724705</v>
      </c>
      <c r="N244" s="24">
        <f t="shared" ref="N244" si="583">+SUM(N220:N243)</f>
        <v>37562503.482763506</v>
      </c>
      <c r="O244" s="24">
        <f t="shared" ref="O244" si="584">+SUM(O220:O243)</f>
        <v>38566219.690200113</v>
      </c>
      <c r="P244" s="24">
        <f t="shared" ref="P244" si="585">+SUM(P220:P243)</f>
        <v>39597332.991221234</v>
      </c>
      <c r="Q244" s="24">
        <f t="shared" ref="Q244" si="586">+SUM(Q220:Q243)</f>
        <v>40656035.668401778</v>
      </c>
      <c r="R244" s="24">
        <f t="shared" ref="R244" si="587">+SUM(R220:R243)</f>
        <v>41730762.951930948</v>
      </c>
      <c r="S244" s="24">
        <f t="shared" ref="S244" si="588">+SUM(S220:S243)</f>
        <v>42840116.879559532</v>
      </c>
      <c r="T244" s="24">
        <f t="shared" ref="T244" si="589">+SUM(T220:T243)</f>
        <v>43965990.48230321</v>
      </c>
      <c r="U244" s="24">
        <f t="shared" ref="U244" si="590">+SUM(U220:U243)</f>
        <v>45078135.394763082</v>
      </c>
      <c r="V244" s="24">
        <f t="shared" ref="V244" si="591">+SUM(V220:V243)</f>
        <v>46189171.646167882</v>
      </c>
      <c r="W244" s="24">
        <f t="shared" ref="W244" si="592">+SUM(W220:W243)</f>
        <v>47284729.728831738</v>
      </c>
      <c r="X244" s="24">
        <f t="shared" ref="X244" si="593">+SUM(X220:X243)</f>
        <v>48396880.98921863</v>
      </c>
      <c r="Z244" s="22"/>
      <c r="AA244" s="23" t="s">
        <v>75</v>
      </c>
      <c r="AB244" s="24">
        <f t="shared" ref="AB244" si="594">+SUM(AB220:AB243)</f>
        <v>30868437.505699407</v>
      </c>
      <c r="AC244" s="24">
        <f t="shared" ref="AC244" si="595">+SUM(AC220:AC243)</f>
        <v>30867152.207671933</v>
      </c>
      <c r="AD244" s="24">
        <f t="shared" ref="AD244" si="596">+SUM(AD220:AD243)</f>
        <v>31240877.431400612</v>
      </c>
      <c r="AE244" s="24">
        <f t="shared" ref="AE244" si="597">+SUM(AE220:AE243)</f>
        <v>32102825.559614506</v>
      </c>
      <c r="AF244" s="24">
        <f t="shared" ref="AF244" si="598">+SUM(AF220:AF243)</f>
        <v>32944326.113662913</v>
      </c>
      <c r="AG244" s="24">
        <f t="shared" ref="AG244" si="599">+SUM(AG220:AG243)</f>
        <v>33828433.662294328</v>
      </c>
      <c r="AH244" s="24">
        <f t="shared" ref="AH244" si="600">+SUM(AH220:AH243)</f>
        <v>34729936.140101723</v>
      </c>
      <c r="AI244" s="24">
        <f t="shared" ref="AI244" si="601">+SUM(AI220:AI243)</f>
        <v>35657132.273274206</v>
      </c>
      <c r="AJ244" s="24">
        <f t="shared" ref="AJ244" si="602">+SUM(AJ220:AJ243)</f>
        <v>36608148.841729783</v>
      </c>
      <c r="AK244" s="24">
        <f t="shared" ref="AK244" si="603">+SUM(AK220:AK243)</f>
        <v>37585453.426840827</v>
      </c>
      <c r="AL244" s="24">
        <f t="shared" ref="AL244" si="604">+SUM(AL220:AL243)</f>
        <v>38589010.950273477</v>
      </c>
      <c r="AM244" s="24">
        <f t="shared" ref="AM244" si="605">+SUM(AM220:AM243)</f>
        <v>39619626.680207215</v>
      </c>
      <c r="AN244" s="24">
        <f t="shared" ref="AN244" si="606">+SUM(AN220:AN243)</f>
        <v>40678404.961283408</v>
      </c>
      <c r="AO244" s="24">
        <f t="shared" ref="AO244" si="607">+SUM(AO220:AO243)</f>
        <v>41765541.743547969</v>
      </c>
      <c r="AP244" s="24">
        <f t="shared" ref="AP244" si="608">+SUM(AP220:AP243)</f>
        <v>42869071.518425487</v>
      </c>
      <c r="AQ244" s="24">
        <f t="shared" ref="AQ244" si="609">+SUM(AQ220:AQ243)</f>
        <v>44008279.252131991</v>
      </c>
      <c r="AR244" s="24">
        <f t="shared" ref="AR244" si="610">+SUM(AR220:AR243)</f>
        <v>45164545.477552533</v>
      </c>
      <c r="AS244" s="24">
        <f t="shared" ref="AS244" si="611">+SUM(AS220:AS243)</f>
        <v>46306630.461472511</v>
      </c>
      <c r="AT244" s="24">
        <f t="shared" ref="AT244" si="612">+SUM(AT220:AT243)</f>
        <v>47447570.588757187</v>
      </c>
      <c r="AU244" s="24">
        <f t="shared" ref="AU244" si="613">+SUM(AU220:AU243)</f>
        <v>48572522.07019183</v>
      </c>
      <c r="AV244" s="24">
        <f t="shared" ref="AV244" si="614">+SUM(AV220:AV243)</f>
        <v>49714614.533360012</v>
      </c>
    </row>
    <row r="245" spans="2:48" ht="13.5" thickBot="1">
      <c r="C245" s="23" t="s">
        <v>104</v>
      </c>
      <c r="D245" s="24">
        <f t="shared" ref="D245:X245" si="615">+D244-D213-D183-D153-D123-D93-D63-D33</f>
        <v>0</v>
      </c>
      <c r="E245" s="15">
        <f t="shared" si="615"/>
        <v>0</v>
      </c>
      <c r="F245" s="15">
        <f t="shared" si="615"/>
        <v>0</v>
      </c>
      <c r="G245" s="15">
        <f t="shared" si="615"/>
        <v>0</v>
      </c>
      <c r="H245" s="15">
        <f t="shared" si="615"/>
        <v>0</v>
      </c>
      <c r="I245" s="15">
        <f t="shared" si="615"/>
        <v>0</v>
      </c>
      <c r="J245" s="15">
        <f t="shared" si="615"/>
        <v>0</v>
      </c>
      <c r="K245" s="15">
        <f t="shared" si="615"/>
        <v>0</v>
      </c>
      <c r="L245" s="15">
        <f t="shared" si="615"/>
        <v>0</v>
      </c>
      <c r="M245" s="15">
        <f t="shared" si="615"/>
        <v>0</v>
      </c>
      <c r="N245" s="15">
        <f t="shared" si="615"/>
        <v>0</v>
      </c>
      <c r="O245" s="15">
        <f t="shared" si="615"/>
        <v>0</v>
      </c>
      <c r="P245" s="15">
        <f t="shared" si="615"/>
        <v>0</v>
      </c>
      <c r="Q245" s="15">
        <f t="shared" si="615"/>
        <v>0</v>
      </c>
      <c r="R245" s="15">
        <f t="shared" si="615"/>
        <v>0</v>
      </c>
      <c r="S245" s="15">
        <f t="shared" si="615"/>
        <v>0</v>
      </c>
      <c r="T245" s="15">
        <f t="shared" si="615"/>
        <v>0</v>
      </c>
      <c r="U245" s="15">
        <f t="shared" si="615"/>
        <v>0</v>
      </c>
      <c r="V245" s="15">
        <f t="shared" si="615"/>
        <v>3.3527612686157227E-8</v>
      </c>
      <c r="W245" s="15">
        <f t="shared" si="615"/>
        <v>0</v>
      </c>
      <c r="X245" s="15">
        <f t="shared" si="615"/>
        <v>0</v>
      </c>
      <c r="AA245" s="23" t="s">
        <v>104</v>
      </c>
      <c r="AB245" s="24">
        <f t="shared" ref="AB245:AV245" si="616">+AB244-AB213-AB183-AB153-AB123-AB93-AB63-AB33</f>
        <v>0</v>
      </c>
      <c r="AC245" s="15">
        <f t="shared" si="616"/>
        <v>0</v>
      </c>
      <c r="AD245" s="15">
        <f t="shared" si="616"/>
        <v>0</v>
      </c>
      <c r="AE245" s="15">
        <f t="shared" si="616"/>
        <v>0</v>
      </c>
      <c r="AF245" s="15">
        <f t="shared" si="616"/>
        <v>0</v>
      </c>
      <c r="AG245" s="15">
        <f t="shared" si="616"/>
        <v>0</v>
      </c>
      <c r="AH245" s="15">
        <f t="shared" si="616"/>
        <v>0</v>
      </c>
      <c r="AI245" s="15">
        <f t="shared" si="616"/>
        <v>0</v>
      </c>
      <c r="AJ245" s="15">
        <f t="shared" si="616"/>
        <v>0</v>
      </c>
      <c r="AK245" s="15">
        <f t="shared" si="616"/>
        <v>0</v>
      </c>
      <c r="AL245" s="15">
        <f t="shared" si="616"/>
        <v>0</v>
      </c>
      <c r="AM245" s="15">
        <f t="shared" si="616"/>
        <v>0</v>
      </c>
      <c r="AN245" s="15">
        <f t="shared" si="616"/>
        <v>0</v>
      </c>
      <c r="AO245" s="15">
        <f t="shared" si="616"/>
        <v>0</v>
      </c>
      <c r="AP245" s="15">
        <f t="shared" si="616"/>
        <v>0</v>
      </c>
      <c r="AQ245" s="15">
        <f t="shared" si="616"/>
        <v>0</v>
      </c>
      <c r="AR245" s="15">
        <f t="shared" si="616"/>
        <v>0</v>
      </c>
      <c r="AS245" s="15">
        <f t="shared" si="616"/>
        <v>0</v>
      </c>
      <c r="AT245" s="15">
        <f t="shared" si="616"/>
        <v>0</v>
      </c>
      <c r="AU245" s="15">
        <f t="shared" si="616"/>
        <v>0</v>
      </c>
      <c r="AV245" s="15">
        <f t="shared" si="616"/>
        <v>0</v>
      </c>
    </row>
    <row r="246" spans="2:48">
      <c r="AB246" s="127"/>
      <c r="AC246" s="127"/>
      <c r="AD246" s="127"/>
      <c r="AE246" s="127"/>
      <c r="AF246" s="127"/>
      <c r="AG246" s="127"/>
      <c r="AH246" s="127"/>
      <c r="AI246" s="127"/>
      <c r="AJ246" s="127"/>
      <c r="AK246" s="127"/>
      <c r="AL246" s="127"/>
      <c r="AM246" s="127"/>
      <c r="AN246" s="127"/>
      <c r="AO246" s="127"/>
      <c r="AP246" s="127"/>
      <c r="AQ246" s="127"/>
      <c r="AR246" s="127"/>
      <c r="AS246" s="127"/>
      <c r="AT246" s="127"/>
      <c r="AU246" s="127"/>
      <c r="AV246" s="127"/>
    </row>
    <row r="249" spans="2:48">
      <c r="B249" s="12" t="s">
        <v>105</v>
      </c>
      <c r="Z249" s="12" t="s">
        <v>106</v>
      </c>
    </row>
    <row r="250" spans="2:48" ht="13.5" thickBot="1"/>
    <row r="251" spans="2:48" ht="13.5" thickBot="1">
      <c r="B251" s="121" t="s">
        <v>40</v>
      </c>
      <c r="C251" s="122" t="s">
        <v>41</v>
      </c>
      <c r="D251" s="123">
        <f t="shared" ref="D251:X251" si="617">+D219</f>
        <v>2022</v>
      </c>
      <c r="E251" s="124">
        <f t="shared" si="617"/>
        <v>2023</v>
      </c>
      <c r="F251" s="124">
        <f t="shared" si="617"/>
        <v>2024</v>
      </c>
      <c r="G251" s="124">
        <f t="shared" si="617"/>
        <v>2025</v>
      </c>
      <c r="H251" s="124">
        <f t="shared" si="617"/>
        <v>2026</v>
      </c>
      <c r="I251" s="124">
        <f t="shared" si="617"/>
        <v>2027</v>
      </c>
      <c r="J251" s="124">
        <f t="shared" si="617"/>
        <v>2028</v>
      </c>
      <c r="K251" s="124">
        <f t="shared" si="617"/>
        <v>2029</v>
      </c>
      <c r="L251" s="124">
        <f t="shared" si="617"/>
        <v>2030</v>
      </c>
      <c r="M251" s="124">
        <f t="shared" si="617"/>
        <v>2031</v>
      </c>
      <c r="N251" s="124">
        <f t="shared" si="617"/>
        <v>2032</v>
      </c>
      <c r="O251" s="124">
        <f t="shared" si="617"/>
        <v>2033</v>
      </c>
      <c r="P251" s="124">
        <f t="shared" si="617"/>
        <v>2034</v>
      </c>
      <c r="Q251" s="124">
        <f t="shared" si="617"/>
        <v>2035</v>
      </c>
      <c r="R251" s="124">
        <f t="shared" si="617"/>
        <v>2036</v>
      </c>
      <c r="S251" s="124">
        <f t="shared" si="617"/>
        <v>2037</v>
      </c>
      <c r="T251" s="124">
        <f t="shared" si="617"/>
        <v>2038</v>
      </c>
      <c r="U251" s="124">
        <f t="shared" si="617"/>
        <v>2039</v>
      </c>
      <c r="V251" s="124">
        <f t="shared" si="617"/>
        <v>2040</v>
      </c>
      <c r="W251" s="124">
        <f t="shared" si="617"/>
        <v>2041</v>
      </c>
      <c r="X251" s="124">
        <f t="shared" si="617"/>
        <v>2042</v>
      </c>
      <c r="Z251" s="121" t="s">
        <v>40</v>
      </c>
      <c r="AA251" s="122" t="s">
        <v>41</v>
      </c>
      <c r="AB251" s="123">
        <f t="shared" ref="AB251" si="618">+D251</f>
        <v>2022</v>
      </c>
      <c r="AC251" s="124">
        <f t="shared" ref="AC251" si="619">+E251</f>
        <v>2023</v>
      </c>
      <c r="AD251" s="124">
        <f t="shared" ref="AD251" si="620">+F251</f>
        <v>2024</v>
      </c>
      <c r="AE251" s="124">
        <f t="shared" ref="AE251" si="621">+G251</f>
        <v>2025</v>
      </c>
      <c r="AF251" s="124">
        <f t="shared" ref="AF251" si="622">+H251</f>
        <v>2026</v>
      </c>
      <c r="AG251" s="124">
        <f t="shared" ref="AG251" si="623">+I251</f>
        <v>2027</v>
      </c>
      <c r="AH251" s="124">
        <f t="shared" ref="AH251" si="624">+J251</f>
        <v>2028</v>
      </c>
      <c r="AI251" s="124">
        <f t="shared" ref="AI251" si="625">+K251</f>
        <v>2029</v>
      </c>
      <c r="AJ251" s="124">
        <f t="shared" ref="AJ251" si="626">+L251</f>
        <v>2030</v>
      </c>
      <c r="AK251" s="124">
        <f t="shared" ref="AK251" si="627">+M251</f>
        <v>2031</v>
      </c>
      <c r="AL251" s="124">
        <f t="shared" ref="AL251" si="628">+N251</f>
        <v>2032</v>
      </c>
      <c r="AM251" s="124">
        <f t="shared" ref="AM251" si="629">+O251</f>
        <v>2033</v>
      </c>
      <c r="AN251" s="124">
        <f t="shared" ref="AN251" si="630">+P251</f>
        <v>2034</v>
      </c>
      <c r="AO251" s="124">
        <f t="shared" ref="AO251" si="631">+Q251</f>
        <v>2035</v>
      </c>
      <c r="AP251" s="124">
        <f t="shared" ref="AP251" si="632">+R251</f>
        <v>2036</v>
      </c>
      <c r="AQ251" s="124">
        <f t="shared" ref="AQ251" si="633">+S251</f>
        <v>2037</v>
      </c>
      <c r="AR251" s="124">
        <f t="shared" ref="AR251" si="634">+T251</f>
        <v>2038</v>
      </c>
      <c r="AS251" s="124">
        <f t="shared" ref="AS251" si="635">+U251</f>
        <v>2039</v>
      </c>
      <c r="AT251" s="124">
        <f t="shared" ref="AT251" si="636">+V251</f>
        <v>2040</v>
      </c>
      <c r="AU251" s="124">
        <f t="shared" ref="AU251" si="637">+W251</f>
        <v>2041</v>
      </c>
      <c r="AV251" s="124">
        <f t="shared" ref="AV251" si="638">+X251</f>
        <v>2042</v>
      </c>
    </row>
    <row r="252" spans="2:48">
      <c r="B252" s="128">
        <v>6</v>
      </c>
      <c r="C252" s="227" t="s">
        <v>49</v>
      </c>
      <c r="D252" s="19">
        <f t="shared" ref="D252:X252" si="639">+D220/1000</f>
        <v>2494.7050004394373</v>
      </c>
      <c r="E252" s="14">
        <f t="shared" si="639"/>
        <v>2579.6428445397396</v>
      </c>
      <c r="F252" s="14">
        <f t="shared" si="639"/>
        <v>2683.478643459212</v>
      </c>
      <c r="G252" s="14">
        <f t="shared" si="639"/>
        <v>2784.7109999044501</v>
      </c>
      <c r="H252" s="14">
        <f t="shared" si="639"/>
        <v>2890.313072347391</v>
      </c>
      <c r="I252" s="14">
        <f t="shared" si="639"/>
        <v>2997.5826556099373</v>
      </c>
      <c r="J252" s="14">
        <f t="shared" si="639"/>
        <v>3106.837101208856</v>
      </c>
      <c r="K252" s="14">
        <f t="shared" si="639"/>
        <v>3218.0333491855931</v>
      </c>
      <c r="L252" s="14">
        <f t="shared" si="639"/>
        <v>3331.2525442675419</v>
      </c>
      <c r="M252" s="14">
        <f t="shared" si="639"/>
        <v>3446.5456644981564</v>
      </c>
      <c r="N252" s="14">
        <f t="shared" si="639"/>
        <v>3563.9742147647257</v>
      </c>
      <c r="O252" s="14">
        <f t="shared" si="639"/>
        <v>3683.5962305770563</v>
      </c>
      <c r="P252" s="14">
        <f t="shared" si="639"/>
        <v>3805.484054569235</v>
      </c>
      <c r="Q252" s="14">
        <f t="shared" si="639"/>
        <v>3929.6646788111348</v>
      </c>
      <c r="R252" s="14">
        <f t="shared" si="639"/>
        <v>4056.353074690941</v>
      </c>
      <c r="S252" s="14">
        <f t="shared" si="639"/>
        <v>4184.459347727854</v>
      </c>
      <c r="T252" s="14">
        <f t="shared" si="639"/>
        <v>4312.6726265931002</v>
      </c>
      <c r="U252" s="14">
        <f t="shared" si="639"/>
        <v>4440.8859054583427</v>
      </c>
      <c r="V252" s="14">
        <f t="shared" si="639"/>
        <v>4569.0991843235879</v>
      </c>
      <c r="W252" s="14">
        <f t="shared" si="639"/>
        <v>4697.3124631888313</v>
      </c>
      <c r="X252" s="14">
        <f t="shared" si="639"/>
        <v>4825.5257420540738</v>
      </c>
      <c r="Z252" s="128">
        <v>6</v>
      </c>
      <c r="AA252" s="227" t="s">
        <v>49</v>
      </c>
      <c r="AB252" s="19">
        <f t="shared" ref="AB252:AV252" si="640">+AB220/1000</f>
        <v>2530.0050761956559</v>
      </c>
      <c r="AC252" s="14">
        <f t="shared" si="640"/>
        <v>2616.1447907899769</v>
      </c>
      <c r="AD252" s="14">
        <f t="shared" si="640"/>
        <v>2721.4498662641604</v>
      </c>
      <c r="AE252" s="14">
        <f t="shared" si="640"/>
        <v>2824.1146605530985</v>
      </c>
      <c r="AF252" s="14">
        <f t="shared" si="640"/>
        <v>2931.2110023211067</v>
      </c>
      <c r="AG252" s="14">
        <f t="shared" si="640"/>
        <v>3039.9984501868189</v>
      </c>
      <c r="AH252" s="14">
        <f t="shared" si="640"/>
        <v>3150.7988461909622</v>
      </c>
      <c r="AI252" s="14">
        <f t="shared" si="640"/>
        <v>3263.5685210765691</v>
      </c>
      <c r="AJ252" s="14">
        <f t="shared" si="640"/>
        <v>3378.3897677689279</v>
      </c>
      <c r="AK252" s="14">
        <f t="shared" si="640"/>
        <v>3495.3142856508057</v>
      </c>
      <c r="AL252" s="14">
        <f t="shared" si="640"/>
        <v>3614.4044499036472</v>
      </c>
      <c r="AM252" s="14">
        <f t="shared" si="640"/>
        <v>3735.7191172397229</v>
      </c>
      <c r="AN252" s="14">
        <f t="shared" si="640"/>
        <v>3859.33165394139</v>
      </c>
      <c r="AO252" s="14">
        <f t="shared" si="640"/>
        <v>3985.2694340163125</v>
      </c>
      <c r="AP252" s="14">
        <f t="shared" si="640"/>
        <v>4113.7504706978179</v>
      </c>
      <c r="AQ252" s="14">
        <f t="shared" si="640"/>
        <v>4243.6694474982041</v>
      </c>
      <c r="AR252" s="14">
        <f t="shared" si="640"/>
        <v>4373.6969442593936</v>
      </c>
      <c r="AS252" s="14">
        <f t="shared" si="640"/>
        <v>4503.7244410205785</v>
      </c>
      <c r="AT252" s="14">
        <f t="shared" si="640"/>
        <v>4633.751937781768</v>
      </c>
      <c r="AU252" s="14">
        <f t="shared" si="640"/>
        <v>4763.7794345429538</v>
      </c>
      <c r="AV252" s="14">
        <f t="shared" si="640"/>
        <v>4893.8069313041397</v>
      </c>
    </row>
    <row r="253" spans="2:48">
      <c r="B253" s="128">
        <v>8</v>
      </c>
      <c r="C253" s="3" t="s">
        <v>51</v>
      </c>
      <c r="D253" s="19">
        <f t="shared" ref="D253:X253" si="641">+D221/1000</f>
        <v>17.340160654431401</v>
      </c>
      <c r="E253" s="14">
        <f t="shared" si="641"/>
        <v>17.741421295589802</v>
      </c>
      <c r="F253" s="14">
        <f t="shared" si="641"/>
        <v>18.355202832967684</v>
      </c>
      <c r="G253" s="14">
        <f t="shared" si="641"/>
        <v>19.186511078795924</v>
      </c>
      <c r="H253" s="14">
        <f t="shared" si="641"/>
        <v>20.000868266601849</v>
      </c>
      <c r="I253" s="14">
        <f t="shared" si="641"/>
        <v>20.834045083288682</v>
      </c>
      <c r="J253" s="14">
        <f t="shared" si="641"/>
        <v>21.676065954388058</v>
      </c>
      <c r="K253" s="14">
        <f t="shared" si="641"/>
        <v>22.530255533007136</v>
      </c>
      <c r="L253" s="14">
        <f t="shared" si="641"/>
        <v>23.396401189366653</v>
      </c>
      <c r="M253" s="14">
        <f t="shared" si="641"/>
        <v>24.275077016055171</v>
      </c>
      <c r="N253" s="14">
        <f t="shared" si="641"/>
        <v>25.166620628457224</v>
      </c>
      <c r="O253" s="14">
        <f t="shared" si="641"/>
        <v>26.071404878294896</v>
      </c>
      <c r="P253" s="14">
        <f t="shared" si="641"/>
        <v>26.989866311432163</v>
      </c>
      <c r="Q253" s="14">
        <f t="shared" si="641"/>
        <v>27.922170166067009</v>
      </c>
      <c r="R253" s="14">
        <f t="shared" si="641"/>
        <v>28.869614665405038</v>
      </c>
      <c r="S253" s="14">
        <f t="shared" si="641"/>
        <v>29.825619688322405</v>
      </c>
      <c r="T253" s="14">
        <f t="shared" si="641"/>
        <v>30.782270719796262</v>
      </c>
      <c r="U253" s="14">
        <f t="shared" si="641"/>
        <v>31.738921728303954</v>
      </c>
      <c r="V253" s="14">
        <f t="shared" si="641"/>
        <v>32.695572727625773</v>
      </c>
      <c r="W253" s="14">
        <f t="shared" si="641"/>
        <v>33.652223723273458</v>
      </c>
      <c r="X253" s="14">
        <f t="shared" si="641"/>
        <v>34.60887471745162</v>
      </c>
      <c r="Z253" s="128">
        <v>8</v>
      </c>
      <c r="AA253" s="3" t="s">
        <v>51</v>
      </c>
      <c r="AB253" s="19">
        <f t="shared" ref="AB253:AV253" si="642">+AB221/1000</f>
        <v>17.585523927691611</v>
      </c>
      <c r="AC253" s="14">
        <f t="shared" si="642"/>
        <v>17.9924624069224</v>
      </c>
      <c r="AD253" s="14">
        <f t="shared" si="642"/>
        <v>18.614928953054179</v>
      </c>
      <c r="AE253" s="14">
        <f t="shared" si="642"/>
        <v>19.458000210560886</v>
      </c>
      <c r="AF253" s="14">
        <f t="shared" si="642"/>
        <v>20.283880552574271</v>
      </c>
      <c r="AG253" s="14">
        <f t="shared" si="642"/>
        <v>21.12884682121722</v>
      </c>
      <c r="AH253" s="14">
        <f t="shared" si="642"/>
        <v>21.982782287642646</v>
      </c>
      <c r="AI253" s="14">
        <f t="shared" si="642"/>
        <v>22.84905864879919</v>
      </c>
      <c r="AJ253" s="14">
        <f t="shared" si="642"/>
        <v>23.727460266196196</v>
      </c>
      <c r="AK253" s="14">
        <f t="shared" si="642"/>
        <v>24.618569355832349</v>
      </c>
      <c r="AL253" s="14">
        <f t="shared" si="642"/>
        <v>25.522728310349898</v>
      </c>
      <c r="AM253" s="14">
        <f t="shared" si="642"/>
        <v>26.440315257322762</v>
      </c>
      <c r="AN253" s="14">
        <f t="shared" si="642"/>
        <v>27.371772919738941</v>
      </c>
      <c r="AO253" s="14">
        <f t="shared" si="642"/>
        <v>28.317268873916863</v>
      </c>
      <c r="AP253" s="14">
        <f t="shared" si="642"/>
        <v>29.278119712920532</v>
      </c>
      <c r="AQ253" s="14">
        <f t="shared" si="642"/>
        <v>30.247652206912171</v>
      </c>
      <c r="AR253" s="14">
        <f t="shared" si="642"/>
        <v>31.217839850481383</v>
      </c>
      <c r="AS253" s="14">
        <f t="shared" si="642"/>
        <v>32.188027470759465</v>
      </c>
      <c r="AT253" s="14">
        <f t="shared" si="642"/>
        <v>33.158215081721686</v>
      </c>
      <c r="AU253" s="14">
        <f t="shared" si="642"/>
        <v>34.128402688957785</v>
      </c>
      <c r="AV253" s="14">
        <f t="shared" si="642"/>
        <v>35.098590294703556</v>
      </c>
    </row>
    <row r="254" spans="2:48">
      <c r="B254" s="128">
        <v>9</v>
      </c>
      <c r="C254" s="13" t="s">
        <v>52</v>
      </c>
      <c r="D254" s="19">
        <f t="shared" ref="D254:X254" si="643">+D222/1000</f>
        <v>139.21936530400842</v>
      </c>
      <c r="E254" s="14">
        <f t="shared" si="643"/>
        <v>144.69141106407764</v>
      </c>
      <c r="F254" s="14">
        <f t="shared" si="643"/>
        <v>150.72667542243812</v>
      </c>
      <c r="G254" s="14">
        <f t="shared" si="643"/>
        <v>156.76359832241133</v>
      </c>
      <c r="H254" s="14">
        <f t="shared" si="643"/>
        <v>162.80052610638589</v>
      </c>
      <c r="I254" s="14">
        <f t="shared" si="643"/>
        <v>168.83745390474235</v>
      </c>
      <c r="J254" s="14">
        <f t="shared" si="643"/>
        <v>174.87438170314118</v>
      </c>
      <c r="K254" s="14">
        <f t="shared" si="643"/>
        <v>180.91130950154027</v>
      </c>
      <c r="L254" s="14">
        <f t="shared" si="643"/>
        <v>186.94823729993931</v>
      </c>
      <c r="M254" s="14">
        <f t="shared" si="643"/>
        <v>192.9851650983384</v>
      </c>
      <c r="N254" s="14">
        <f t="shared" si="643"/>
        <v>199.02209289673743</v>
      </c>
      <c r="O254" s="14">
        <f t="shared" si="643"/>
        <v>205.05902069513647</v>
      </c>
      <c r="P254" s="14">
        <f t="shared" si="643"/>
        <v>211.0959484935355</v>
      </c>
      <c r="Q254" s="14">
        <f t="shared" si="643"/>
        <v>217.13287629193462</v>
      </c>
      <c r="R254" s="14">
        <f t="shared" si="643"/>
        <v>223.16980409033366</v>
      </c>
      <c r="S254" s="14">
        <f t="shared" si="643"/>
        <v>229.20673188873266</v>
      </c>
      <c r="T254" s="14">
        <f t="shared" si="643"/>
        <v>235.24365968713175</v>
      </c>
      <c r="U254" s="14">
        <f t="shared" si="643"/>
        <v>241.28058748553082</v>
      </c>
      <c r="V254" s="14">
        <f t="shared" si="643"/>
        <v>247.31751528392988</v>
      </c>
      <c r="W254" s="14">
        <f t="shared" si="643"/>
        <v>253.35444308232883</v>
      </c>
      <c r="X254" s="14">
        <f t="shared" si="643"/>
        <v>259.39137088072778</v>
      </c>
      <c r="Z254" s="128">
        <v>9</v>
      </c>
      <c r="AA254" s="13" t="s">
        <v>52</v>
      </c>
      <c r="AB254" s="19">
        <f t="shared" ref="AB254:AV254" si="644">+AB222/1000</f>
        <v>141.18931932306015</v>
      </c>
      <c r="AC254" s="14">
        <f t="shared" si="644"/>
        <v>146.73879453063435</v>
      </c>
      <c r="AD254" s="14">
        <f t="shared" si="644"/>
        <v>152.85945787966565</v>
      </c>
      <c r="AE254" s="14">
        <f t="shared" si="644"/>
        <v>158.98180323867348</v>
      </c>
      <c r="AF254" s="14">
        <f t="shared" si="644"/>
        <v>165.10415355079127</v>
      </c>
      <c r="AG254" s="14">
        <f t="shared" si="644"/>
        <v>171.22650387749448</v>
      </c>
      <c r="AH254" s="14">
        <f t="shared" si="644"/>
        <v>177.34885420424067</v>
      </c>
      <c r="AI254" s="14">
        <f t="shared" si="644"/>
        <v>183.47120453098708</v>
      </c>
      <c r="AJ254" s="14">
        <f t="shared" si="644"/>
        <v>189.59355485773349</v>
      </c>
      <c r="AK254" s="14">
        <f t="shared" si="644"/>
        <v>195.71590518447988</v>
      </c>
      <c r="AL254" s="14">
        <f t="shared" si="644"/>
        <v>201.83825551122627</v>
      </c>
      <c r="AM254" s="14">
        <f t="shared" si="644"/>
        <v>207.96060583797271</v>
      </c>
      <c r="AN254" s="14">
        <f t="shared" si="644"/>
        <v>214.08295616471912</v>
      </c>
      <c r="AO254" s="14">
        <f t="shared" si="644"/>
        <v>220.20530649146548</v>
      </c>
      <c r="AP254" s="14">
        <f t="shared" si="644"/>
        <v>226.32765681821189</v>
      </c>
      <c r="AQ254" s="14">
        <f t="shared" si="644"/>
        <v>232.45000714495833</v>
      </c>
      <c r="AR254" s="14">
        <f t="shared" si="644"/>
        <v>238.57235747170472</v>
      </c>
      <c r="AS254" s="14">
        <f t="shared" si="644"/>
        <v>244.69470779845113</v>
      </c>
      <c r="AT254" s="14">
        <f t="shared" si="644"/>
        <v>250.81705812519752</v>
      </c>
      <c r="AU254" s="14">
        <f t="shared" si="644"/>
        <v>256.93940845194379</v>
      </c>
      <c r="AV254" s="14">
        <f t="shared" si="644"/>
        <v>263.06175877869015</v>
      </c>
    </row>
    <row r="255" spans="2:48">
      <c r="B255" s="128">
        <v>10</v>
      </c>
      <c r="C255" s="13" t="s">
        <v>53</v>
      </c>
      <c r="D255" s="19">
        <f t="shared" ref="D255:X255" si="645">+D223/1000</f>
        <v>10037.66865430798</v>
      </c>
      <c r="E255" s="14">
        <f t="shared" si="645"/>
        <v>9843.8068883800897</v>
      </c>
      <c r="F255" s="14">
        <f t="shared" si="645"/>
        <v>9839.2406346040589</v>
      </c>
      <c r="G255" s="14">
        <f t="shared" si="645"/>
        <v>10023.624762006983</v>
      </c>
      <c r="H255" s="14">
        <f t="shared" si="645"/>
        <v>10196.829302318651</v>
      </c>
      <c r="I255" s="14">
        <f t="shared" si="645"/>
        <v>10386.721184226379</v>
      </c>
      <c r="J255" s="14">
        <f t="shared" si="645"/>
        <v>10584.375855957058</v>
      </c>
      <c r="K255" s="14">
        <f t="shared" si="645"/>
        <v>10792.269495402077</v>
      </c>
      <c r="L255" s="14">
        <f t="shared" si="645"/>
        <v>11010.117663560566</v>
      </c>
      <c r="M255" s="14">
        <f t="shared" si="645"/>
        <v>11238.351391351043</v>
      </c>
      <c r="N255" s="14">
        <f t="shared" si="645"/>
        <v>11477.232339787726</v>
      </c>
      <c r="O255" s="14">
        <f t="shared" si="645"/>
        <v>11727.061727513399</v>
      </c>
      <c r="P255" s="14">
        <f t="shared" si="645"/>
        <v>11988.197591581615</v>
      </c>
      <c r="Q255" s="14">
        <f t="shared" si="645"/>
        <v>12260.775393900285</v>
      </c>
      <c r="R255" s="14">
        <f t="shared" si="645"/>
        <v>12545.867711729936</v>
      </c>
      <c r="S255" s="14">
        <f t="shared" si="645"/>
        <v>12838.035690087343</v>
      </c>
      <c r="T255" s="14">
        <f t="shared" si="645"/>
        <v>13130.737662285339</v>
      </c>
      <c r="U255" s="14">
        <f t="shared" si="645"/>
        <v>13423.439634483368</v>
      </c>
      <c r="V255" s="14">
        <f t="shared" si="645"/>
        <v>13716.141606681358</v>
      </c>
      <c r="W255" s="14">
        <f t="shared" si="645"/>
        <v>14008.843578879378</v>
      </c>
      <c r="X255" s="14">
        <f t="shared" si="645"/>
        <v>14301.545551077395</v>
      </c>
      <c r="Z255" s="128">
        <v>10</v>
      </c>
      <c r="AA255" s="13" t="s">
        <v>53</v>
      </c>
      <c r="AB255" s="19">
        <f t="shared" ref="AB255:AV255" si="646">+AB223/1000</f>
        <v>10346.209683199257</v>
      </c>
      <c r="AC255" s="14">
        <f t="shared" si="646"/>
        <v>10146.377159568567</v>
      </c>
      <c r="AD255" s="14">
        <f t="shared" si="646"/>
        <v>10141.663172489707</v>
      </c>
      <c r="AE255" s="14">
        <f t="shared" si="646"/>
        <v>10331.709015754157</v>
      </c>
      <c r="AF255" s="14">
        <f t="shared" si="646"/>
        <v>10510.231546032077</v>
      </c>
      <c r="AG255" s="14">
        <f t="shared" si="646"/>
        <v>10705.954484389185</v>
      </c>
      <c r="AH255" s="14">
        <f t="shared" si="646"/>
        <v>10909.678886132131</v>
      </c>
      <c r="AI255" s="14">
        <f t="shared" si="646"/>
        <v>11123.957061343574</v>
      </c>
      <c r="AJ255" s="14">
        <f t="shared" si="646"/>
        <v>11348.495825704109</v>
      </c>
      <c r="AK255" s="14">
        <f t="shared" si="646"/>
        <v>11583.739462543741</v>
      </c>
      <c r="AL255" s="14">
        <f t="shared" si="646"/>
        <v>11829.957677866694</v>
      </c>
      <c r="AM255" s="14">
        <f t="shared" si="646"/>
        <v>12087.460951538624</v>
      </c>
      <c r="AN255" s="14">
        <f t="shared" si="646"/>
        <v>12356.61832876623</v>
      </c>
      <c r="AO255" s="14">
        <f t="shared" si="646"/>
        <v>12637.569436348782</v>
      </c>
      <c r="AP255" s="14">
        <f t="shared" si="646"/>
        <v>12931.419828845177</v>
      </c>
      <c r="AQ255" s="14">
        <f t="shared" si="646"/>
        <v>13232.563429058735</v>
      </c>
      <c r="AR255" s="14">
        <f t="shared" si="646"/>
        <v>13534.257441206806</v>
      </c>
      <c r="AS255" s="14">
        <f t="shared" si="646"/>
        <v>13835.951453354917</v>
      </c>
      <c r="AT255" s="14">
        <f t="shared" si="646"/>
        <v>14137.645465502981</v>
      </c>
      <c r="AU255" s="14">
        <f t="shared" si="646"/>
        <v>14439.339477651078</v>
      </c>
      <c r="AV255" s="14">
        <f t="shared" si="646"/>
        <v>14741.033489799178</v>
      </c>
    </row>
    <row r="256" spans="2:48">
      <c r="B256" s="128">
        <v>13</v>
      </c>
      <c r="C256" s="13" t="s">
        <v>55</v>
      </c>
      <c r="D256" s="19">
        <f t="shared" ref="D256:X256" si="647">+D224/1000</f>
        <v>16.736683265650385</v>
      </c>
      <c r="E256" s="14">
        <f t="shared" si="647"/>
        <v>16.661698768665918</v>
      </c>
      <c r="F256" s="14">
        <f t="shared" si="647"/>
        <v>16.731496716075043</v>
      </c>
      <c r="G256" s="14">
        <f t="shared" si="647"/>
        <v>16.911720047419365</v>
      </c>
      <c r="H256" s="14">
        <f t="shared" si="647"/>
        <v>17.082018853375637</v>
      </c>
      <c r="I256" s="14">
        <f t="shared" si="647"/>
        <v>17.261021301297319</v>
      </c>
      <c r="J256" s="14">
        <f t="shared" si="647"/>
        <v>17.444160489963803</v>
      </c>
      <c r="K256" s="14">
        <f t="shared" si="647"/>
        <v>17.632770566321224</v>
      </c>
      <c r="L256" s="14">
        <f t="shared" si="647"/>
        <v>17.826700121642475</v>
      </c>
      <c r="M256" s="14">
        <f t="shared" si="647"/>
        <v>18.026179522610381</v>
      </c>
      <c r="N256" s="14">
        <f t="shared" si="647"/>
        <v>18.23134859766488</v>
      </c>
      <c r="O256" s="14">
        <f t="shared" si="647"/>
        <v>18.44236831246856</v>
      </c>
      <c r="P256" s="14">
        <f t="shared" si="647"/>
        <v>18.65942999528464</v>
      </c>
      <c r="Q256" s="14">
        <f t="shared" si="647"/>
        <v>18.882606034405761</v>
      </c>
      <c r="R256" s="14">
        <f t="shared" si="647"/>
        <v>19.112469594919141</v>
      </c>
      <c r="S256" s="14">
        <f t="shared" si="647"/>
        <v>19.34611425515644</v>
      </c>
      <c r="T256" s="14">
        <f t="shared" si="647"/>
        <v>19.580044271644979</v>
      </c>
      <c r="U256" s="14">
        <f t="shared" si="647"/>
        <v>19.813974288133544</v>
      </c>
      <c r="V256" s="14">
        <f t="shared" si="647"/>
        <v>20.04790430462209</v>
      </c>
      <c r="W256" s="14">
        <f t="shared" si="647"/>
        <v>20.281834321110626</v>
      </c>
      <c r="X256" s="14">
        <f t="shared" si="647"/>
        <v>20.515764337599187</v>
      </c>
      <c r="Z256" s="128">
        <v>13</v>
      </c>
      <c r="AA256" s="13" t="s">
        <v>55</v>
      </c>
      <c r="AB256" s="19">
        <f t="shared" ref="AB256:AV256" si="648">+AB224/1000</f>
        <v>17.148981213959448</v>
      </c>
      <c r="AC256" s="14">
        <f t="shared" si="648"/>
        <v>17.068489014040416</v>
      </c>
      <c r="AD256" s="14">
        <f t="shared" si="648"/>
        <v>17.140480619870601</v>
      </c>
      <c r="AE256" s="14">
        <f t="shared" si="648"/>
        <v>17.326226978742159</v>
      </c>
      <c r="AF256" s="14">
        <f t="shared" si="648"/>
        <v>17.501744160693306</v>
      </c>
      <c r="AG256" s="14">
        <f t="shared" si="648"/>
        <v>17.686231661181317</v>
      </c>
      <c r="AH256" s="14">
        <f t="shared" si="648"/>
        <v>17.87498266052609</v>
      </c>
      <c r="AI256" s="14">
        <f t="shared" si="648"/>
        <v>18.069372188215318</v>
      </c>
      <c r="AJ256" s="14">
        <f t="shared" si="648"/>
        <v>18.269244196069973</v>
      </c>
      <c r="AK256" s="14">
        <f t="shared" si="648"/>
        <v>18.474836109747141</v>
      </c>
      <c r="AL256" s="14">
        <f t="shared" si="648"/>
        <v>18.6862920423555</v>
      </c>
      <c r="AM256" s="14">
        <f t="shared" si="648"/>
        <v>18.90377789191988</v>
      </c>
      <c r="AN256" s="14">
        <f t="shared" si="648"/>
        <v>19.127490849446367</v>
      </c>
      <c r="AO256" s="14">
        <f t="shared" si="648"/>
        <v>19.35750552137322</v>
      </c>
      <c r="AP256" s="14">
        <f t="shared" si="648"/>
        <v>19.59441263589877</v>
      </c>
      <c r="AQ256" s="14">
        <f t="shared" si="648"/>
        <v>19.835216711836232</v>
      </c>
      <c r="AR256" s="14">
        <f t="shared" si="648"/>
        <v>20.076314888004031</v>
      </c>
      <c r="AS256" s="14">
        <f t="shared" si="648"/>
        <v>20.317413064171863</v>
      </c>
      <c r="AT256" s="14">
        <f t="shared" si="648"/>
        <v>20.558511240339673</v>
      </c>
      <c r="AU256" s="14">
        <f t="shared" si="648"/>
        <v>20.799609416507472</v>
      </c>
      <c r="AV256" s="14">
        <f t="shared" si="648"/>
        <v>21.040707592675297</v>
      </c>
    </row>
    <row r="257" spans="2:48">
      <c r="B257" s="128">
        <v>14</v>
      </c>
      <c r="C257" s="13" t="s">
        <v>56</v>
      </c>
      <c r="D257" s="19">
        <f t="shared" ref="D257:X257" si="649">+D225/1000</f>
        <v>216.99070244607574</v>
      </c>
      <c r="E257" s="14">
        <f t="shared" si="649"/>
        <v>221.34640130193802</v>
      </c>
      <c r="F257" s="14">
        <f t="shared" si="649"/>
        <v>225.35470484827039</v>
      </c>
      <c r="G257" s="14">
        <f t="shared" si="649"/>
        <v>229.43393543107635</v>
      </c>
      <c r="H257" s="14">
        <f t="shared" si="649"/>
        <v>233.58699938771616</v>
      </c>
      <c r="I257" s="14">
        <f t="shared" si="649"/>
        <v>237.8152393843402</v>
      </c>
      <c r="J257" s="14">
        <f t="shared" si="649"/>
        <v>242.12001623230648</v>
      </c>
      <c r="K257" s="14">
        <f t="shared" si="649"/>
        <v>246.50271535202731</v>
      </c>
      <c r="L257" s="14">
        <f t="shared" si="649"/>
        <v>250.96474724180561</v>
      </c>
      <c r="M257" s="14">
        <f t="shared" si="649"/>
        <v>255.50754793186633</v>
      </c>
      <c r="N257" s="14">
        <f t="shared" si="649"/>
        <v>260.13257944652031</v>
      </c>
      <c r="O257" s="14">
        <f t="shared" si="649"/>
        <v>264.84133027469284</v>
      </c>
      <c r="P257" s="14">
        <f t="shared" si="649"/>
        <v>269.63531584896668</v>
      </c>
      <c r="Q257" s="14">
        <f t="shared" si="649"/>
        <v>274.51607903330029</v>
      </c>
      <c r="R257" s="14">
        <f t="shared" si="649"/>
        <v>279.48519061957325</v>
      </c>
      <c r="S257" s="14">
        <f t="shared" si="649"/>
        <v>284.54424983311702</v>
      </c>
      <c r="T257" s="14">
        <f t="shared" si="649"/>
        <v>289.69488484740128</v>
      </c>
      <c r="U257" s="14">
        <f t="shared" si="649"/>
        <v>294.9387533080336</v>
      </c>
      <c r="V257" s="14">
        <f t="shared" si="649"/>
        <v>300.27754286624372</v>
      </c>
      <c r="W257" s="14">
        <f t="shared" si="649"/>
        <v>305.71297172202719</v>
      </c>
      <c r="X257" s="14">
        <f t="shared" si="649"/>
        <v>311.24678917711873</v>
      </c>
      <c r="Z257" s="128">
        <v>14</v>
      </c>
      <c r="AA257" s="13" t="s">
        <v>56</v>
      </c>
      <c r="AB257" s="19">
        <f t="shared" ref="AB257:AV257" si="650">+AB225/1000</f>
        <v>223.66316654629262</v>
      </c>
      <c r="AC257" s="14">
        <f t="shared" si="650"/>
        <v>228.15280314197258</v>
      </c>
      <c r="AD257" s="14">
        <f t="shared" si="650"/>
        <v>232.28436202235474</v>
      </c>
      <c r="AE257" s="14">
        <f t="shared" si="650"/>
        <v>236.48902894558196</v>
      </c>
      <c r="AF257" s="14">
        <f t="shared" si="650"/>
        <v>240.76979961888841</v>
      </c>
      <c r="AG257" s="14">
        <f t="shared" si="650"/>
        <v>245.12805799540871</v>
      </c>
      <c r="AH257" s="14">
        <f t="shared" si="650"/>
        <v>249.56520673144985</v>
      </c>
      <c r="AI257" s="14">
        <f t="shared" si="650"/>
        <v>254.08267384910209</v>
      </c>
      <c r="AJ257" s="14">
        <f t="shared" si="650"/>
        <v>258.68191321949115</v>
      </c>
      <c r="AK257" s="14">
        <f t="shared" si="650"/>
        <v>263.36440503077114</v>
      </c>
      <c r="AL257" s="14">
        <f t="shared" si="650"/>
        <v>268.1316562645008</v>
      </c>
      <c r="AM257" s="14">
        <f t="shared" si="650"/>
        <v>272.98520118063965</v>
      </c>
      <c r="AN257" s="14">
        <f t="shared" si="650"/>
        <v>277.92660181132243</v>
      </c>
      <c r="AO257" s="14">
        <f t="shared" si="650"/>
        <v>282.95744846357428</v>
      </c>
      <c r="AP257" s="14">
        <f t="shared" si="650"/>
        <v>288.07936023112512</v>
      </c>
      <c r="AQ257" s="14">
        <f t="shared" si="650"/>
        <v>293.29398551548536</v>
      </c>
      <c r="AR257" s="14">
        <f t="shared" si="650"/>
        <v>298.60300255645882</v>
      </c>
      <c r="AS257" s="14">
        <f t="shared" si="650"/>
        <v>304.00811997225554</v>
      </c>
      <c r="AT257" s="14">
        <f t="shared" si="650"/>
        <v>309.51107730938077</v>
      </c>
      <c r="AU257" s="14">
        <f t="shared" si="650"/>
        <v>315.11364560247955</v>
      </c>
      <c r="AV257" s="14">
        <f t="shared" si="650"/>
        <v>320.81762794431518</v>
      </c>
    </row>
    <row r="258" spans="2:48">
      <c r="B258" s="128">
        <v>18</v>
      </c>
      <c r="C258" s="13" t="s">
        <v>58</v>
      </c>
      <c r="D258" s="19">
        <f t="shared" ref="D258:X258" si="651">+D226/1000</f>
        <v>12844.623923961941</v>
      </c>
      <c r="E258" s="14">
        <f t="shared" si="651"/>
        <v>12860.901371540593</v>
      </c>
      <c r="F258" s="14">
        <f t="shared" si="651"/>
        <v>12998.286545800369</v>
      </c>
      <c r="G258" s="14">
        <f t="shared" si="651"/>
        <v>13368.251272372368</v>
      </c>
      <c r="H258" s="14">
        <f t="shared" si="651"/>
        <v>13730.040763772056</v>
      </c>
      <c r="I258" s="14">
        <f t="shared" si="651"/>
        <v>14108.798310927845</v>
      </c>
      <c r="J258" s="14">
        <f t="shared" si="651"/>
        <v>14495.125972249107</v>
      </c>
      <c r="K258" s="14">
        <f t="shared" si="651"/>
        <v>14891.574981593936</v>
      </c>
      <c r="L258" s="14">
        <f t="shared" si="651"/>
        <v>15297.901390497047</v>
      </c>
      <c r="M258" s="14">
        <f t="shared" si="651"/>
        <v>15714.696893038661</v>
      </c>
      <c r="N258" s="14">
        <f t="shared" si="651"/>
        <v>16142.076452726082</v>
      </c>
      <c r="O258" s="14">
        <f t="shared" si="651"/>
        <v>16580.422250329899</v>
      </c>
      <c r="P258" s="14">
        <f t="shared" si="651"/>
        <v>17030.110275351683</v>
      </c>
      <c r="Q258" s="14">
        <f t="shared" si="651"/>
        <v>17491.299243758775</v>
      </c>
      <c r="R258" s="14">
        <f t="shared" si="651"/>
        <v>17965.208817262552</v>
      </c>
      <c r="S258" s="14">
        <f t="shared" si="651"/>
        <v>18446.316202880727</v>
      </c>
      <c r="T258" s="14">
        <f t="shared" si="651"/>
        <v>18927.933528859536</v>
      </c>
      <c r="U258" s="14">
        <f t="shared" si="651"/>
        <v>19409.520637363104</v>
      </c>
      <c r="V258" s="14">
        <f t="shared" si="651"/>
        <v>19891.082834694036</v>
      </c>
      <c r="W258" s="14">
        <f t="shared" si="651"/>
        <v>20372.624495348202</v>
      </c>
      <c r="X258" s="14">
        <f t="shared" si="651"/>
        <v>20854.149225643538</v>
      </c>
      <c r="Z258" s="128">
        <v>18</v>
      </c>
      <c r="AA258" s="13" t="s">
        <v>58</v>
      </c>
      <c r="AB258" s="19">
        <f t="shared" ref="AB258:AV258" si="652">+AB226/1000</f>
        <v>13229.44865265614</v>
      </c>
      <c r="AC258" s="14">
        <f t="shared" si="652"/>
        <v>13245.873850698168</v>
      </c>
      <c r="AD258" s="14">
        <f t="shared" si="652"/>
        <v>13387.153505784232</v>
      </c>
      <c r="AE258" s="14">
        <f t="shared" si="652"/>
        <v>13768.330638161622</v>
      </c>
      <c r="AF258" s="14">
        <f t="shared" si="652"/>
        <v>14141.09452463235</v>
      </c>
      <c r="AG258" s="14">
        <f t="shared" si="652"/>
        <v>14531.359434938293</v>
      </c>
      <c r="AH258" s="14">
        <f t="shared" si="652"/>
        <v>14929.434356244778</v>
      </c>
      <c r="AI258" s="14">
        <f t="shared" si="652"/>
        <v>15337.948836803733</v>
      </c>
      <c r="AJ258" s="14">
        <f t="shared" si="652"/>
        <v>15756.650672897149</v>
      </c>
      <c r="AK258" s="14">
        <f t="shared" si="652"/>
        <v>16186.148802492453</v>
      </c>
      <c r="AL258" s="14">
        <f t="shared" si="652"/>
        <v>16626.562217863324</v>
      </c>
      <c r="AM258" s="14">
        <f t="shared" si="652"/>
        <v>17078.284342790925</v>
      </c>
      <c r="AN258" s="14">
        <f t="shared" si="652"/>
        <v>17541.702580205409</v>
      </c>
      <c r="AO258" s="14">
        <f t="shared" si="652"/>
        <v>18016.980303407432</v>
      </c>
      <c r="AP258" s="14">
        <f t="shared" si="652"/>
        <v>18505.374261961682</v>
      </c>
      <c r="AQ258" s="14">
        <f t="shared" si="652"/>
        <v>19001.190033373921</v>
      </c>
      <c r="AR258" s="14">
        <f t="shared" si="652"/>
        <v>19497.532179798323</v>
      </c>
      <c r="AS258" s="14">
        <f t="shared" si="652"/>
        <v>19993.843681170209</v>
      </c>
      <c r="AT258" s="14">
        <f t="shared" si="652"/>
        <v>20490.129918876351</v>
      </c>
      <c r="AU258" s="14">
        <f t="shared" si="652"/>
        <v>20986.39532931177</v>
      </c>
      <c r="AV258" s="14">
        <f t="shared" si="652"/>
        <v>21482.643569823776</v>
      </c>
    </row>
    <row r="259" spans="2:48">
      <c r="B259" s="128">
        <v>20</v>
      </c>
      <c r="C259" s="13" t="s">
        <v>59</v>
      </c>
      <c r="D259" s="19">
        <f t="shared" ref="D259:X259" si="653">+D227/1000</f>
        <v>0</v>
      </c>
      <c r="E259" s="14">
        <f t="shared" si="653"/>
        <v>0</v>
      </c>
      <c r="F259" s="14">
        <f t="shared" si="653"/>
        <v>0</v>
      </c>
      <c r="G259" s="14">
        <f t="shared" si="653"/>
        <v>0</v>
      </c>
      <c r="H259" s="14">
        <f t="shared" si="653"/>
        <v>0</v>
      </c>
      <c r="I259" s="14">
        <f t="shared" si="653"/>
        <v>0</v>
      </c>
      <c r="J259" s="14">
        <f t="shared" si="653"/>
        <v>0</v>
      </c>
      <c r="K259" s="14">
        <f t="shared" si="653"/>
        <v>0</v>
      </c>
      <c r="L259" s="14">
        <f t="shared" si="653"/>
        <v>0</v>
      </c>
      <c r="M259" s="14">
        <f t="shared" si="653"/>
        <v>0</v>
      </c>
      <c r="N259" s="14">
        <f t="shared" si="653"/>
        <v>0</v>
      </c>
      <c r="O259" s="14">
        <f t="shared" si="653"/>
        <v>0</v>
      </c>
      <c r="P259" s="14">
        <f t="shared" si="653"/>
        <v>0</v>
      </c>
      <c r="Q259" s="14">
        <f t="shared" si="653"/>
        <v>0</v>
      </c>
      <c r="R259" s="14">
        <f t="shared" si="653"/>
        <v>0</v>
      </c>
      <c r="S259" s="14">
        <f t="shared" si="653"/>
        <v>0</v>
      </c>
      <c r="T259" s="14">
        <f t="shared" si="653"/>
        <v>0</v>
      </c>
      <c r="U259" s="14">
        <f t="shared" si="653"/>
        <v>0</v>
      </c>
      <c r="V259" s="14">
        <f t="shared" si="653"/>
        <v>0</v>
      </c>
      <c r="W259" s="14">
        <f t="shared" si="653"/>
        <v>0</v>
      </c>
      <c r="X259" s="14">
        <f t="shared" si="653"/>
        <v>0</v>
      </c>
      <c r="Z259" s="128">
        <v>20</v>
      </c>
      <c r="AA259" s="13" t="s">
        <v>59</v>
      </c>
      <c r="AB259" s="19">
        <f t="shared" ref="AB259:AV259" si="654">+AB227/1000</f>
        <v>0</v>
      </c>
      <c r="AC259" s="14">
        <f t="shared" si="654"/>
        <v>0</v>
      </c>
      <c r="AD259" s="14">
        <f t="shared" si="654"/>
        <v>0</v>
      </c>
      <c r="AE259" s="14">
        <f t="shared" si="654"/>
        <v>0</v>
      </c>
      <c r="AF259" s="14">
        <f t="shared" si="654"/>
        <v>0</v>
      </c>
      <c r="AG259" s="14">
        <f t="shared" si="654"/>
        <v>0</v>
      </c>
      <c r="AH259" s="14">
        <f t="shared" si="654"/>
        <v>0</v>
      </c>
      <c r="AI259" s="14">
        <f t="shared" si="654"/>
        <v>0</v>
      </c>
      <c r="AJ259" s="14">
        <f t="shared" si="654"/>
        <v>0</v>
      </c>
      <c r="AK259" s="14">
        <f t="shared" si="654"/>
        <v>0</v>
      </c>
      <c r="AL259" s="14">
        <f t="shared" si="654"/>
        <v>0</v>
      </c>
      <c r="AM259" s="14">
        <f t="shared" si="654"/>
        <v>0</v>
      </c>
      <c r="AN259" s="14">
        <f t="shared" si="654"/>
        <v>0</v>
      </c>
      <c r="AO259" s="14">
        <f t="shared" si="654"/>
        <v>0</v>
      </c>
      <c r="AP259" s="14">
        <f t="shared" si="654"/>
        <v>0</v>
      </c>
      <c r="AQ259" s="14">
        <f t="shared" si="654"/>
        <v>0</v>
      </c>
      <c r="AR259" s="14">
        <f t="shared" si="654"/>
        <v>0</v>
      </c>
      <c r="AS259" s="14">
        <f t="shared" si="654"/>
        <v>0</v>
      </c>
      <c r="AT259" s="14">
        <f t="shared" si="654"/>
        <v>0</v>
      </c>
      <c r="AU259" s="14">
        <f t="shared" si="654"/>
        <v>0</v>
      </c>
      <c r="AV259" s="14">
        <f t="shared" si="654"/>
        <v>0</v>
      </c>
    </row>
    <row r="260" spans="2:48">
      <c r="B260" s="128">
        <v>21</v>
      </c>
      <c r="C260" s="13" t="s">
        <v>60</v>
      </c>
      <c r="D260" s="19">
        <f t="shared" ref="D260:X260" si="655">+D228/1000</f>
        <v>132.82985146599862</v>
      </c>
      <c r="E260" s="14">
        <f t="shared" si="655"/>
        <v>142.61255061356584</v>
      </c>
      <c r="F260" s="14">
        <f t="shared" si="655"/>
        <v>152.22416866471869</v>
      </c>
      <c r="G260" s="14">
        <f t="shared" si="655"/>
        <v>161.71726982312074</v>
      </c>
      <c r="H260" s="14">
        <f t="shared" si="655"/>
        <v>171.0894566539333</v>
      </c>
      <c r="I260" s="14">
        <f t="shared" si="655"/>
        <v>180.31543802480027</v>
      </c>
      <c r="J260" s="14">
        <f t="shared" si="655"/>
        <v>189.41802863721298</v>
      </c>
      <c r="K260" s="14">
        <f t="shared" si="655"/>
        <v>198.37435063545075</v>
      </c>
      <c r="L260" s="14">
        <f t="shared" si="655"/>
        <v>207.21858734417253</v>
      </c>
      <c r="M260" s="14">
        <f t="shared" si="655"/>
        <v>215.93290715743677</v>
      </c>
      <c r="N260" s="14">
        <f t="shared" si="655"/>
        <v>224.53377217910165</v>
      </c>
      <c r="O260" s="14">
        <f t="shared" si="655"/>
        <v>233.00220203376756</v>
      </c>
      <c r="P260" s="14">
        <f t="shared" si="655"/>
        <v>241.32130806119326</v>
      </c>
      <c r="Q260" s="14">
        <f t="shared" si="655"/>
        <v>249.52265882221724</v>
      </c>
      <c r="R260" s="14">
        <f t="shared" si="655"/>
        <v>257.69683683143558</v>
      </c>
      <c r="S260" s="14">
        <f t="shared" si="655"/>
        <v>265.87074574655213</v>
      </c>
      <c r="T260" s="14">
        <f t="shared" si="655"/>
        <v>274.04465466166852</v>
      </c>
      <c r="U260" s="14">
        <f t="shared" si="655"/>
        <v>282.2185635767849</v>
      </c>
      <c r="V260" s="14">
        <f t="shared" si="655"/>
        <v>290.39247249190146</v>
      </c>
      <c r="W260" s="14">
        <f t="shared" si="655"/>
        <v>298.56638140701773</v>
      </c>
      <c r="X260" s="14">
        <f t="shared" si="655"/>
        <v>306.7402903221344</v>
      </c>
      <c r="Z260" s="128">
        <v>21</v>
      </c>
      <c r="AA260" s="13" t="s">
        <v>60</v>
      </c>
      <c r="AB260" s="19">
        <f t="shared" ref="AB260:AV260" si="656">+AB228/1000</f>
        <v>137.25175722130172</v>
      </c>
      <c r="AC260" s="14">
        <f t="shared" si="656"/>
        <v>147.36012242349145</v>
      </c>
      <c r="AD260" s="14">
        <f t="shared" si="656"/>
        <v>157.29171123956715</v>
      </c>
      <c r="AE260" s="14">
        <f t="shared" si="656"/>
        <v>167.10083773553242</v>
      </c>
      <c r="AF260" s="14">
        <f t="shared" si="656"/>
        <v>176.7850246659427</v>
      </c>
      <c r="AG260" s="14">
        <f t="shared" si="656"/>
        <v>186.3181389566459</v>
      </c>
      <c r="AH260" s="14">
        <f t="shared" si="656"/>
        <v>195.72375481054581</v>
      </c>
      <c r="AI260" s="14">
        <f t="shared" si="656"/>
        <v>204.97823276810487</v>
      </c>
      <c r="AJ260" s="14">
        <f t="shared" si="656"/>
        <v>214.11689411686004</v>
      </c>
      <c r="AK260" s="14">
        <f t="shared" si="656"/>
        <v>223.12131363670787</v>
      </c>
      <c r="AL260" s="14">
        <f t="shared" si="656"/>
        <v>232.00850145494397</v>
      </c>
      <c r="AM260" s="14">
        <f t="shared" si="656"/>
        <v>240.75884533947166</v>
      </c>
      <c r="AN260" s="14">
        <f t="shared" si="656"/>
        <v>249.35489440655039</v>
      </c>
      <c r="AO260" s="14">
        <f t="shared" si="656"/>
        <v>257.82926813440884</v>
      </c>
      <c r="AP260" s="14">
        <f t="shared" si="656"/>
        <v>266.27556452955406</v>
      </c>
      <c r="AQ260" s="14">
        <f t="shared" si="656"/>
        <v>274.72158287245486</v>
      </c>
      <c r="AR260" s="14">
        <f t="shared" si="656"/>
        <v>283.16760121535543</v>
      </c>
      <c r="AS260" s="14">
        <f t="shared" si="656"/>
        <v>291.61361955825612</v>
      </c>
      <c r="AT260" s="14">
        <f t="shared" si="656"/>
        <v>300.05963790115692</v>
      </c>
      <c r="AU260" s="14">
        <f t="shared" si="656"/>
        <v>308.50565624405732</v>
      </c>
      <c r="AV260" s="14">
        <f t="shared" si="656"/>
        <v>316.95167458695823</v>
      </c>
    </row>
    <row r="261" spans="2:48">
      <c r="B261" s="128">
        <v>22</v>
      </c>
      <c r="C261" s="13" t="s">
        <v>61</v>
      </c>
      <c r="D261" s="19">
        <f t="shared" ref="D261:X261" si="657">+D229/1000</f>
        <v>1109.2179374772538</v>
      </c>
      <c r="E261" s="14">
        <f t="shared" si="657"/>
        <v>1121.543975321769</v>
      </c>
      <c r="F261" s="14">
        <f t="shared" si="657"/>
        <v>1146.7900116730882</v>
      </c>
      <c r="G261" s="14">
        <f t="shared" si="657"/>
        <v>1181.9352837704118</v>
      </c>
      <c r="H261" s="14">
        <f t="shared" si="657"/>
        <v>1215.1731389349186</v>
      </c>
      <c r="I261" s="14">
        <f t="shared" si="657"/>
        <v>1248.0737517660364</v>
      </c>
      <c r="J261" s="14">
        <f t="shared" si="657"/>
        <v>1280.2087698056596</v>
      </c>
      <c r="K261" s="14">
        <f t="shared" si="657"/>
        <v>1311.6128486357159</v>
      </c>
      <c r="L261" s="14">
        <f t="shared" si="657"/>
        <v>1342.3669466667347</v>
      </c>
      <c r="M261" s="14">
        <f t="shared" si="657"/>
        <v>1372.591060424227</v>
      </c>
      <c r="N261" s="14">
        <f t="shared" si="657"/>
        <v>1402.1807942943867</v>
      </c>
      <c r="O261" s="14">
        <f t="shared" si="657"/>
        <v>1431.1519162695129</v>
      </c>
      <c r="P261" s="14">
        <f t="shared" si="657"/>
        <v>1459.5439373196155</v>
      </c>
      <c r="Q261" s="14">
        <f t="shared" si="657"/>
        <v>1487.3305681559164</v>
      </c>
      <c r="R261" s="14">
        <f t="shared" si="657"/>
        <v>1515.5275348160533</v>
      </c>
      <c r="S261" s="14">
        <f t="shared" si="657"/>
        <v>1544.1398506938813</v>
      </c>
      <c r="T261" s="14">
        <f t="shared" si="657"/>
        <v>1572.7837601591634</v>
      </c>
      <c r="U261" s="14">
        <f t="shared" si="657"/>
        <v>1601.4276696244478</v>
      </c>
      <c r="V261" s="14">
        <f t="shared" si="657"/>
        <v>1630.07157908973</v>
      </c>
      <c r="W261" s="14">
        <f t="shared" si="657"/>
        <v>1658.7154885550101</v>
      </c>
      <c r="X261" s="14">
        <f t="shared" si="657"/>
        <v>1687.3593980202922</v>
      </c>
      <c r="Z261" s="128">
        <v>22</v>
      </c>
      <c r="AA261" s="13" t="s">
        <v>61</v>
      </c>
      <c r="AB261" s="19">
        <f t="shared" ref="AB261:AV261" si="658">+AB229/1000</f>
        <v>1146.1438026158721</v>
      </c>
      <c r="AC261" s="14">
        <f t="shared" si="658"/>
        <v>1158.8801742602307</v>
      </c>
      <c r="AD261" s="14">
        <f t="shared" si="658"/>
        <v>1184.9666511616856</v>
      </c>
      <c r="AE261" s="14">
        <f t="shared" si="658"/>
        <v>1221.2819093671292</v>
      </c>
      <c r="AF261" s="14">
        <f t="shared" si="658"/>
        <v>1255.6262527300623</v>
      </c>
      <c r="AG261" s="14">
        <f t="shared" si="658"/>
        <v>1289.6221269623279</v>
      </c>
      <c r="AH261" s="14">
        <f t="shared" si="658"/>
        <v>1322.8269197524901</v>
      </c>
      <c r="AI261" s="14">
        <f t="shared" si="658"/>
        <v>1355.2764403667993</v>
      </c>
      <c r="AJ261" s="14">
        <f t="shared" si="658"/>
        <v>1387.0543423212707</v>
      </c>
      <c r="AK261" s="14">
        <f t="shared" si="658"/>
        <v>1418.2846168257497</v>
      </c>
      <c r="AL261" s="14">
        <f t="shared" si="658"/>
        <v>1448.859392936447</v>
      </c>
      <c r="AM261" s="14">
        <f t="shared" si="658"/>
        <v>1478.7949635621255</v>
      </c>
      <c r="AN261" s="14">
        <f t="shared" si="658"/>
        <v>1508.1321549929855</v>
      </c>
      <c r="AO261" s="14">
        <f t="shared" si="658"/>
        <v>1536.8438027698264</v>
      </c>
      <c r="AP261" s="14">
        <f t="shared" si="658"/>
        <v>1565.9794464500799</v>
      </c>
      <c r="AQ261" s="14">
        <f t="shared" si="658"/>
        <v>1595.5442663234808</v>
      </c>
      <c r="AR261" s="14">
        <f t="shared" si="658"/>
        <v>1625.1417315348619</v>
      </c>
      <c r="AS261" s="14">
        <f t="shared" si="658"/>
        <v>1654.7391967462454</v>
      </c>
      <c r="AT261" s="14">
        <f t="shared" si="658"/>
        <v>1684.3366619576268</v>
      </c>
      <c r="AU261" s="14">
        <f t="shared" si="658"/>
        <v>1713.9341271690066</v>
      </c>
      <c r="AV261" s="14">
        <f t="shared" si="658"/>
        <v>1743.5315923803882</v>
      </c>
    </row>
    <row r="262" spans="2:48">
      <c r="B262" s="128">
        <v>23</v>
      </c>
      <c r="C262" s="13" t="s">
        <v>62</v>
      </c>
      <c r="D262" s="19">
        <f t="shared" ref="D262:X262" si="659">+D230/1000</f>
        <v>1794.604301043727</v>
      </c>
      <c r="E262" s="14">
        <f t="shared" si="659"/>
        <v>1807.692761915431</v>
      </c>
      <c r="F262" s="14">
        <f t="shared" si="659"/>
        <v>1832.8467253194574</v>
      </c>
      <c r="G262" s="14">
        <f t="shared" si="659"/>
        <v>1897.1746520021366</v>
      </c>
      <c r="H262" s="14">
        <f t="shared" si="659"/>
        <v>1958.7857985647536</v>
      </c>
      <c r="I262" s="14">
        <f t="shared" si="659"/>
        <v>2023.7823384832052</v>
      </c>
      <c r="J262" s="14">
        <f t="shared" si="659"/>
        <v>2090.288818638971</v>
      </c>
      <c r="K262" s="14">
        <f t="shared" si="659"/>
        <v>2158.8166930455927</v>
      </c>
      <c r="L262" s="14">
        <f t="shared" si="659"/>
        <v>2229.3052403596057</v>
      </c>
      <c r="M262" s="14">
        <f t="shared" si="659"/>
        <v>2301.8403085688269</v>
      </c>
      <c r="N262" s="14">
        <f t="shared" si="659"/>
        <v>2376.4732697262225</v>
      </c>
      <c r="O262" s="14">
        <f t="shared" si="659"/>
        <v>2453.2635117331397</v>
      </c>
      <c r="P262" s="14">
        <f t="shared" si="659"/>
        <v>2532.2815746819815</v>
      </c>
      <c r="Q262" s="14">
        <f t="shared" si="659"/>
        <v>2613.5541513246772</v>
      </c>
      <c r="R262" s="14">
        <f t="shared" si="659"/>
        <v>2697.2925814261116</v>
      </c>
      <c r="S262" s="14">
        <f t="shared" si="659"/>
        <v>2782.4251959379485</v>
      </c>
      <c r="T262" s="14">
        <f t="shared" si="659"/>
        <v>2867.6630283113695</v>
      </c>
      <c r="U262" s="14">
        <f t="shared" si="659"/>
        <v>2952.9008606851726</v>
      </c>
      <c r="V262" s="14">
        <f t="shared" si="659"/>
        <v>3038.1386930589051</v>
      </c>
      <c r="W262" s="14">
        <f t="shared" si="659"/>
        <v>3123.3765254326527</v>
      </c>
      <c r="X262" s="14">
        <f t="shared" si="659"/>
        <v>3208.6143578063993</v>
      </c>
      <c r="Z262" s="128">
        <v>23</v>
      </c>
      <c r="AA262" s="13" t="s">
        <v>62</v>
      </c>
      <c r="AB262" s="19">
        <f t="shared" ref="AB262:AV262" si="660">+AB230/1000</f>
        <v>1813.676621019504</v>
      </c>
      <c r="AC262" s="14">
        <f t="shared" si="660"/>
        <v>1826.9767653969382</v>
      </c>
      <c r="AD262" s="14">
        <f t="shared" si="660"/>
        <v>1852.3644491395921</v>
      </c>
      <c r="AE262" s="14">
        <f t="shared" si="660"/>
        <v>1917.3251933416188</v>
      </c>
      <c r="AF262" s="14">
        <f t="shared" si="660"/>
        <v>1979.5417773079002</v>
      </c>
      <c r="AG262" s="14">
        <f t="shared" si="660"/>
        <v>2045.1782824956824</v>
      </c>
      <c r="AH262" s="14">
        <f t="shared" si="660"/>
        <v>2112.3401553856452</v>
      </c>
      <c r="AI262" s="14">
        <f t="shared" si="660"/>
        <v>2181.5440555382511</v>
      </c>
      <c r="AJ262" s="14">
        <f t="shared" si="660"/>
        <v>2252.72864343018</v>
      </c>
      <c r="AK262" s="14">
        <f t="shared" si="660"/>
        <v>2325.9806427506887</v>
      </c>
      <c r="AL262" s="14">
        <f t="shared" si="660"/>
        <v>2401.3519500113966</v>
      </c>
      <c r="AM262" s="14">
        <f t="shared" si="660"/>
        <v>2478.9025593106962</v>
      </c>
      <c r="AN262" s="14">
        <f t="shared" si="660"/>
        <v>2558.7037308055387</v>
      </c>
      <c r="AO262" s="14">
        <f t="shared" si="660"/>
        <v>2640.7824297222987</v>
      </c>
      <c r="AP262" s="14">
        <f t="shared" si="660"/>
        <v>2725.352153149659</v>
      </c>
      <c r="AQ262" s="14">
        <f t="shared" si="660"/>
        <v>2811.3302926068709</v>
      </c>
      <c r="AR262" s="14">
        <f t="shared" si="660"/>
        <v>2897.4147239733738</v>
      </c>
      <c r="AS262" s="14">
        <f t="shared" si="660"/>
        <v>2983.499155340261</v>
      </c>
      <c r="AT262" s="14">
        <f t="shared" si="660"/>
        <v>3069.5835867070782</v>
      </c>
      <c r="AU262" s="14">
        <f t="shared" si="660"/>
        <v>3155.6680180739108</v>
      </c>
      <c r="AV262" s="14">
        <f t="shared" si="660"/>
        <v>3241.7524494407403</v>
      </c>
    </row>
    <row r="263" spans="2:48">
      <c r="B263" s="128">
        <v>26</v>
      </c>
      <c r="C263" s="13" t="s">
        <v>63</v>
      </c>
      <c r="D263" s="19">
        <f t="shared" ref="D263:X263" si="661">+D231/1000</f>
        <v>84.974000000000004</v>
      </c>
      <c r="E263" s="14">
        <f t="shared" si="661"/>
        <v>86.569000000000003</v>
      </c>
      <c r="F263" s="14">
        <f t="shared" si="661"/>
        <v>88.164000000000001</v>
      </c>
      <c r="G263" s="14">
        <f t="shared" si="661"/>
        <v>89.759</v>
      </c>
      <c r="H263" s="14">
        <f t="shared" si="661"/>
        <v>90.533231116608491</v>
      </c>
      <c r="I263" s="14">
        <f t="shared" si="661"/>
        <v>93.42276342192109</v>
      </c>
      <c r="J263" s="14">
        <f t="shared" si="661"/>
        <v>94.6167469448079</v>
      </c>
      <c r="K263" s="14">
        <f t="shared" si="661"/>
        <v>96.514690232390592</v>
      </c>
      <c r="L263" s="14">
        <f t="shared" si="661"/>
        <v>97.733999999999995</v>
      </c>
      <c r="M263" s="14">
        <f t="shared" si="661"/>
        <v>99.328999999999994</v>
      </c>
      <c r="N263" s="14">
        <f t="shared" si="661"/>
        <v>100.92400000000001</v>
      </c>
      <c r="O263" s="14">
        <f t="shared" si="661"/>
        <v>102.51900000000001</v>
      </c>
      <c r="P263" s="14">
        <f t="shared" si="661"/>
        <v>104.21207318953049</v>
      </c>
      <c r="Q263" s="14">
        <f t="shared" si="661"/>
        <v>105.8798201343384</v>
      </c>
      <c r="R263" s="14">
        <f t="shared" si="661"/>
        <v>91.778383743782356</v>
      </c>
      <c r="S263" s="14">
        <f t="shared" si="661"/>
        <v>93.818462394783268</v>
      </c>
      <c r="T263" s="14">
        <f t="shared" si="661"/>
        <v>110.494</v>
      </c>
      <c r="U263" s="14">
        <f t="shared" si="661"/>
        <v>112.90976888339151</v>
      </c>
      <c r="V263" s="14">
        <f t="shared" si="661"/>
        <v>113.68399999999998</v>
      </c>
      <c r="W263" s="14">
        <f t="shared" si="661"/>
        <v>98.446093263480194</v>
      </c>
      <c r="X263" s="14">
        <f t="shared" si="661"/>
        <v>99.266862146871716</v>
      </c>
      <c r="Z263" s="128">
        <v>26</v>
      </c>
      <c r="AA263" s="13" t="s">
        <v>63</v>
      </c>
      <c r="AB263" s="19">
        <f t="shared" ref="AB263:AV263" si="662">+AB231/1000</f>
        <v>87.778141999999988</v>
      </c>
      <c r="AC263" s="14">
        <f t="shared" si="662"/>
        <v>89.425776999999997</v>
      </c>
      <c r="AD263" s="14">
        <f t="shared" si="662"/>
        <v>91.073412000000005</v>
      </c>
      <c r="AE263" s="14">
        <f t="shared" si="662"/>
        <v>92.72104699999997</v>
      </c>
      <c r="AF263" s="14">
        <f t="shared" si="662"/>
        <v>93.52082774345655</v>
      </c>
      <c r="AG263" s="14">
        <f t="shared" si="662"/>
        <v>96.505714614844507</v>
      </c>
      <c r="AH263" s="14">
        <f t="shared" si="662"/>
        <v>97.739099593986552</v>
      </c>
      <c r="AI263" s="14">
        <f t="shared" si="662"/>
        <v>99.69967501005948</v>
      </c>
      <c r="AJ263" s="14">
        <f t="shared" si="662"/>
        <v>100.95922199999998</v>
      </c>
      <c r="AK263" s="14">
        <f t="shared" si="662"/>
        <v>102.60685699999999</v>
      </c>
      <c r="AL263" s="14">
        <f t="shared" si="662"/>
        <v>104.25449200000001</v>
      </c>
      <c r="AM263" s="14">
        <f t="shared" si="662"/>
        <v>105.90212699999999</v>
      </c>
      <c r="AN263" s="14">
        <f t="shared" si="662"/>
        <v>107.65107160478502</v>
      </c>
      <c r="AO263" s="14">
        <f t="shared" si="662"/>
        <v>109.37385419877155</v>
      </c>
      <c r="AP263" s="14">
        <f t="shared" si="662"/>
        <v>94.807070407327174</v>
      </c>
      <c r="AQ263" s="14">
        <f t="shared" si="662"/>
        <v>96.914471653811106</v>
      </c>
      <c r="AR263" s="14">
        <f t="shared" si="662"/>
        <v>114.14030199999999</v>
      </c>
      <c r="AS263" s="14">
        <f t="shared" si="662"/>
        <v>116.6357912565434</v>
      </c>
      <c r="AT263" s="14">
        <f t="shared" si="662"/>
        <v>117.43557199999995</v>
      </c>
      <c r="AU263" s="14">
        <f t="shared" si="662"/>
        <v>101.69481434117505</v>
      </c>
      <c r="AV263" s="14">
        <f t="shared" si="662"/>
        <v>102.5426685977185</v>
      </c>
    </row>
    <row r="264" spans="2:48">
      <c r="B264" s="128">
        <v>28</v>
      </c>
      <c r="C264" s="13" t="s">
        <v>64</v>
      </c>
      <c r="D264" s="19">
        <f t="shared" ref="D264:X264" si="663">+D232/1000</f>
        <v>57.419196325225926</v>
      </c>
      <c r="E264" s="14">
        <f t="shared" si="663"/>
        <v>58.389021130153644</v>
      </c>
      <c r="F264" s="14">
        <f t="shared" si="663"/>
        <v>59.330654294607513</v>
      </c>
      <c r="G264" s="14">
        <f t="shared" si="663"/>
        <v>60.213618001299849</v>
      </c>
      <c r="H264" s="14">
        <f t="shared" si="663"/>
        <v>61.158868162305339</v>
      </c>
      <c r="I264" s="14">
        <f t="shared" si="663"/>
        <v>62.128261894297928</v>
      </c>
      <c r="J264" s="14">
        <f t="shared" si="663"/>
        <v>63.12646560616998</v>
      </c>
      <c r="K264" s="14">
        <f t="shared" si="663"/>
        <v>64.152857485107504</v>
      </c>
      <c r="L264" s="14">
        <f t="shared" si="663"/>
        <v>65.208615655891833</v>
      </c>
      <c r="M264" s="14">
        <f t="shared" si="663"/>
        <v>66.294480155966525</v>
      </c>
      <c r="N264" s="14">
        <f t="shared" si="663"/>
        <v>67.411343827366309</v>
      </c>
      <c r="O264" s="14">
        <f t="shared" si="663"/>
        <v>68.560049148068288</v>
      </c>
      <c r="P264" s="14">
        <f t="shared" si="663"/>
        <v>69.74164628673924</v>
      </c>
      <c r="Q264" s="14">
        <f t="shared" si="663"/>
        <v>70.956527076305392</v>
      </c>
      <c r="R264" s="14">
        <f t="shared" si="663"/>
        <v>72.207812169181778</v>
      </c>
      <c r="S264" s="14">
        <f t="shared" si="663"/>
        <v>73.47968000942798</v>
      </c>
      <c r="T264" s="14">
        <f t="shared" si="663"/>
        <v>74.753101209865179</v>
      </c>
      <c r="U264" s="14">
        <f t="shared" si="663"/>
        <v>76.026522410302391</v>
      </c>
      <c r="V264" s="14">
        <f t="shared" si="663"/>
        <v>77.299943610739575</v>
      </c>
      <c r="W264" s="14">
        <f t="shared" si="663"/>
        <v>78.573364811176788</v>
      </c>
      <c r="X264" s="14">
        <f t="shared" si="663"/>
        <v>79.846786011613986</v>
      </c>
      <c r="Z264" s="128">
        <v>28</v>
      </c>
      <c r="AA264" s="13" t="s">
        <v>64</v>
      </c>
      <c r="AB264" s="19">
        <f t="shared" ref="AB264:AV264" si="664">+AB232/1000</f>
        <v>58.231677953227887</v>
      </c>
      <c r="AC264" s="14">
        <f t="shared" si="664"/>
        <v>59.215225779145328</v>
      </c>
      <c r="AD264" s="14">
        <f t="shared" si="664"/>
        <v>60.170183052876219</v>
      </c>
      <c r="AE264" s="14">
        <f t="shared" si="664"/>
        <v>61.065640696018257</v>
      </c>
      <c r="AF264" s="14">
        <f t="shared" si="664"/>
        <v>62.024266146801963</v>
      </c>
      <c r="AG264" s="14">
        <f t="shared" si="664"/>
        <v>63.007376800102257</v>
      </c>
      <c r="AH264" s="14">
        <f t="shared" si="664"/>
        <v>64.019705094497283</v>
      </c>
      <c r="AI264" s="14">
        <f t="shared" si="664"/>
        <v>65.060620418521793</v>
      </c>
      <c r="AJ264" s="14">
        <f t="shared" si="664"/>
        <v>66.131317567422713</v>
      </c>
      <c r="AK264" s="14">
        <f t="shared" si="664"/>
        <v>67.232547050173451</v>
      </c>
      <c r="AL264" s="14">
        <f t="shared" si="664"/>
        <v>68.365214342523544</v>
      </c>
      <c r="AM264" s="14">
        <f t="shared" si="664"/>
        <v>69.530173843513452</v>
      </c>
      <c r="AN264" s="14">
        <f t="shared" si="664"/>
        <v>70.728490581696605</v>
      </c>
      <c r="AO264" s="14">
        <f t="shared" si="664"/>
        <v>71.960561934435106</v>
      </c>
      <c r="AP264" s="14">
        <f t="shared" si="664"/>
        <v>73.229552711375717</v>
      </c>
      <c r="AQ264" s="14">
        <f t="shared" si="664"/>
        <v>74.519417481561376</v>
      </c>
      <c r="AR264" s="14">
        <f t="shared" si="664"/>
        <v>75.810857591984785</v>
      </c>
      <c r="AS264" s="14">
        <f t="shared" si="664"/>
        <v>77.10229770240818</v>
      </c>
      <c r="AT264" s="14">
        <f t="shared" si="664"/>
        <v>78.393737812831546</v>
      </c>
      <c r="AU264" s="14">
        <f t="shared" si="664"/>
        <v>79.68517792325494</v>
      </c>
      <c r="AV264" s="14">
        <f t="shared" si="664"/>
        <v>80.976618033678363</v>
      </c>
    </row>
    <row r="265" spans="2:48">
      <c r="B265" s="128">
        <v>29</v>
      </c>
      <c r="C265" s="13" t="s">
        <v>65</v>
      </c>
      <c r="D265" s="19">
        <f t="shared" ref="D265:X265" si="665">+D233/1000</f>
        <v>89.10904191426593</v>
      </c>
      <c r="E265" s="14">
        <f t="shared" si="665"/>
        <v>91.429764718956605</v>
      </c>
      <c r="F265" s="14">
        <f t="shared" si="665"/>
        <v>93.297458893358879</v>
      </c>
      <c r="G265" s="14">
        <f t="shared" si="665"/>
        <v>96.613756529011681</v>
      </c>
      <c r="H265" s="14">
        <f t="shared" si="665"/>
        <v>99.602676980727978</v>
      </c>
      <c r="I265" s="14">
        <f t="shared" si="665"/>
        <v>102.74529703055252</v>
      </c>
      <c r="J265" s="14">
        <f t="shared" si="665"/>
        <v>105.84829442037808</v>
      </c>
      <c r="K265" s="14">
        <f t="shared" si="665"/>
        <v>108.99149256036237</v>
      </c>
      <c r="L265" s="14">
        <f t="shared" si="665"/>
        <v>112.14412691724668</v>
      </c>
      <c r="M265" s="14">
        <f t="shared" si="665"/>
        <v>115.32959440384249</v>
      </c>
      <c r="N265" s="14">
        <f t="shared" si="665"/>
        <v>118.53601429953289</v>
      </c>
      <c r="O265" s="14">
        <f t="shared" si="665"/>
        <v>121.76846698946379</v>
      </c>
      <c r="P265" s="14">
        <f t="shared" si="665"/>
        <v>125.01973402555817</v>
      </c>
      <c r="Q265" s="14">
        <f t="shared" si="665"/>
        <v>128.30117867007635</v>
      </c>
      <c r="R265" s="14">
        <f t="shared" si="665"/>
        <v>131.63545653519733</v>
      </c>
      <c r="S265" s="14">
        <f t="shared" si="665"/>
        <v>135.00216211729975</v>
      </c>
      <c r="T265" s="14">
        <f t="shared" si="665"/>
        <v>138.37131211391966</v>
      </c>
      <c r="U265" s="14">
        <f t="shared" si="665"/>
        <v>141.74046426266924</v>
      </c>
      <c r="V265" s="14">
        <f t="shared" si="665"/>
        <v>145.10961553460274</v>
      </c>
      <c r="W265" s="14">
        <f t="shared" si="665"/>
        <v>148.47876716376695</v>
      </c>
      <c r="X265" s="14">
        <f t="shared" si="665"/>
        <v>151.84791864738881</v>
      </c>
      <c r="Z265" s="128">
        <v>29</v>
      </c>
      <c r="AA265" s="13" t="s">
        <v>65</v>
      </c>
      <c r="AB265" s="19">
        <f t="shared" ref="AB265:AV265" si="666">+AB233/1000</f>
        <v>92.075481919591823</v>
      </c>
      <c r="AC265" s="14">
        <f t="shared" si="666"/>
        <v>94.473461586450668</v>
      </c>
      <c r="AD265" s="14">
        <f t="shared" si="666"/>
        <v>96.403331299918818</v>
      </c>
      <c r="AE265" s="14">
        <f t="shared" si="666"/>
        <v>99.830028483862478</v>
      </c>
      <c r="AF265" s="14">
        <f t="shared" si="666"/>
        <v>102.91845009741641</v>
      </c>
      <c r="AG265" s="14">
        <f t="shared" si="666"/>
        <v>106.16568796869964</v>
      </c>
      <c r="AH265" s="14">
        <f t="shared" si="666"/>
        <v>109.37198414163248</v>
      </c>
      <c r="AI265" s="14">
        <f t="shared" si="666"/>
        <v>112.61981934769683</v>
      </c>
      <c r="AJ265" s="14">
        <f t="shared" si="666"/>
        <v>115.87740490232183</v>
      </c>
      <c r="AK265" s="14">
        <f t="shared" si="666"/>
        <v>119.16891660154644</v>
      </c>
      <c r="AL265" s="14">
        <f t="shared" si="666"/>
        <v>122.48207821556436</v>
      </c>
      <c r="AM265" s="14">
        <f t="shared" si="666"/>
        <v>125.82213925554305</v>
      </c>
      <c r="AN265" s="14">
        <f t="shared" si="666"/>
        <v>129.18164097126902</v>
      </c>
      <c r="AO265" s="14">
        <f t="shared" si="666"/>
        <v>132.57232490800314</v>
      </c>
      <c r="AP265" s="14">
        <f t="shared" si="666"/>
        <v>136.01760088325409</v>
      </c>
      <c r="AQ265" s="14">
        <f t="shared" si="666"/>
        <v>139.49638409418463</v>
      </c>
      <c r="AR265" s="14">
        <f t="shared" si="666"/>
        <v>142.97769309419201</v>
      </c>
      <c r="AS265" s="14">
        <f t="shared" si="666"/>
        <v>146.45900431797352</v>
      </c>
      <c r="AT265" s="14">
        <f t="shared" si="666"/>
        <v>149.94031463574967</v>
      </c>
      <c r="AU265" s="14">
        <f t="shared" si="666"/>
        <v>153.42162532264877</v>
      </c>
      <c r="AV265" s="14">
        <f t="shared" si="666"/>
        <v>156.90293585916044</v>
      </c>
    </row>
    <row r="266" spans="2:48">
      <c r="B266" s="128">
        <v>31</v>
      </c>
      <c r="C266" s="13" t="s">
        <v>66</v>
      </c>
      <c r="D266" s="19">
        <f t="shared" ref="D266:X266" si="667">+D234/1000</f>
        <v>146.34657550074934</v>
      </c>
      <c r="E266" s="14">
        <f t="shared" si="667"/>
        <v>150.5077682681104</v>
      </c>
      <c r="F266" s="14">
        <f t="shared" si="667"/>
        <v>156.73414646685734</v>
      </c>
      <c r="G266" s="14">
        <f t="shared" si="667"/>
        <v>162.75945135982721</v>
      </c>
      <c r="H266" s="14">
        <f t="shared" si="667"/>
        <v>169.12224896505052</v>
      </c>
      <c r="I266" s="14">
        <f t="shared" si="667"/>
        <v>175.61383588965046</v>
      </c>
      <c r="J266" s="14">
        <f t="shared" si="667"/>
        <v>182.25872261078007</v>
      </c>
      <c r="K266" s="14">
        <f t="shared" si="667"/>
        <v>189.05358341523342</v>
      </c>
      <c r="L266" s="14">
        <f t="shared" si="667"/>
        <v>196.0046854732681</v>
      </c>
      <c r="M266" s="14">
        <f t="shared" si="667"/>
        <v>203.11596604720421</v>
      </c>
      <c r="N266" s="14">
        <f t="shared" si="667"/>
        <v>210.39217543459847</v>
      </c>
      <c r="O266" s="14">
        <f t="shared" si="667"/>
        <v>217.83779597746673</v>
      </c>
      <c r="P266" s="14">
        <f t="shared" si="667"/>
        <v>225.45841502102709</v>
      </c>
      <c r="Q266" s="14">
        <f t="shared" si="667"/>
        <v>233.25611728357293</v>
      </c>
      <c r="R266" s="14">
        <f t="shared" si="667"/>
        <v>241.24750596698013</v>
      </c>
      <c r="S266" s="14">
        <f t="shared" si="667"/>
        <v>249.34840364539752</v>
      </c>
      <c r="T266" s="14">
        <f t="shared" si="667"/>
        <v>257.45756586257409</v>
      </c>
      <c r="U266" s="14">
        <f t="shared" si="667"/>
        <v>265.56672807975065</v>
      </c>
      <c r="V266" s="14">
        <f t="shared" si="667"/>
        <v>273.67589029692687</v>
      </c>
      <c r="W266" s="14">
        <f t="shared" si="667"/>
        <v>281.78505251410343</v>
      </c>
      <c r="X266" s="14">
        <f t="shared" si="667"/>
        <v>289.89421473127999</v>
      </c>
      <c r="Z266" s="128">
        <v>31</v>
      </c>
      <c r="AA266" s="13" t="s">
        <v>66</v>
      </c>
      <c r="AB266" s="19">
        <f t="shared" ref="AB266:AV266" si="668">+AB234/1000</f>
        <v>151.2184529991693</v>
      </c>
      <c r="AC266" s="14">
        <f t="shared" si="668"/>
        <v>155.51817187375582</v>
      </c>
      <c r="AD266" s="14">
        <f t="shared" si="668"/>
        <v>161.95182620273906</v>
      </c>
      <c r="AE266" s="14">
        <f t="shared" si="668"/>
        <v>168.17771349559587</v>
      </c>
      <c r="AF266" s="14">
        <f t="shared" si="668"/>
        <v>174.75232863309705</v>
      </c>
      <c r="AG266" s="14">
        <f t="shared" si="668"/>
        <v>181.46002048641694</v>
      </c>
      <c r="AH266" s="14">
        <f t="shared" si="668"/>
        <v>188.32611548649294</v>
      </c>
      <c r="AI266" s="14">
        <f t="shared" si="668"/>
        <v>195.34717720712658</v>
      </c>
      <c r="AJ266" s="14">
        <f t="shared" si="668"/>
        <v>202.52968145267317</v>
      </c>
      <c r="AK266" s="14">
        <f t="shared" si="668"/>
        <v>209.87769655691565</v>
      </c>
      <c r="AL266" s="14">
        <f t="shared" si="668"/>
        <v>217.3961309548163</v>
      </c>
      <c r="AM266" s="14">
        <f t="shared" si="668"/>
        <v>225.08961620555664</v>
      </c>
      <c r="AN266" s="14">
        <f t="shared" si="668"/>
        <v>232.96392565707708</v>
      </c>
      <c r="AO266" s="14">
        <f t="shared" si="668"/>
        <v>241.02121342794305</v>
      </c>
      <c r="AP266" s="14">
        <f t="shared" si="668"/>
        <v>249.27863544062089</v>
      </c>
      <c r="AQ266" s="14">
        <f t="shared" si="668"/>
        <v>257.64921200275285</v>
      </c>
      <c r="AR266" s="14">
        <f t="shared" si="668"/>
        <v>266.02832823013915</v>
      </c>
      <c r="AS266" s="14">
        <f t="shared" si="668"/>
        <v>274.40744445752563</v>
      </c>
      <c r="AT266" s="14">
        <f t="shared" si="668"/>
        <v>282.78656068491154</v>
      </c>
      <c r="AU266" s="14">
        <f t="shared" si="668"/>
        <v>291.16567691229795</v>
      </c>
      <c r="AV266" s="14">
        <f t="shared" si="668"/>
        <v>299.54479313968437</v>
      </c>
    </row>
    <row r="267" spans="2:48">
      <c r="B267" s="128">
        <v>32</v>
      </c>
      <c r="C267" s="13" t="s">
        <v>67</v>
      </c>
      <c r="D267" s="19">
        <f t="shared" ref="D267:X267" si="669">+D235/1000</f>
        <v>131.8202786604333</v>
      </c>
      <c r="E267" s="14">
        <f t="shared" si="669"/>
        <v>137.61486637694554</v>
      </c>
      <c r="F267" s="14">
        <f t="shared" si="669"/>
        <v>143.96444686129456</v>
      </c>
      <c r="G267" s="14">
        <f t="shared" si="669"/>
        <v>150.87128121352819</v>
      </c>
      <c r="H267" s="14">
        <f t="shared" si="669"/>
        <v>158.32588178923609</v>
      </c>
      <c r="I267" s="14">
        <f t="shared" si="669"/>
        <v>165.89517200179239</v>
      </c>
      <c r="J267" s="14">
        <f t="shared" si="669"/>
        <v>173.5989394519421</v>
      </c>
      <c r="K267" s="14">
        <f t="shared" si="669"/>
        <v>181.43425530573393</v>
      </c>
      <c r="L267" s="14">
        <f t="shared" si="669"/>
        <v>189.40661667099553</v>
      </c>
      <c r="M267" s="14">
        <f t="shared" si="669"/>
        <v>197.51947707890469</v>
      </c>
      <c r="N267" s="14">
        <f t="shared" si="669"/>
        <v>205.77700320721226</v>
      </c>
      <c r="O267" s="14">
        <f t="shared" si="669"/>
        <v>214.18312669905086</v>
      </c>
      <c r="P267" s="14">
        <f t="shared" si="669"/>
        <v>222.74274844047036</v>
      </c>
      <c r="Q267" s="14">
        <f t="shared" si="669"/>
        <v>231.45769702204456</v>
      </c>
      <c r="R267" s="14">
        <f t="shared" si="669"/>
        <v>240.34253578240484</v>
      </c>
      <c r="S267" s="14">
        <f t="shared" si="669"/>
        <v>249.32342930312512</v>
      </c>
      <c r="T267" s="14">
        <f t="shared" si="669"/>
        <v>258.31157198442776</v>
      </c>
      <c r="U267" s="14">
        <f t="shared" si="669"/>
        <v>267.29971466572999</v>
      </c>
      <c r="V267" s="14">
        <f t="shared" si="669"/>
        <v>276.28785734703223</v>
      </c>
      <c r="W267" s="14">
        <f t="shared" si="669"/>
        <v>285.27600002833481</v>
      </c>
      <c r="X267" s="14">
        <f t="shared" si="669"/>
        <v>294.26414270963716</v>
      </c>
      <c r="Z267" s="128">
        <v>32</v>
      </c>
      <c r="AA267" s="13" t="s">
        <v>67</v>
      </c>
      <c r="AB267" s="19">
        <f t="shared" ref="AB267:AV267" si="670">+AB235/1000</f>
        <v>136.20857573703915</v>
      </c>
      <c r="AC267" s="14">
        <f t="shared" si="670"/>
        <v>142.19606527863408</v>
      </c>
      <c r="AD267" s="14">
        <f t="shared" si="670"/>
        <v>148.75702329730709</v>
      </c>
      <c r="AE267" s="14">
        <f t="shared" si="670"/>
        <v>155.8937861651265</v>
      </c>
      <c r="AF267" s="14">
        <f t="shared" si="670"/>
        <v>163.59655039399973</v>
      </c>
      <c r="AG267" s="14">
        <f t="shared" si="670"/>
        <v>171.41782227773209</v>
      </c>
      <c r="AH267" s="14">
        <f t="shared" si="670"/>
        <v>179.37804814629726</v>
      </c>
      <c r="AI267" s="14">
        <f t="shared" si="670"/>
        <v>187.47420166486182</v>
      </c>
      <c r="AJ267" s="14">
        <f t="shared" si="670"/>
        <v>195.71196293997298</v>
      </c>
      <c r="AK267" s="14">
        <f t="shared" si="670"/>
        <v>204.09490047086146</v>
      </c>
      <c r="AL267" s="14">
        <f t="shared" si="670"/>
        <v>212.62731964398043</v>
      </c>
      <c r="AM267" s="14">
        <f t="shared" si="670"/>
        <v>221.31328298686228</v>
      </c>
      <c r="AN267" s="14">
        <f t="shared" si="670"/>
        <v>230.15785453605361</v>
      </c>
      <c r="AO267" s="14">
        <f t="shared" si="670"/>
        <v>239.16292375590845</v>
      </c>
      <c r="AP267" s="14">
        <f t="shared" si="670"/>
        <v>248.34353879860109</v>
      </c>
      <c r="AQ267" s="14">
        <f t="shared" si="670"/>
        <v>257.62340626462617</v>
      </c>
      <c r="AR267" s="14">
        <f t="shared" si="670"/>
        <v>266.91076421578941</v>
      </c>
      <c r="AS267" s="14">
        <f t="shared" si="670"/>
        <v>276.19812216695226</v>
      </c>
      <c r="AT267" s="14">
        <f t="shared" si="670"/>
        <v>285.48548011811494</v>
      </c>
      <c r="AU267" s="14">
        <f t="shared" si="670"/>
        <v>294.77283806927807</v>
      </c>
      <c r="AV267" s="14">
        <f t="shared" si="670"/>
        <v>304.06019602044097</v>
      </c>
    </row>
    <row r="268" spans="2:48">
      <c r="B268" s="128">
        <v>33</v>
      </c>
      <c r="C268" s="13" t="s">
        <v>68</v>
      </c>
      <c r="D268" s="19">
        <f t="shared" ref="D268:X268" si="671">+D236/1000</f>
        <v>285.8208822006784</v>
      </c>
      <c r="E268" s="14">
        <f t="shared" si="671"/>
        <v>306.25152027940214</v>
      </c>
      <c r="F268" s="14">
        <f t="shared" si="671"/>
        <v>328.4609208167613</v>
      </c>
      <c r="G268" s="14">
        <f t="shared" si="671"/>
        <v>351.24134087460652</v>
      </c>
      <c r="H268" s="14">
        <f t="shared" si="671"/>
        <v>374.58294997845314</v>
      </c>
      <c r="I268" s="14">
        <f t="shared" si="671"/>
        <v>398.47620412219237</v>
      </c>
      <c r="J268" s="14">
        <f t="shared" si="671"/>
        <v>422.9120916440537</v>
      </c>
      <c r="K268" s="14">
        <f t="shared" si="671"/>
        <v>447.88208456928817</v>
      </c>
      <c r="L268" s="14">
        <f t="shared" si="671"/>
        <v>473.37809576422677</v>
      </c>
      <c r="M268" s="14">
        <f t="shared" si="671"/>
        <v>499.39244128516839</v>
      </c>
      <c r="N268" s="14">
        <f t="shared" si="671"/>
        <v>525.91780713357309</v>
      </c>
      <c r="O268" s="14">
        <f t="shared" si="671"/>
        <v>552.94721977105655</v>
      </c>
      <c r="P268" s="14">
        <f t="shared" si="671"/>
        <v>580.47401986059572</v>
      </c>
      <c r="Q268" s="14">
        <f t="shared" si="671"/>
        <v>608.49183879056056</v>
      </c>
      <c r="R268" s="14">
        <f t="shared" si="671"/>
        <v>636.99457761084705</v>
      </c>
      <c r="S268" s="14">
        <f t="shared" si="671"/>
        <v>665.97638806930888</v>
      </c>
      <c r="T268" s="14">
        <f t="shared" si="671"/>
        <v>695.43165548483557</v>
      </c>
      <c r="U268" s="14">
        <f t="shared" si="671"/>
        <v>725.35498323296395</v>
      </c>
      <c r="V268" s="14">
        <f t="shared" si="671"/>
        <v>755.74117865261246</v>
      </c>
      <c r="W268" s="14">
        <f t="shared" si="671"/>
        <v>786.58524020973016</v>
      </c>
      <c r="X268" s="14">
        <f t="shared" si="671"/>
        <v>817.88234577635353</v>
      </c>
      <c r="Z268" s="128">
        <v>33</v>
      </c>
      <c r="AA268" s="13" t="s">
        <v>68</v>
      </c>
      <c r="AB268" s="19">
        <f t="shared" ref="AB268:AV268" si="672">+AB236/1000</f>
        <v>295.33585936913897</v>
      </c>
      <c r="AC268" s="14">
        <f t="shared" si="672"/>
        <v>316.44663338950346</v>
      </c>
      <c r="AD268" s="14">
        <f t="shared" si="672"/>
        <v>339.39538487075134</v>
      </c>
      <c r="AE268" s="14">
        <f t="shared" si="672"/>
        <v>362.93416511232221</v>
      </c>
      <c r="AF268" s="14">
        <f t="shared" si="672"/>
        <v>387.05281638323589</v>
      </c>
      <c r="AG268" s="14">
        <f t="shared" si="672"/>
        <v>411.7414769574201</v>
      </c>
      <c r="AH268" s="14">
        <f t="shared" si="672"/>
        <v>436.99083517488418</v>
      </c>
      <c r="AI268" s="14">
        <f t="shared" si="672"/>
        <v>462.79207916459995</v>
      </c>
      <c r="AJ268" s="14">
        <f t="shared" si="672"/>
        <v>489.13685257221795</v>
      </c>
      <c r="AK268" s="14">
        <f t="shared" si="672"/>
        <v>516.01721565555169</v>
      </c>
      <c r="AL268" s="14">
        <f t="shared" si="672"/>
        <v>543.42561093304982</v>
      </c>
      <c r="AM268" s="14">
        <f t="shared" si="672"/>
        <v>571.35483271723513</v>
      </c>
      <c r="AN268" s="14">
        <f t="shared" si="672"/>
        <v>599.79799998175497</v>
      </c>
      <c r="AO268" s="14">
        <f t="shared" si="672"/>
        <v>628.7485321038987</v>
      </c>
      <c r="AP268" s="14">
        <f t="shared" si="672"/>
        <v>658.20012709951231</v>
      </c>
      <c r="AQ268" s="14">
        <f t="shared" si="672"/>
        <v>688.14674202813626</v>
      </c>
      <c r="AR268" s="14">
        <f t="shared" si="672"/>
        <v>718.58257529592584</v>
      </c>
      <c r="AS268" s="14">
        <f t="shared" si="672"/>
        <v>749.50205062478949</v>
      </c>
      <c r="AT268" s="14">
        <f t="shared" si="672"/>
        <v>780.89980248995778</v>
      </c>
      <c r="AU268" s="14">
        <f t="shared" si="672"/>
        <v>812.77066285631213</v>
      </c>
      <c r="AV268" s="14">
        <f t="shared" si="672"/>
        <v>845.10964906724848</v>
      </c>
    </row>
    <row r="269" spans="2:48">
      <c r="B269" s="128">
        <v>34</v>
      </c>
      <c r="C269" s="13" t="s">
        <v>69</v>
      </c>
      <c r="D269" s="19">
        <f t="shared" ref="D269:X269" si="673">+D237/1000</f>
        <v>58.873228671879794</v>
      </c>
      <c r="E269" s="14">
        <f t="shared" si="673"/>
        <v>61.750402039941633</v>
      </c>
      <c r="F269" s="14">
        <f t="shared" si="673"/>
        <v>65.941759320924874</v>
      </c>
      <c r="G269" s="14">
        <f t="shared" si="673"/>
        <v>70.485964798352882</v>
      </c>
      <c r="H269" s="14">
        <f t="shared" si="673"/>
        <v>74.929547005967677</v>
      </c>
      <c r="I269" s="14">
        <f t="shared" si="673"/>
        <v>79.318733548955464</v>
      </c>
      <c r="J269" s="14">
        <f t="shared" si="673"/>
        <v>83.623824108973238</v>
      </c>
      <c r="K269" s="14">
        <f t="shared" si="673"/>
        <v>87.866228325275571</v>
      </c>
      <c r="L269" s="14">
        <f t="shared" si="673"/>
        <v>92.04327878528963</v>
      </c>
      <c r="M269" s="14">
        <f t="shared" si="673"/>
        <v>96.162407226266509</v>
      </c>
      <c r="N269" s="14">
        <f t="shared" si="673"/>
        <v>100.18940920155411</v>
      </c>
      <c r="O269" s="14">
        <f t="shared" si="673"/>
        <v>104.13252150001759</v>
      </c>
      <c r="P269" s="14">
        <f t="shared" si="673"/>
        <v>108.05510379394769</v>
      </c>
      <c r="Q269" s="14">
        <f t="shared" si="673"/>
        <v>111.88102293918936</v>
      </c>
      <c r="R269" s="14">
        <f t="shared" si="673"/>
        <v>115.69881843043885</v>
      </c>
      <c r="S269" s="14">
        <f t="shared" si="673"/>
        <v>119.53427478879243</v>
      </c>
      <c r="T269" s="14">
        <f t="shared" si="673"/>
        <v>123.37109420763768</v>
      </c>
      <c r="U269" s="14">
        <f t="shared" si="673"/>
        <v>127.20791362648296</v>
      </c>
      <c r="V269" s="14">
        <f t="shared" si="673"/>
        <v>131.0447330453286</v>
      </c>
      <c r="W269" s="14">
        <f t="shared" si="673"/>
        <v>134.88155246417361</v>
      </c>
      <c r="X269" s="14">
        <f t="shared" si="673"/>
        <v>138.7183718830191</v>
      </c>
      <c r="Z269" s="128">
        <v>34</v>
      </c>
      <c r="AA269" s="13" t="s">
        <v>69</v>
      </c>
      <c r="AB269" s="19">
        <f t="shared" ref="AB269:AV269" si="674">+AB237/1000</f>
        <v>60.833118454366684</v>
      </c>
      <c r="AC269" s="14">
        <f t="shared" si="674"/>
        <v>63.806072923851303</v>
      </c>
      <c r="AD269" s="14">
        <f t="shared" si="674"/>
        <v>68.136960488718472</v>
      </c>
      <c r="AE269" s="14">
        <f t="shared" si="674"/>
        <v>72.83244256649003</v>
      </c>
      <c r="AF269" s="14">
        <f t="shared" si="674"/>
        <v>77.423951625796334</v>
      </c>
      <c r="AG269" s="14">
        <f t="shared" si="674"/>
        <v>81.959254188800216</v>
      </c>
      <c r="AH269" s="14">
        <f t="shared" si="674"/>
        <v>86.407661213560971</v>
      </c>
      <c r="AI269" s="14">
        <f t="shared" si="674"/>
        <v>90.791295066223995</v>
      </c>
      <c r="AJ269" s="14">
        <f t="shared" si="674"/>
        <v>95.107399536051929</v>
      </c>
      <c r="AK269" s="14">
        <f t="shared" si="674"/>
        <v>99.363653762828932</v>
      </c>
      <c r="AL269" s="14">
        <f t="shared" si="674"/>
        <v>103.52471463387387</v>
      </c>
      <c r="AM269" s="14">
        <f t="shared" si="674"/>
        <v>107.59909314075317</v>
      </c>
      <c r="AN269" s="14">
        <f t="shared" si="674"/>
        <v>111.65225819924821</v>
      </c>
      <c r="AO269" s="14">
        <f t="shared" si="674"/>
        <v>115.605542192835</v>
      </c>
      <c r="AP269" s="14">
        <f t="shared" si="674"/>
        <v>119.55043209598813</v>
      </c>
      <c r="AQ269" s="14">
        <f t="shared" si="674"/>
        <v>123.51357079651135</v>
      </c>
      <c r="AR269" s="14">
        <f t="shared" si="674"/>
        <v>127.47811793380993</v>
      </c>
      <c r="AS269" s="14">
        <f t="shared" si="674"/>
        <v>131.44266507110859</v>
      </c>
      <c r="AT269" s="14">
        <f t="shared" si="674"/>
        <v>135.40721220840763</v>
      </c>
      <c r="AU269" s="14">
        <f t="shared" si="674"/>
        <v>139.37175934570598</v>
      </c>
      <c r="AV269" s="14">
        <f t="shared" si="674"/>
        <v>143.33630648300482</v>
      </c>
    </row>
    <row r="270" spans="2:48">
      <c r="B270" s="128">
        <v>35</v>
      </c>
      <c r="C270" s="3" t="s">
        <v>70</v>
      </c>
      <c r="D270" s="19">
        <f t="shared" ref="D270:X270" si="675">+D238/1000</f>
        <v>40.56637975239336</v>
      </c>
      <c r="E270" s="14">
        <f t="shared" si="675"/>
        <v>41.860871249367108</v>
      </c>
      <c r="F270" s="14">
        <f t="shared" si="675"/>
        <v>43.226921825252731</v>
      </c>
      <c r="G270" s="14">
        <f t="shared" si="675"/>
        <v>44.604130493243836</v>
      </c>
      <c r="H270" s="14">
        <f t="shared" si="675"/>
        <v>45.983079024594382</v>
      </c>
      <c r="I270" s="14">
        <f t="shared" si="675"/>
        <v>47.362298850040851</v>
      </c>
      <c r="J270" s="14">
        <f t="shared" si="675"/>
        <v>48.741560977939415</v>
      </c>
      <c r="K270" s="14">
        <f t="shared" si="675"/>
        <v>50.120829701991333</v>
      </c>
      <c r="L270" s="14">
        <f t="shared" si="675"/>
        <v>51.500099454570794</v>
      </c>
      <c r="M270" s="14">
        <f t="shared" si="675"/>
        <v>52.879369367526962</v>
      </c>
      <c r="N270" s="14">
        <f t="shared" si="675"/>
        <v>54.258639305490377</v>
      </c>
      <c r="O270" s="14">
        <f t="shared" si="675"/>
        <v>55.637909247353136</v>
      </c>
      <c r="P270" s="14">
        <f t="shared" si="675"/>
        <v>57.017179189823892</v>
      </c>
      <c r="Q270" s="14">
        <f t="shared" si="675"/>
        <v>58.396449132389492</v>
      </c>
      <c r="R270" s="14">
        <f t="shared" si="675"/>
        <v>59.775719074969842</v>
      </c>
      <c r="S270" s="14">
        <f t="shared" si="675"/>
        <v>61.154989017552523</v>
      </c>
      <c r="T270" s="14">
        <f t="shared" si="675"/>
        <v>62.534258960135553</v>
      </c>
      <c r="U270" s="14">
        <f t="shared" si="675"/>
        <v>63.913528902718653</v>
      </c>
      <c r="V270" s="14">
        <f t="shared" si="675"/>
        <v>65.292798845301746</v>
      </c>
      <c r="W270" s="14">
        <f t="shared" si="675"/>
        <v>66.672068787884854</v>
      </c>
      <c r="X270" s="14">
        <f t="shared" si="675"/>
        <v>68.051338730467947</v>
      </c>
      <c r="Z270" s="128">
        <v>35</v>
      </c>
      <c r="AA270" s="3" t="s">
        <v>70</v>
      </c>
      <c r="AB270" s="19">
        <f t="shared" ref="AB270:AV270" si="676">+AB238/1000</f>
        <v>40.959873635991578</v>
      </c>
      <c r="AC270" s="14">
        <f t="shared" si="676"/>
        <v>42.266921700485973</v>
      </c>
      <c r="AD270" s="14">
        <f t="shared" si="676"/>
        <v>43.64622296695768</v>
      </c>
      <c r="AE270" s="14">
        <f t="shared" si="676"/>
        <v>45.03679055902829</v>
      </c>
      <c r="AF270" s="14">
        <f t="shared" si="676"/>
        <v>46.429114891132954</v>
      </c>
      <c r="AG270" s="14">
        <f t="shared" si="676"/>
        <v>47.821713148886253</v>
      </c>
      <c r="AH270" s="14">
        <f t="shared" si="676"/>
        <v>49.214354119425423</v>
      </c>
      <c r="AI270" s="14">
        <f t="shared" si="676"/>
        <v>50.60700175010065</v>
      </c>
      <c r="AJ270" s="14">
        <f t="shared" si="676"/>
        <v>51.999650419280137</v>
      </c>
      <c r="AK270" s="14">
        <f t="shared" si="676"/>
        <v>53.392299250391972</v>
      </c>
      <c r="AL270" s="14">
        <f t="shared" si="676"/>
        <v>54.784948106753639</v>
      </c>
      <c r="AM270" s="14">
        <f t="shared" si="676"/>
        <v>56.177596967052459</v>
      </c>
      <c r="AN270" s="14">
        <f t="shared" si="676"/>
        <v>57.570245827965188</v>
      </c>
      <c r="AO270" s="14">
        <f t="shared" si="676"/>
        <v>58.962894688973662</v>
      </c>
      <c r="AP270" s="14">
        <f t="shared" si="676"/>
        <v>60.355543549997051</v>
      </c>
      <c r="AQ270" s="14">
        <f t="shared" si="676"/>
        <v>61.748192411022771</v>
      </c>
      <c r="AR270" s="14">
        <f t="shared" si="676"/>
        <v>63.140841272048867</v>
      </c>
      <c r="AS270" s="14">
        <f t="shared" si="676"/>
        <v>64.53349013307502</v>
      </c>
      <c r="AT270" s="14">
        <f t="shared" si="676"/>
        <v>65.92613899410118</v>
      </c>
      <c r="AU270" s="14">
        <f t="shared" si="676"/>
        <v>67.318787855127326</v>
      </c>
      <c r="AV270" s="14">
        <f t="shared" si="676"/>
        <v>68.711436716153514</v>
      </c>
    </row>
    <row r="271" spans="2:48">
      <c r="B271" s="128">
        <v>36</v>
      </c>
      <c r="C271" s="13" t="s">
        <v>71</v>
      </c>
      <c r="D271" s="19">
        <f t="shared" ref="D271:X271" si="677">+D239/1000</f>
        <v>56.205226142315084</v>
      </c>
      <c r="E271" s="14">
        <f t="shared" si="677"/>
        <v>58.350384883729511</v>
      </c>
      <c r="F271" s="14">
        <f t="shared" si="677"/>
        <v>60.723128049451773</v>
      </c>
      <c r="G271" s="14">
        <f t="shared" si="677"/>
        <v>63.095708540545225</v>
      </c>
      <c r="H271" s="14">
        <f t="shared" si="677"/>
        <v>65.468289029972269</v>
      </c>
      <c r="I271" s="14">
        <f t="shared" si="677"/>
        <v>67.840869519399277</v>
      </c>
      <c r="J271" s="14">
        <f t="shared" si="677"/>
        <v>70.2134500088263</v>
      </c>
      <c r="K271" s="14">
        <f t="shared" si="677"/>
        <v>72.586030498253308</v>
      </c>
      <c r="L271" s="14">
        <f t="shared" si="677"/>
        <v>74.958610987680331</v>
      </c>
      <c r="M271" s="14">
        <f t="shared" si="677"/>
        <v>77.331191477107353</v>
      </c>
      <c r="N271" s="14">
        <f t="shared" si="677"/>
        <v>79.703771966534376</v>
      </c>
      <c r="O271" s="14">
        <f t="shared" si="677"/>
        <v>82.076352455961384</v>
      </c>
      <c r="P271" s="14">
        <f t="shared" si="677"/>
        <v>84.448932945388393</v>
      </c>
      <c r="Q271" s="14">
        <f t="shared" si="677"/>
        <v>86.821513434815429</v>
      </c>
      <c r="R271" s="14">
        <f t="shared" si="677"/>
        <v>89.194093924242452</v>
      </c>
      <c r="S271" s="14">
        <f t="shared" si="677"/>
        <v>91.56667441366946</v>
      </c>
      <c r="T271" s="14">
        <f t="shared" si="677"/>
        <v>93.939254903096469</v>
      </c>
      <c r="U271" s="14">
        <f t="shared" si="677"/>
        <v>96.311835392523506</v>
      </c>
      <c r="V271" s="14">
        <f t="shared" si="677"/>
        <v>98.684415881950514</v>
      </c>
      <c r="W271" s="14">
        <f t="shared" si="677"/>
        <v>101.05699637137755</v>
      </c>
      <c r="X271" s="14">
        <f t="shared" si="677"/>
        <v>103.42957686080453</v>
      </c>
      <c r="Z271" s="128">
        <v>36</v>
      </c>
      <c r="AA271" s="13" t="s">
        <v>71</v>
      </c>
      <c r="AB271" s="19">
        <f t="shared" ref="AB271:AV271" si="678">+AB239/1000</f>
        <v>56.750416835895543</v>
      </c>
      <c r="AC271" s="14">
        <f t="shared" si="678"/>
        <v>58.916383617101687</v>
      </c>
      <c r="AD271" s="14">
        <f t="shared" si="678"/>
        <v>61.312142391531445</v>
      </c>
      <c r="AE271" s="14">
        <f t="shared" si="678"/>
        <v>63.707736913388509</v>
      </c>
      <c r="AF271" s="14">
        <f t="shared" si="678"/>
        <v>66.103331433562985</v>
      </c>
      <c r="AG271" s="14">
        <f t="shared" si="678"/>
        <v>68.498925953737455</v>
      </c>
      <c r="AH271" s="14">
        <f t="shared" si="678"/>
        <v>70.894520473911925</v>
      </c>
      <c r="AI271" s="14">
        <f t="shared" si="678"/>
        <v>73.290114994086366</v>
      </c>
      <c r="AJ271" s="14">
        <f t="shared" si="678"/>
        <v>75.685709514260822</v>
      </c>
      <c r="AK271" s="14">
        <f t="shared" si="678"/>
        <v>78.081304034435291</v>
      </c>
      <c r="AL271" s="14">
        <f t="shared" si="678"/>
        <v>80.476898554609733</v>
      </c>
      <c r="AM271" s="14">
        <f t="shared" si="678"/>
        <v>82.872493074784202</v>
      </c>
      <c r="AN271" s="14">
        <f t="shared" si="678"/>
        <v>85.268087594958672</v>
      </c>
      <c r="AO271" s="14">
        <f t="shared" si="678"/>
        <v>87.663682115133128</v>
      </c>
      <c r="AP271" s="14">
        <f t="shared" si="678"/>
        <v>90.059276635307597</v>
      </c>
      <c r="AQ271" s="14">
        <f t="shared" si="678"/>
        <v>92.454871155482053</v>
      </c>
      <c r="AR271" s="14">
        <f t="shared" si="678"/>
        <v>94.850465675656508</v>
      </c>
      <c r="AS271" s="14">
        <f t="shared" si="678"/>
        <v>97.246060195830964</v>
      </c>
      <c r="AT271" s="14">
        <f t="shared" si="678"/>
        <v>99.641654716005434</v>
      </c>
      <c r="AU271" s="14">
        <f t="shared" si="678"/>
        <v>102.03724923617992</v>
      </c>
      <c r="AV271" s="14">
        <f t="shared" si="678"/>
        <v>104.43284375635434</v>
      </c>
    </row>
    <row r="272" spans="2:48">
      <c r="B272" s="128">
        <v>39</v>
      </c>
      <c r="C272" s="13" t="s">
        <v>72</v>
      </c>
      <c r="D272" s="19">
        <f t="shared" ref="D272:X272" si="679">+D240/1000</f>
        <v>162.23882760182261</v>
      </c>
      <c r="E272" s="14">
        <f t="shared" si="679"/>
        <v>160.16013682586802</v>
      </c>
      <c r="F272" s="14">
        <f t="shared" si="679"/>
        <v>162.40532338167904</v>
      </c>
      <c r="G272" s="14">
        <f t="shared" si="679"/>
        <v>168.25200818326539</v>
      </c>
      <c r="H272" s="14">
        <f t="shared" si="679"/>
        <v>173.9631877566714</v>
      </c>
      <c r="I272" s="14">
        <f t="shared" si="679"/>
        <v>179.99380081789562</v>
      </c>
      <c r="J272" s="14">
        <f t="shared" si="679"/>
        <v>186.1696030366397</v>
      </c>
      <c r="K272" s="14">
        <f t="shared" si="679"/>
        <v>192.53145970173279</v>
      </c>
      <c r="L272" s="14">
        <f t="shared" si="679"/>
        <v>199.07317931225575</v>
      </c>
      <c r="M272" s="14">
        <f t="shared" si="679"/>
        <v>205.80223159738463</v>
      </c>
      <c r="N272" s="14">
        <f t="shared" si="679"/>
        <v>212.72324866715869</v>
      </c>
      <c r="O272" s="14">
        <f t="shared" si="679"/>
        <v>219.84163652200931</v>
      </c>
      <c r="P272" s="14">
        <f t="shared" si="679"/>
        <v>227.1638425525081</v>
      </c>
      <c r="Q272" s="14">
        <f t="shared" si="679"/>
        <v>234.6923067521623</v>
      </c>
      <c r="R272" s="14">
        <f t="shared" si="679"/>
        <v>242.44636333456327</v>
      </c>
      <c r="S272" s="14">
        <f t="shared" si="679"/>
        <v>250.32796895141871</v>
      </c>
      <c r="T272" s="14">
        <f t="shared" si="679"/>
        <v>258.21920059337225</v>
      </c>
      <c r="U272" s="14">
        <f t="shared" si="679"/>
        <v>266.11043224006443</v>
      </c>
      <c r="V272" s="14">
        <f t="shared" si="679"/>
        <v>274.00166388809339</v>
      </c>
      <c r="W272" s="14">
        <f t="shared" si="679"/>
        <v>281.89289553649968</v>
      </c>
      <c r="X272" s="14">
        <f t="shared" si="679"/>
        <v>289.78412718501232</v>
      </c>
      <c r="Z272" s="128">
        <v>39</v>
      </c>
      <c r="AA272" s="13" t="s">
        <v>72</v>
      </c>
      <c r="AB272" s="19">
        <f t="shared" ref="AB272:AV272" si="680">+AB240/1000</f>
        <v>163.81254422956027</v>
      </c>
      <c r="AC272" s="14">
        <f t="shared" si="680"/>
        <v>161.71369015307894</v>
      </c>
      <c r="AD272" s="14">
        <f t="shared" si="680"/>
        <v>163.98065501848137</v>
      </c>
      <c r="AE272" s="14">
        <f t="shared" si="680"/>
        <v>169.88405266264309</v>
      </c>
      <c r="AF272" s="14">
        <f t="shared" si="680"/>
        <v>175.6506306779111</v>
      </c>
      <c r="AG272" s="14">
        <f t="shared" si="680"/>
        <v>181.73974068582919</v>
      </c>
      <c r="AH272" s="14">
        <f t="shared" si="680"/>
        <v>187.97544818609509</v>
      </c>
      <c r="AI272" s="14">
        <f t="shared" si="680"/>
        <v>194.39901486083966</v>
      </c>
      <c r="AJ272" s="14">
        <f t="shared" si="680"/>
        <v>201.00418915158463</v>
      </c>
      <c r="AK272" s="14">
        <f t="shared" si="680"/>
        <v>207.79851324387926</v>
      </c>
      <c r="AL272" s="14">
        <f t="shared" si="680"/>
        <v>214.78666417923017</v>
      </c>
      <c r="AM272" s="14">
        <f t="shared" si="680"/>
        <v>221.9741003962728</v>
      </c>
      <c r="AN272" s="14">
        <f t="shared" si="680"/>
        <v>229.36733182526746</v>
      </c>
      <c r="AO272" s="14">
        <f t="shared" si="680"/>
        <v>236.96882212765826</v>
      </c>
      <c r="AP272" s="14">
        <f t="shared" si="680"/>
        <v>244.79809305890853</v>
      </c>
      <c r="AQ272" s="14">
        <f t="shared" si="680"/>
        <v>252.75615025024752</v>
      </c>
      <c r="AR272" s="14">
        <f t="shared" si="680"/>
        <v>260.7239268391279</v>
      </c>
      <c r="AS272" s="14">
        <f t="shared" si="680"/>
        <v>268.69170343279302</v>
      </c>
      <c r="AT272" s="14">
        <f t="shared" si="680"/>
        <v>276.65948002780794</v>
      </c>
      <c r="AU272" s="14">
        <f t="shared" si="680"/>
        <v>284.62725662320378</v>
      </c>
      <c r="AV272" s="14">
        <f t="shared" si="680"/>
        <v>292.59503321870704</v>
      </c>
    </row>
    <row r="273" spans="2:48">
      <c r="B273" s="128">
        <v>40</v>
      </c>
      <c r="C273" s="13" t="s">
        <v>73</v>
      </c>
      <c r="D273" s="19">
        <f t="shared" ref="D273:X273" si="681">+D241/1000</f>
        <v>121.72999766929763</v>
      </c>
      <c r="E273" s="14">
        <f t="shared" si="681"/>
        <v>130.34405480735825</v>
      </c>
      <c r="F273" s="14">
        <f t="shared" si="681"/>
        <v>138.91423616662388</v>
      </c>
      <c r="G273" s="14">
        <f t="shared" si="681"/>
        <v>147.19703047767351</v>
      </c>
      <c r="H273" s="14">
        <f t="shared" si="681"/>
        <v>155.19871255235878</v>
      </c>
      <c r="I273" s="14">
        <f t="shared" si="681"/>
        <v>162.93490237456783</v>
      </c>
      <c r="J273" s="14">
        <f t="shared" si="681"/>
        <v>170.39083299052228</v>
      </c>
      <c r="K273" s="14">
        <f t="shared" si="681"/>
        <v>177.58325906304154</v>
      </c>
      <c r="L273" s="14">
        <f t="shared" si="681"/>
        <v>184.50741100921948</v>
      </c>
      <c r="M273" s="14">
        <f t="shared" si="681"/>
        <v>191.20202400046205</v>
      </c>
      <c r="N273" s="14">
        <f t="shared" si="681"/>
        <v>197.64658467287009</v>
      </c>
      <c r="O273" s="14">
        <f t="shared" si="681"/>
        <v>203.8036492722928</v>
      </c>
      <c r="P273" s="14">
        <f t="shared" si="681"/>
        <v>209.6799937011132</v>
      </c>
      <c r="Q273" s="14">
        <f t="shared" si="681"/>
        <v>215.30077086761798</v>
      </c>
      <c r="R273" s="14">
        <f t="shared" si="681"/>
        <v>220.85804963106332</v>
      </c>
      <c r="S273" s="14">
        <f t="shared" si="681"/>
        <v>226.41469810912852</v>
      </c>
      <c r="T273" s="14">
        <f t="shared" si="681"/>
        <v>231.97134658719344</v>
      </c>
      <c r="U273" s="14">
        <f t="shared" si="681"/>
        <v>237.52799506525858</v>
      </c>
      <c r="V273" s="14">
        <f t="shared" si="681"/>
        <v>243.08464354332349</v>
      </c>
      <c r="W273" s="14">
        <f t="shared" si="681"/>
        <v>248.64129202138847</v>
      </c>
      <c r="X273" s="14">
        <f t="shared" si="681"/>
        <v>254.19794049945347</v>
      </c>
      <c r="Z273" s="128">
        <v>40</v>
      </c>
      <c r="AA273" s="13" t="s">
        <v>73</v>
      </c>
      <c r="AB273" s="19">
        <f t="shared" ref="AB273:AV273" si="682">+AB241/1000</f>
        <v>122.91077864668983</v>
      </c>
      <c r="AC273" s="14">
        <f t="shared" si="682"/>
        <v>131.60839213898964</v>
      </c>
      <c r="AD273" s="14">
        <f t="shared" si="682"/>
        <v>140.26170425744016</v>
      </c>
      <c r="AE273" s="14">
        <f t="shared" si="682"/>
        <v>148.62484167330695</v>
      </c>
      <c r="AF273" s="14">
        <f t="shared" si="682"/>
        <v>156.70414006411664</v>
      </c>
      <c r="AG273" s="14">
        <f t="shared" si="682"/>
        <v>164.51537092760111</v>
      </c>
      <c r="AH273" s="14">
        <f t="shared" si="682"/>
        <v>172.04362407053034</v>
      </c>
      <c r="AI273" s="14">
        <f t="shared" si="682"/>
        <v>179.30581667595305</v>
      </c>
      <c r="AJ273" s="14">
        <f t="shared" si="682"/>
        <v>186.29713289600895</v>
      </c>
      <c r="AK273" s="14">
        <f t="shared" si="682"/>
        <v>193.05668363326654</v>
      </c>
      <c r="AL273" s="14">
        <f t="shared" si="682"/>
        <v>199.56375654419691</v>
      </c>
      <c r="AM273" s="14">
        <f t="shared" si="682"/>
        <v>205.78054467023406</v>
      </c>
      <c r="AN273" s="14">
        <f t="shared" si="682"/>
        <v>211.71388964001403</v>
      </c>
      <c r="AO273" s="14">
        <f t="shared" si="682"/>
        <v>217.38918834503386</v>
      </c>
      <c r="AP273" s="14">
        <f t="shared" si="682"/>
        <v>223.00037271248462</v>
      </c>
      <c r="AQ273" s="14">
        <f t="shared" si="682"/>
        <v>228.61092068078705</v>
      </c>
      <c r="AR273" s="14">
        <f t="shared" si="682"/>
        <v>234.22146864908922</v>
      </c>
      <c r="AS273" s="14">
        <f t="shared" si="682"/>
        <v>239.83201661739162</v>
      </c>
      <c r="AT273" s="14">
        <f t="shared" si="682"/>
        <v>245.4425645856937</v>
      </c>
      <c r="AU273" s="14">
        <f t="shared" si="682"/>
        <v>251.05311255399593</v>
      </c>
      <c r="AV273" s="14">
        <f t="shared" si="682"/>
        <v>256.66366052229813</v>
      </c>
    </row>
    <row r="274" spans="2:48">
      <c r="B274" s="128">
        <v>45</v>
      </c>
      <c r="C274" s="13" t="s">
        <v>74</v>
      </c>
      <c r="D274" s="19">
        <v>0</v>
      </c>
      <c r="E274" s="14">
        <v>0</v>
      </c>
      <c r="F274" s="14">
        <v>0</v>
      </c>
      <c r="G274" s="14">
        <v>0</v>
      </c>
      <c r="H274" s="14">
        <v>0</v>
      </c>
      <c r="I274" s="14">
        <v>0</v>
      </c>
      <c r="J274" s="14">
        <v>0</v>
      </c>
      <c r="K274" s="14">
        <v>0</v>
      </c>
      <c r="L274" s="14">
        <v>0</v>
      </c>
      <c r="M274" s="14">
        <v>0</v>
      </c>
      <c r="N274" s="14">
        <v>0</v>
      </c>
      <c r="O274" s="14">
        <v>0</v>
      </c>
      <c r="P274" s="14">
        <v>0</v>
      </c>
      <c r="Q274" s="14">
        <v>0</v>
      </c>
      <c r="R274" s="14">
        <v>0</v>
      </c>
      <c r="S274" s="14">
        <v>0</v>
      </c>
      <c r="T274" s="14">
        <v>0</v>
      </c>
      <c r="U274" s="14">
        <v>0</v>
      </c>
      <c r="V274" s="14">
        <v>0</v>
      </c>
      <c r="W274" s="14">
        <v>0</v>
      </c>
      <c r="X274" s="14">
        <v>0</v>
      </c>
      <c r="Z274" s="128">
        <v>45</v>
      </c>
      <c r="AA274" s="13" t="s">
        <v>74</v>
      </c>
      <c r="AB274" s="19">
        <v>0</v>
      </c>
      <c r="AC274" s="14">
        <v>0</v>
      </c>
      <c r="AD274" s="14">
        <v>0</v>
      </c>
      <c r="AE274" s="14">
        <v>0</v>
      </c>
      <c r="AF274" s="14">
        <v>0</v>
      </c>
      <c r="AG274" s="14">
        <v>0</v>
      </c>
      <c r="AH274" s="14">
        <v>0</v>
      </c>
      <c r="AI274" s="14">
        <v>0</v>
      </c>
      <c r="AJ274" s="14">
        <v>0</v>
      </c>
      <c r="AK274" s="14">
        <v>0</v>
      </c>
      <c r="AL274" s="14">
        <v>0</v>
      </c>
      <c r="AM274" s="14">
        <v>0</v>
      </c>
      <c r="AN274" s="14">
        <v>0</v>
      </c>
      <c r="AO274" s="14">
        <v>0</v>
      </c>
      <c r="AP274" s="14">
        <v>0</v>
      </c>
      <c r="AQ274" s="14">
        <v>0</v>
      </c>
      <c r="AR274" s="14">
        <v>0</v>
      </c>
      <c r="AS274" s="14">
        <v>0</v>
      </c>
      <c r="AT274" s="14">
        <v>0</v>
      </c>
      <c r="AU274" s="14">
        <v>0</v>
      </c>
      <c r="AV274" s="14">
        <v>0</v>
      </c>
    </row>
    <row r="275" spans="2:48" ht="13.5" thickBot="1">
      <c r="B275" s="128">
        <v>46</v>
      </c>
      <c r="C275" s="21" t="s">
        <v>89</v>
      </c>
      <c r="D275" s="19">
        <v>0</v>
      </c>
      <c r="E275" s="14">
        <v>0</v>
      </c>
      <c r="F275" s="14">
        <v>0</v>
      </c>
      <c r="G275" s="14">
        <v>0</v>
      </c>
      <c r="H275" s="14">
        <v>0</v>
      </c>
      <c r="I275" s="14">
        <v>0</v>
      </c>
      <c r="J275" s="14">
        <v>0</v>
      </c>
      <c r="K275" s="14">
        <v>0</v>
      </c>
      <c r="L275" s="14">
        <v>0</v>
      </c>
      <c r="M275" s="14">
        <v>0</v>
      </c>
      <c r="N275" s="14">
        <v>0</v>
      </c>
      <c r="O275" s="14">
        <v>0</v>
      </c>
      <c r="P275" s="14">
        <v>0</v>
      </c>
      <c r="Q275" s="14">
        <v>0</v>
      </c>
      <c r="R275" s="14">
        <v>0</v>
      </c>
      <c r="S275" s="14">
        <v>0</v>
      </c>
      <c r="T275" s="14">
        <v>0</v>
      </c>
      <c r="U275" s="14">
        <v>0</v>
      </c>
      <c r="V275" s="14">
        <v>0</v>
      </c>
      <c r="W275" s="14">
        <v>0</v>
      </c>
      <c r="X275" s="14">
        <v>0</v>
      </c>
      <c r="Z275" s="128">
        <v>46</v>
      </c>
      <c r="AA275" s="21" t="s">
        <v>89</v>
      </c>
      <c r="AB275" s="19">
        <v>0</v>
      </c>
      <c r="AC275" s="14">
        <v>0</v>
      </c>
      <c r="AD275" s="14">
        <v>0</v>
      </c>
      <c r="AE275" s="14">
        <v>0</v>
      </c>
      <c r="AF275" s="14">
        <v>0</v>
      </c>
      <c r="AG275" s="14">
        <v>0</v>
      </c>
      <c r="AH275" s="14">
        <v>0</v>
      </c>
      <c r="AI275" s="14">
        <v>0</v>
      </c>
      <c r="AJ275" s="14">
        <v>0</v>
      </c>
      <c r="AK275" s="14">
        <v>0</v>
      </c>
      <c r="AL275" s="14">
        <v>0</v>
      </c>
      <c r="AM275" s="14">
        <v>0</v>
      </c>
      <c r="AN275" s="14">
        <v>0</v>
      </c>
      <c r="AO275" s="14">
        <v>0</v>
      </c>
      <c r="AP275" s="14">
        <v>0</v>
      </c>
      <c r="AQ275" s="14">
        <v>0</v>
      </c>
      <c r="AR275" s="14">
        <v>0</v>
      </c>
      <c r="AS275" s="14">
        <v>0</v>
      </c>
      <c r="AT275" s="14">
        <v>0</v>
      </c>
      <c r="AU275" s="14">
        <v>0</v>
      </c>
      <c r="AV275" s="14">
        <v>0</v>
      </c>
    </row>
    <row r="276" spans="2:48" ht="13.5" thickBot="1">
      <c r="B276" s="22"/>
      <c r="C276" s="23" t="s">
        <v>75</v>
      </c>
      <c r="D276" s="24">
        <f t="shared" ref="D276" si="683">+SUM(D252:D275)</f>
        <v>30039.040214805565</v>
      </c>
      <c r="E276" s="24">
        <f t="shared" ref="E276" si="684">+SUM(E252:E275)</f>
        <v>30039.869115321289</v>
      </c>
      <c r="F276" s="24">
        <f t="shared" ref="F276" si="685">+SUM(F252:F275)</f>
        <v>30405.197805417461</v>
      </c>
      <c r="G276" s="24">
        <f t="shared" ref="G276" si="686">+SUM(G252:G275)</f>
        <v>31244.803295230533</v>
      </c>
      <c r="H276" s="24">
        <f t="shared" ref="H276" si="687">+SUM(H252:H275)</f>
        <v>32064.57061756773</v>
      </c>
      <c r="I276" s="24">
        <f t="shared" ref="I276" si="688">+SUM(I252:I275)</f>
        <v>32925.753578183132</v>
      </c>
      <c r="J276" s="24">
        <f t="shared" ref="J276" si="689">+SUM(J252:J275)</f>
        <v>33803.869702677701</v>
      </c>
      <c r="K276" s="24">
        <f t="shared" ref="K276" si="690">+SUM(K252:K275)</f>
        <v>34706.975540309679</v>
      </c>
      <c r="L276" s="24">
        <f t="shared" ref="L276" si="691">+SUM(L252:L275)</f>
        <v>35633.257178579071</v>
      </c>
      <c r="M276" s="24">
        <f t="shared" ref="M276" si="692">+SUM(M252:M275)</f>
        <v>36585.110377247045</v>
      </c>
      <c r="N276" s="24">
        <f t="shared" ref="N276" si="693">+SUM(N252:N275)</f>
        <v>37562.503482763503</v>
      </c>
      <c r="O276" s="24">
        <f t="shared" ref="O276" si="694">+SUM(O252:O275)</f>
        <v>38566.219690200094</v>
      </c>
      <c r="P276" s="24">
        <f t="shared" ref="P276" si="695">+SUM(P252:P275)</f>
        <v>39597.332991221265</v>
      </c>
      <c r="Q276" s="24">
        <f t="shared" ref="Q276" si="696">+SUM(Q252:Q275)</f>
        <v>40656.035668401768</v>
      </c>
      <c r="R276" s="24">
        <f t="shared" ref="R276" si="697">+SUM(R252:R275)</f>
        <v>41730.762951930912</v>
      </c>
      <c r="S276" s="24">
        <f t="shared" ref="S276" si="698">+SUM(S252:S275)</f>
        <v>42840.116879559522</v>
      </c>
      <c r="T276" s="24">
        <f t="shared" ref="T276" si="699">+SUM(T252:T275)</f>
        <v>43965.990482303197</v>
      </c>
      <c r="U276" s="24">
        <f t="shared" ref="U276" si="700">+SUM(U252:U275)</f>
        <v>45078.135394763078</v>
      </c>
      <c r="V276" s="24">
        <f t="shared" ref="V276" si="701">+SUM(V252:V275)</f>
        <v>46189.171646167859</v>
      </c>
      <c r="W276" s="24">
        <f t="shared" ref="W276" si="702">+SUM(W252:W275)</f>
        <v>47284.729728831757</v>
      </c>
      <c r="X276" s="24">
        <f t="shared" ref="X276" si="703">+SUM(X252:X275)</f>
        <v>48396.88098921864</v>
      </c>
      <c r="Z276" s="22"/>
      <c r="AA276" s="23" t="s">
        <v>75</v>
      </c>
      <c r="AB276" s="24">
        <f t="shared" ref="AB276" si="704">+SUM(AB252:AB275)</f>
        <v>30868.437505699403</v>
      </c>
      <c r="AC276" s="24">
        <f t="shared" ref="AC276" si="705">+SUM(AC252:AC275)</f>
        <v>30867.152207671941</v>
      </c>
      <c r="AD276" s="24">
        <f t="shared" ref="AD276" si="706">+SUM(AD252:AD275)</f>
        <v>31240.877431400608</v>
      </c>
      <c r="AE276" s="24">
        <f t="shared" ref="AE276" si="707">+SUM(AE252:AE275)</f>
        <v>32102.825559614492</v>
      </c>
      <c r="AF276" s="24">
        <f t="shared" ref="AF276" si="708">+SUM(AF252:AF275)</f>
        <v>32944.326113662908</v>
      </c>
      <c r="AG276" s="24">
        <f t="shared" ref="AG276" si="709">+SUM(AG252:AG275)</f>
        <v>33828.433662294316</v>
      </c>
      <c r="AH276" s="24">
        <f t="shared" ref="AH276" si="710">+SUM(AH252:AH275)</f>
        <v>34729.936140101723</v>
      </c>
      <c r="AI276" s="24">
        <f t="shared" ref="AI276" si="711">+SUM(AI252:AI275)</f>
        <v>35657.132273274212</v>
      </c>
      <c r="AJ276" s="24">
        <f t="shared" ref="AJ276" si="712">+SUM(AJ252:AJ275)</f>
        <v>36608.148841729788</v>
      </c>
      <c r="AK276" s="24">
        <f t="shared" ref="AK276" si="713">+SUM(AK252:AK275)</f>
        <v>37585.453426840824</v>
      </c>
      <c r="AL276" s="24">
        <f t="shared" ref="AL276" si="714">+SUM(AL252:AL275)</f>
        <v>38589.010950273478</v>
      </c>
      <c r="AM276" s="24">
        <f t="shared" ref="AM276" si="715">+SUM(AM252:AM275)</f>
        <v>39619.62668020722</v>
      </c>
      <c r="AN276" s="24">
        <f t="shared" ref="AN276" si="716">+SUM(AN252:AN275)</f>
        <v>40678.404961283413</v>
      </c>
      <c r="AO276" s="24">
        <f t="shared" ref="AO276" si="717">+SUM(AO252:AO275)</f>
        <v>41765.541743547983</v>
      </c>
      <c r="AP276" s="24">
        <f t="shared" ref="AP276" si="718">+SUM(AP252:AP275)</f>
        <v>42869.071518425502</v>
      </c>
      <c r="AQ276" s="24">
        <f t="shared" ref="AQ276" si="719">+SUM(AQ252:AQ275)</f>
        <v>44008.279252131986</v>
      </c>
      <c r="AR276" s="24">
        <f t="shared" ref="AR276" si="720">+SUM(AR252:AR275)</f>
        <v>45164.545477552529</v>
      </c>
      <c r="AS276" s="24">
        <f t="shared" ref="AS276" si="721">+SUM(AS252:AS275)</f>
        <v>46306.630461472501</v>
      </c>
      <c r="AT276" s="24">
        <f t="shared" ref="AT276" si="722">+SUM(AT252:AT275)</f>
        <v>47447.570588757189</v>
      </c>
      <c r="AU276" s="24">
        <f t="shared" ref="AU276" si="723">+SUM(AU252:AU275)</f>
        <v>48572.522070191837</v>
      </c>
      <c r="AV276" s="24">
        <f t="shared" ref="AV276" si="724">+SUM(AV252:AV275)</f>
        <v>49714.614533360007</v>
      </c>
    </row>
    <row r="278" spans="2:48">
      <c r="D278" s="150"/>
      <c r="E278" s="150"/>
      <c r="F278" s="150"/>
      <c r="G278" s="150"/>
      <c r="H278" s="150"/>
      <c r="I278" s="150"/>
      <c r="J278" s="150"/>
      <c r="K278" s="150"/>
      <c r="L278" s="150"/>
      <c r="M278" s="150"/>
      <c r="N278" s="150"/>
      <c r="O278" s="150"/>
      <c r="P278" s="150"/>
      <c r="Q278" s="150"/>
      <c r="R278" s="150"/>
      <c r="S278" s="150"/>
      <c r="T278" s="150"/>
      <c r="U278" s="150"/>
      <c r="V278" s="150"/>
      <c r="W278" s="150"/>
      <c r="X278" s="150"/>
    </row>
    <row r="281" spans="2:48">
      <c r="B281" s="12" t="s">
        <v>107</v>
      </c>
      <c r="Z281" s="12" t="s">
        <v>108</v>
      </c>
    </row>
    <row r="282" spans="2:48" ht="13.5" thickBot="1"/>
    <row r="283" spans="2:48" ht="13.5" thickBot="1">
      <c r="B283" s="121" t="s">
        <v>40</v>
      </c>
      <c r="C283" s="122" t="s">
        <v>41</v>
      </c>
      <c r="D283" s="123">
        <f t="shared" ref="D283:X283" si="725">+D251</f>
        <v>2022</v>
      </c>
      <c r="E283" s="124">
        <f t="shared" si="725"/>
        <v>2023</v>
      </c>
      <c r="F283" s="124">
        <f t="shared" si="725"/>
        <v>2024</v>
      </c>
      <c r="G283" s="124">
        <f t="shared" si="725"/>
        <v>2025</v>
      </c>
      <c r="H283" s="124">
        <f t="shared" si="725"/>
        <v>2026</v>
      </c>
      <c r="I283" s="124">
        <f t="shared" si="725"/>
        <v>2027</v>
      </c>
      <c r="J283" s="124">
        <f t="shared" si="725"/>
        <v>2028</v>
      </c>
      <c r="K283" s="124">
        <f t="shared" si="725"/>
        <v>2029</v>
      </c>
      <c r="L283" s="124">
        <f t="shared" si="725"/>
        <v>2030</v>
      </c>
      <c r="M283" s="124">
        <f t="shared" si="725"/>
        <v>2031</v>
      </c>
      <c r="N283" s="124">
        <f t="shared" si="725"/>
        <v>2032</v>
      </c>
      <c r="O283" s="124">
        <f t="shared" si="725"/>
        <v>2033</v>
      </c>
      <c r="P283" s="124">
        <f t="shared" si="725"/>
        <v>2034</v>
      </c>
      <c r="Q283" s="124">
        <f t="shared" si="725"/>
        <v>2035</v>
      </c>
      <c r="R283" s="124">
        <f t="shared" si="725"/>
        <v>2036</v>
      </c>
      <c r="S283" s="124">
        <f t="shared" si="725"/>
        <v>2037</v>
      </c>
      <c r="T283" s="124">
        <f t="shared" si="725"/>
        <v>2038</v>
      </c>
      <c r="U283" s="124">
        <f t="shared" si="725"/>
        <v>2039</v>
      </c>
      <c r="V283" s="124">
        <f t="shared" si="725"/>
        <v>2040</v>
      </c>
      <c r="W283" s="124">
        <f t="shared" si="725"/>
        <v>2041</v>
      </c>
      <c r="X283" s="124">
        <f t="shared" si="725"/>
        <v>2042</v>
      </c>
      <c r="Z283" s="121" t="s">
        <v>40</v>
      </c>
      <c r="AA283" s="122" t="s">
        <v>41</v>
      </c>
      <c r="AB283" s="123">
        <f t="shared" ref="AB283" si="726">+D283</f>
        <v>2022</v>
      </c>
      <c r="AC283" s="124">
        <f t="shared" ref="AC283" si="727">+E283</f>
        <v>2023</v>
      </c>
      <c r="AD283" s="124">
        <f t="shared" ref="AD283" si="728">+F283</f>
        <v>2024</v>
      </c>
      <c r="AE283" s="124">
        <f t="shared" ref="AE283" si="729">+G283</f>
        <v>2025</v>
      </c>
      <c r="AF283" s="124">
        <f t="shared" ref="AF283" si="730">+H283</f>
        <v>2026</v>
      </c>
      <c r="AG283" s="124">
        <f t="shared" ref="AG283" si="731">+I283</f>
        <v>2027</v>
      </c>
      <c r="AH283" s="124">
        <f t="shared" ref="AH283" si="732">+J283</f>
        <v>2028</v>
      </c>
      <c r="AI283" s="124">
        <f t="shared" ref="AI283" si="733">+K283</f>
        <v>2029</v>
      </c>
      <c r="AJ283" s="124">
        <f t="shared" ref="AJ283" si="734">+L283</f>
        <v>2030</v>
      </c>
      <c r="AK283" s="124">
        <f t="shared" ref="AK283" si="735">+M283</f>
        <v>2031</v>
      </c>
      <c r="AL283" s="124">
        <f t="shared" ref="AL283" si="736">+N283</f>
        <v>2032</v>
      </c>
      <c r="AM283" s="124">
        <f t="shared" ref="AM283" si="737">+O283</f>
        <v>2033</v>
      </c>
      <c r="AN283" s="124">
        <f t="shared" ref="AN283" si="738">+P283</f>
        <v>2034</v>
      </c>
      <c r="AO283" s="124">
        <f t="shared" ref="AO283" si="739">+Q283</f>
        <v>2035</v>
      </c>
      <c r="AP283" s="124">
        <f t="shared" ref="AP283" si="740">+R283</f>
        <v>2036</v>
      </c>
      <c r="AQ283" s="124">
        <f t="shared" ref="AQ283" si="741">+S283</f>
        <v>2037</v>
      </c>
      <c r="AR283" s="124">
        <f t="shared" ref="AR283" si="742">+T283</f>
        <v>2038</v>
      </c>
      <c r="AS283" s="124">
        <f t="shared" ref="AS283" si="743">+U283</f>
        <v>2039</v>
      </c>
      <c r="AT283" s="124">
        <f t="shared" ref="AT283" si="744">+V283</f>
        <v>2040</v>
      </c>
      <c r="AU283" s="124">
        <f t="shared" ref="AU283" si="745">+W283</f>
        <v>2041</v>
      </c>
      <c r="AV283" s="124">
        <f t="shared" ref="AV283" si="746">+X283</f>
        <v>2042</v>
      </c>
    </row>
    <row r="284" spans="2:48">
      <c r="B284" s="128">
        <v>6</v>
      </c>
      <c r="C284" s="227" t="s">
        <v>49</v>
      </c>
      <c r="D284" s="19">
        <v>0</v>
      </c>
      <c r="E284" s="14">
        <v>0</v>
      </c>
      <c r="F284" s="14">
        <v>0</v>
      </c>
      <c r="G284" s="14">
        <v>0</v>
      </c>
      <c r="H284" s="14">
        <v>0</v>
      </c>
      <c r="I284" s="14">
        <v>0</v>
      </c>
      <c r="J284" s="14">
        <v>0</v>
      </c>
      <c r="K284" s="14">
        <v>0</v>
      </c>
      <c r="L284" s="14">
        <v>0</v>
      </c>
      <c r="M284" s="14">
        <v>0</v>
      </c>
      <c r="N284" s="14">
        <v>0</v>
      </c>
      <c r="O284" s="14">
        <v>0</v>
      </c>
      <c r="P284" s="14">
        <v>0</v>
      </c>
      <c r="Q284" s="14">
        <v>0</v>
      </c>
      <c r="R284" s="14">
        <v>0</v>
      </c>
      <c r="S284" s="14">
        <v>0</v>
      </c>
      <c r="T284" s="14">
        <v>0</v>
      </c>
      <c r="U284" s="14">
        <v>0</v>
      </c>
      <c r="V284" s="14">
        <v>0</v>
      </c>
      <c r="W284" s="14">
        <v>0</v>
      </c>
      <c r="X284" s="14">
        <v>0</v>
      </c>
      <c r="Z284" s="128">
        <v>6</v>
      </c>
      <c r="AA284" s="227" t="s">
        <v>49</v>
      </c>
      <c r="AB284" s="19">
        <v>0</v>
      </c>
      <c r="AC284" s="14">
        <v>0</v>
      </c>
      <c r="AD284" s="14">
        <v>0</v>
      </c>
      <c r="AE284" s="14">
        <v>0</v>
      </c>
      <c r="AF284" s="14">
        <v>0</v>
      </c>
      <c r="AG284" s="14">
        <v>0</v>
      </c>
      <c r="AH284" s="14">
        <v>0</v>
      </c>
      <c r="AI284" s="14">
        <v>0</v>
      </c>
      <c r="AJ284" s="14">
        <v>0</v>
      </c>
      <c r="AK284" s="14">
        <v>0</v>
      </c>
      <c r="AL284" s="14">
        <v>0</v>
      </c>
      <c r="AM284" s="14">
        <v>0</v>
      </c>
      <c r="AN284" s="14">
        <v>0</v>
      </c>
      <c r="AO284" s="14">
        <v>0</v>
      </c>
      <c r="AP284" s="14">
        <v>0</v>
      </c>
      <c r="AQ284" s="14">
        <v>0</v>
      </c>
      <c r="AR284" s="14">
        <v>0</v>
      </c>
      <c r="AS284" s="14">
        <v>0</v>
      </c>
      <c r="AT284" s="14">
        <v>0</v>
      </c>
      <c r="AU284" s="14">
        <v>0</v>
      </c>
      <c r="AV284" s="14">
        <v>0</v>
      </c>
    </row>
    <row r="285" spans="2:48">
      <c r="B285" s="128">
        <v>8</v>
      </c>
      <c r="C285" s="3" t="s">
        <v>51</v>
      </c>
      <c r="D285" s="19">
        <v>0</v>
      </c>
      <c r="E285" s="14">
        <v>0</v>
      </c>
      <c r="F285" s="14">
        <v>0</v>
      </c>
      <c r="G285" s="14">
        <v>0</v>
      </c>
      <c r="H285" s="14">
        <v>0</v>
      </c>
      <c r="I285" s="14">
        <v>0</v>
      </c>
      <c r="J285" s="14">
        <v>0</v>
      </c>
      <c r="K285" s="14">
        <v>0</v>
      </c>
      <c r="L285" s="14">
        <v>0</v>
      </c>
      <c r="M285" s="14">
        <v>0</v>
      </c>
      <c r="N285" s="14">
        <v>0</v>
      </c>
      <c r="O285" s="14">
        <v>0</v>
      </c>
      <c r="P285" s="14">
        <v>0</v>
      </c>
      <c r="Q285" s="14">
        <v>0</v>
      </c>
      <c r="R285" s="14">
        <v>0</v>
      </c>
      <c r="S285" s="14">
        <v>0</v>
      </c>
      <c r="T285" s="14">
        <v>0</v>
      </c>
      <c r="U285" s="14">
        <v>0</v>
      </c>
      <c r="V285" s="14">
        <v>0</v>
      </c>
      <c r="W285" s="14">
        <v>0</v>
      </c>
      <c r="X285" s="14">
        <v>0</v>
      </c>
      <c r="Z285" s="128">
        <v>8</v>
      </c>
      <c r="AA285" s="3" t="s">
        <v>51</v>
      </c>
      <c r="AB285" s="19">
        <v>0</v>
      </c>
      <c r="AC285" s="14">
        <v>0</v>
      </c>
      <c r="AD285" s="14">
        <v>0</v>
      </c>
      <c r="AE285" s="14">
        <v>0</v>
      </c>
      <c r="AF285" s="14">
        <v>0</v>
      </c>
      <c r="AG285" s="14">
        <v>0</v>
      </c>
      <c r="AH285" s="14">
        <v>0</v>
      </c>
      <c r="AI285" s="14">
        <v>0</v>
      </c>
      <c r="AJ285" s="14">
        <v>0</v>
      </c>
      <c r="AK285" s="14">
        <v>0</v>
      </c>
      <c r="AL285" s="14">
        <v>0</v>
      </c>
      <c r="AM285" s="14">
        <v>0</v>
      </c>
      <c r="AN285" s="14">
        <v>0</v>
      </c>
      <c r="AO285" s="14">
        <v>0</v>
      </c>
      <c r="AP285" s="14">
        <v>0</v>
      </c>
      <c r="AQ285" s="14">
        <v>0</v>
      </c>
      <c r="AR285" s="14">
        <v>0</v>
      </c>
      <c r="AS285" s="14">
        <v>0</v>
      </c>
      <c r="AT285" s="14">
        <v>0</v>
      </c>
      <c r="AU285" s="14">
        <v>0</v>
      </c>
      <c r="AV285" s="14">
        <v>0</v>
      </c>
    </row>
    <row r="286" spans="2:48">
      <c r="B286" s="128">
        <v>9</v>
      </c>
      <c r="C286" s="13" t="s">
        <v>52</v>
      </c>
      <c r="D286" s="19">
        <v>0</v>
      </c>
      <c r="E286" s="14">
        <v>0</v>
      </c>
      <c r="F286" s="14">
        <v>0</v>
      </c>
      <c r="G286" s="14">
        <v>0</v>
      </c>
      <c r="H286" s="14">
        <v>0</v>
      </c>
      <c r="I286" s="14">
        <v>0</v>
      </c>
      <c r="J286" s="14">
        <v>0</v>
      </c>
      <c r="K286" s="14">
        <v>0</v>
      </c>
      <c r="L286" s="14">
        <v>0</v>
      </c>
      <c r="M286" s="14">
        <v>0</v>
      </c>
      <c r="N286" s="14">
        <v>0</v>
      </c>
      <c r="O286" s="14">
        <v>0</v>
      </c>
      <c r="P286" s="14">
        <v>0</v>
      </c>
      <c r="Q286" s="14">
        <v>0</v>
      </c>
      <c r="R286" s="14">
        <v>0</v>
      </c>
      <c r="S286" s="14">
        <v>0</v>
      </c>
      <c r="T286" s="14">
        <v>0</v>
      </c>
      <c r="U286" s="14">
        <v>0</v>
      </c>
      <c r="V286" s="14">
        <v>0</v>
      </c>
      <c r="W286" s="14">
        <v>0</v>
      </c>
      <c r="X286" s="14">
        <v>0</v>
      </c>
      <c r="Z286" s="128">
        <v>9</v>
      </c>
      <c r="AA286" s="13" t="s">
        <v>52</v>
      </c>
      <c r="AB286" s="19">
        <v>0</v>
      </c>
      <c r="AC286" s="14">
        <v>0</v>
      </c>
      <c r="AD286" s="14">
        <v>0</v>
      </c>
      <c r="AE286" s="14">
        <v>0</v>
      </c>
      <c r="AF286" s="14">
        <v>0</v>
      </c>
      <c r="AG286" s="14">
        <v>0</v>
      </c>
      <c r="AH286" s="14">
        <v>0</v>
      </c>
      <c r="AI286" s="14">
        <v>0</v>
      </c>
      <c r="AJ286" s="14">
        <v>0</v>
      </c>
      <c r="AK286" s="14">
        <v>0</v>
      </c>
      <c r="AL286" s="14">
        <v>0</v>
      </c>
      <c r="AM286" s="14">
        <v>0</v>
      </c>
      <c r="AN286" s="14">
        <v>0</v>
      </c>
      <c r="AO286" s="14">
        <v>0</v>
      </c>
      <c r="AP286" s="14">
        <v>0</v>
      </c>
      <c r="AQ286" s="14">
        <v>0</v>
      </c>
      <c r="AR286" s="14">
        <v>0</v>
      </c>
      <c r="AS286" s="14">
        <v>0</v>
      </c>
      <c r="AT286" s="14">
        <v>0</v>
      </c>
      <c r="AU286" s="14">
        <v>0</v>
      </c>
      <c r="AV286" s="14">
        <v>0</v>
      </c>
    </row>
    <row r="287" spans="2:48">
      <c r="B287" s="128">
        <v>10</v>
      </c>
      <c r="C287" s="13" t="s">
        <v>53</v>
      </c>
      <c r="D287" s="19">
        <v>0</v>
      </c>
      <c r="E287" s="14">
        <v>0</v>
      </c>
      <c r="F287" s="14">
        <v>0</v>
      </c>
      <c r="G287" s="14">
        <v>0</v>
      </c>
      <c r="H287" s="14">
        <v>0</v>
      </c>
      <c r="I287" s="14">
        <v>0</v>
      </c>
      <c r="J287" s="14">
        <v>0</v>
      </c>
      <c r="K287" s="14">
        <v>0</v>
      </c>
      <c r="L287" s="14">
        <v>0</v>
      </c>
      <c r="M287" s="14">
        <v>0</v>
      </c>
      <c r="N287" s="14">
        <v>0</v>
      </c>
      <c r="O287" s="14">
        <v>0</v>
      </c>
      <c r="P287" s="14">
        <v>0</v>
      </c>
      <c r="Q287" s="14">
        <v>0</v>
      </c>
      <c r="R287" s="14">
        <v>0</v>
      </c>
      <c r="S287" s="14">
        <v>0</v>
      </c>
      <c r="T287" s="14">
        <v>0</v>
      </c>
      <c r="U287" s="14">
        <v>0</v>
      </c>
      <c r="V287" s="14">
        <v>0</v>
      </c>
      <c r="W287" s="14">
        <v>0</v>
      </c>
      <c r="X287" s="14">
        <v>0</v>
      </c>
      <c r="Z287" s="128">
        <v>10</v>
      </c>
      <c r="AA287" s="13" t="s">
        <v>53</v>
      </c>
      <c r="AB287" s="19">
        <v>0</v>
      </c>
      <c r="AC287" s="14">
        <v>0</v>
      </c>
      <c r="AD287" s="14">
        <v>0</v>
      </c>
      <c r="AE287" s="14">
        <v>0</v>
      </c>
      <c r="AF287" s="14">
        <v>0</v>
      </c>
      <c r="AG287" s="14">
        <v>0</v>
      </c>
      <c r="AH287" s="14">
        <v>0</v>
      </c>
      <c r="AI287" s="14">
        <v>0</v>
      </c>
      <c r="AJ287" s="14">
        <v>0</v>
      </c>
      <c r="AK287" s="14">
        <v>0</v>
      </c>
      <c r="AL287" s="14">
        <v>0</v>
      </c>
      <c r="AM287" s="14">
        <v>0</v>
      </c>
      <c r="AN287" s="14">
        <v>0</v>
      </c>
      <c r="AO287" s="14">
        <v>0</v>
      </c>
      <c r="AP287" s="14">
        <v>0</v>
      </c>
      <c r="AQ287" s="14">
        <v>0</v>
      </c>
      <c r="AR287" s="14">
        <v>0</v>
      </c>
      <c r="AS287" s="14">
        <v>0</v>
      </c>
      <c r="AT287" s="14">
        <v>0</v>
      </c>
      <c r="AU287" s="14">
        <v>0</v>
      </c>
      <c r="AV287" s="14">
        <v>0</v>
      </c>
    </row>
    <row r="288" spans="2:48">
      <c r="B288" s="128">
        <v>13</v>
      </c>
      <c r="C288" s="13" t="s">
        <v>55</v>
      </c>
      <c r="D288" s="19">
        <v>0</v>
      </c>
      <c r="E288" s="14">
        <v>0</v>
      </c>
      <c r="F288" s="14">
        <v>0</v>
      </c>
      <c r="G288" s="14">
        <v>0</v>
      </c>
      <c r="H288" s="14">
        <v>0</v>
      </c>
      <c r="I288" s="14">
        <v>0</v>
      </c>
      <c r="J288" s="14">
        <v>0</v>
      </c>
      <c r="K288" s="14">
        <v>0</v>
      </c>
      <c r="L288" s="14">
        <v>0</v>
      </c>
      <c r="M288" s="14">
        <v>0</v>
      </c>
      <c r="N288" s="14">
        <v>0</v>
      </c>
      <c r="O288" s="14">
        <v>0</v>
      </c>
      <c r="P288" s="14">
        <v>0</v>
      </c>
      <c r="Q288" s="14">
        <v>0</v>
      </c>
      <c r="R288" s="14">
        <v>0</v>
      </c>
      <c r="S288" s="14">
        <v>0</v>
      </c>
      <c r="T288" s="14">
        <v>0</v>
      </c>
      <c r="U288" s="14">
        <v>0</v>
      </c>
      <c r="V288" s="14">
        <v>0</v>
      </c>
      <c r="W288" s="14">
        <v>0</v>
      </c>
      <c r="X288" s="14">
        <v>0</v>
      </c>
      <c r="Z288" s="128">
        <v>13</v>
      </c>
      <c r="AA288" s="13" t="s">
        <v>55</v>
      </c>
      <c r="AB288" s="19">
        <v>0</v>
      </c>
      <c r="AC288" s="14">
        <v>0</v>
      </c>
      <c r="AD288" s="14">
        <v>0</v>
      </c>
      <c r="AE288" s="14">
        <v>0</v>
      </c>
      <c r="AF288" s="14">
        <v>0</v>
      </c>
      <c r="AG288" s="14">
        <v>0</v>
      </c>
      <c r="AH288" s="14">
        <v>0</v>
      </c>
      <c r="AI288" s="14">
        <v>0</v>
      </c>
      <c r="AJ288" s="14">
        <v>0</v>
      </c>
      <c r="AK288" s="14">
        <v>0</v>
      </c>
      <c r="AL288" s="14">
        <v>0</v>
      </c>
      <c r="AM288" s="14">
        <v>0</v>
      </c>
      <c r="AN288" s="14">
        <v>0</v>
      </c>
      <c r="AO288" s="14">
        <v>0</v>
      </c>
      <c r="AP288" s="14">
        <v>0</v>
      </c>
      <c r="AQ288" s="14">
        <v>0</v>
      </c>
      <c r="AR288" s="14">
        <v>0</v>
      </c>
      <c r="AS288" s="14">
        <v>0</v>
      </c>
      <c r="AT288" s="14">
        <v>0</v>
      </c>
      <c r="AU288" s="14">
        <v>0</v>
      </c>
      <c r="AV288" s="14">
        <v>0</v>
      </c>
    </row>
    <row r="289" spans="2:48">
      <c r="B289" s="128">
        <v>14</v>
      </c>
      <c r="C289" s="13" t="s">
        <v>56</v>
      </c>
      <c r="D289" s="19">
        <v>0</v>
      </c>
      <c r="E289" s="14">
        <v>0</v>
      </c>
      <c r="F289" s="14">
        <v>0</v>
      </c>
      <c r="G289" s="14">
        <v>0</v>
      </c>
      <c r="H289" s="14">
        <v>0</v>
      </c>
      <c r="I289" s="14">
        <v>0</v>
      </c>
      <c r="J289" s="14">
        <v>0</v>
      </c>
      <c r="K289" s="14">
        <v>0</v>
      </c>
      <c r="L289" s="14">
        <v>0</v>
      </c>
      <c r="M289" s="14">
        <v>0</v>
      </c>
      <c r="N289" s="14">
        <v>0</v>
      </c>
      <c r="O289" s="14">
        <v>0</v>
      </c>
      <c r="P289" s="14">
        <v>0</v>
      </c>
      <c r="Q289" s="14">
        <v>0</v>
      </c>
      <c r="R289" s="14">
        <v>0</v>
      </c>
      <c r="S289" s="14">
        <v>0</v>
      </c>
      <c r="T289" s="14">
        <v>0</v>
      </c>
      <c r="U289" s="14">
        <v>0</v>
      </c>
      <c r="V289" s="14">
        <v>0</v>
      </c>
      <c r="W289" s="14">
        <v>0</v>
      </c>
      <c r="X289" s="14">
        <v>0</v>
      </c>
      <c r="Z289" s="128">
        <v>14</v>
      </c>
      <c r="AA289" s="13" t="s">
        <v>56</v>
      </c>
      <c r="AB289" s="19">
        <v>0</v>
      </c>
      <c r="AC289" s="14">
        <v>0</v>
      </c>
      <c r="AD289" s="14">
        <v>0</v>
      </c>
      <c r="AE289" s="14">
        <v>0</v>
      </c>
      <c r="AF289" s="14">
        <v>0</v>
      </c>
      <c r="AG289" s="14">
        <v>0</v>
      </c>
      <c r="AH289" s="14">
        <v>0</v>
      </c>
      <c r="AI289" s="14">
        <v>0</v>
      </c>
      <c r="AJ289" s="14">
        <v>0</v>
      </c>
      <c r="AK289" s="14">
        <v>0</v>
      </c>
      <c r="AL289" s="14">
        <v>0</v>
      </c>
      <c r="AM289" s="14">
        <v>0</v>
      </c>
      <c r="AN289" s="14">
        <v>0</v>
      </c>
      <c r="AO289" s="14">
        <v>0</v>
      </c>
      <c r="AP289" s="14">
        <v>0</v>
      </c>
      <c r="AQ289" s="14">
        <v>0</v>
      </c>
      <c r="AR289" s="14">
        <v>0</v>
      </c>
      <c r="AS289" s="14">
        <v>0</v>
      </c>
      <c r="AT289" s="14">
        <v>0</v>
      </c>
      <c r="AU289" s="14">
        <v>0</v>
      </c>
      <c r="AV289" s="14">
        <v>0</v>
      </c>
    </row>
    <row r="290" spans="2:48">
      <c r="B290" s="128">
        <v>18</v>
      </c>
      <c r="C290" s="13" t="s">
        <v>58</v>
      </c>
      <c r="D290" s="19">
        <v>0</v>
      </c>
      <c r="E290" s="14">
        <v>0</v>
      </c>
      <c r="F290" s="14">
        <v>0</v>
      </c>
      <c r="G290" s="14">
        <v>0</v>
      </c>
      <c r="H290" s="14">
        <v>0</v>
      </c>
      <c r="I290" s="14">
        <v>0</v>
      </c>
      <c r="J290" s="14">
        <v>0</v>
      </c>
      <c r="K290" s="14">
        <v>0</v>
      </c>
      <c r="L290" s="14">
        <v>0</v>
      </c>
      <c r="M290" s="14">
        <v>0</v>
      </c>
      <c r="N290" s="14">
        <v>0</v>
      </c>
      <c r="O290" s="14">
        <v>0</v>
      </c>
      <c r="P290" s="14">
        <v>0</v>
      </c>
      <c r="Q290" s="14">
        <v>0</v>
      </c>
      <c r="R290" s="14">
        <v>0</v>
      </c>
      <c r="S290" s="14">
        <v>0</v>
      </c>
      <c r="T290" s="14">
        <v>0</v>
      </c>
      <c r="U290" s="14">
        <v>0</v>
      </c>
      <c r="V290" s="14">
        <v>0</v>
      </c>
      <c r="W290" s="14">
        <v>0</v>
      </c>
      <c r="X290" s="14">
        <v>0</v>
      </c>
      <c r="Z290" s="128">
        <v>18</v>
      </c>
      <c r="AA290" s="13" t="s">
        <v>58</v>
      </c>
      <c r="AB290" s="19">
        <v>0</v>
      </c>
      <c r="AC290" s="14">
        <v>0</v>
      </c>
      <c r="AD290" s="14">
        <v>0</v>
      </c>
      <c r="AE290" s="14">
        <v>0</v>
      </c>
      <c r="AF290" s="14">
        <v>0</v>
      </c>
      <c r="AG290" s="14">
        <v>0</v>
      </c>
      <c r="AH290" s="14">
        <v>0</v>
      </c>
      <c r="AI290" s="14">
        <v>0</v>
      </c>
      <c r="AJ290" s="14">
        <v>0</v>
      </c>
      <c r="AK290" s="14">
        <v>0</v>
      </c>
      <c r="AL290" s="14">
        <v>0</v>
      </c>
      <c r="AM290" s="14">
        <v>0</v>
      </c>
      <c r="AN290" s="14">
        <v>0</v>
      </c>
      <c r="AO290" s="14">
        <v>0</v>
      </c>
      <c r="AP290" s="14">
        <v>0</v>
      </c>
      <c r="AQ290" s="14">
        <v>0</v>
      </c>
      <c r="AR290" s="14">
        <v>0</v>
      </c>
      <c r="AS290" s="14">
        <v>0</v>
      </c>
      <c r="AT290" s="14">
        <v>0</v>
      </c>
      <c r="AU290" s="14">
        <v>0</v>
      </c>
      <c r="AV290" s="14">
        <v>0</v>
      </c>
    </row>
    <row r="291" spans="2:48">
      <c r="B291" s="128">
        <v>20</v>
      </c>
      <c r="C291" s="13" t="s">
        <v>59</v>
      </c>
      <c r="D291" s="19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Z291" s="128">
        <v>20</v>
      </c>
      <c r="AA291" s="13" t="s">
        <v>59</v>
      </c>
      <c r="AB291" s="19">
        <v>0</v>
      </c>
      <c r="AC291" s="14">
        <v>0</v>
      </c>
      <c r="AD291" s="14">
        <v>0</v>
      </c>
      <c r="AE291" s="14">
        <v>0</v>
      </c>
      <c r="AF291" s="14">
        <v>0</v>
      </c>
      <c r="AG291" s="14">
        <v>0</v>
      </c>
      <c r="AH291" s="14">
        <v>0</v>
      </c>
      <c r="AI291" s="14">
        <v>0</v>
      </c>
      <c r="AJ291" s="14">
        <v>0</v>
      </c>
      <c r="AK291" s="14">
        <v>0</v>
      </c>
      <c r="AL291" s="14">
        <v>0</v>
      </c>
      <c r="AM291" s="14">
        <v>0</v>
      </c>
      <c r="AN291" s="14">
        <v>0</v>
      </c>
      <c r="AO291" s="14">
        <v>0</v>
      </c>
      <c r="AP291" s="14">
        <v>0</v>
      </c>
      <c r="AQ291" s="14">
        <v>0</v>
      </c>
      <c r="AR291" s="14">
        <v>0</v>
      </c>
      <c r="AS291" s="14">
        <v>0</v>
      </c>
      <c r="AT291" s="14">
        <v>0</v>
      </c>
      <c r="AU291" s="14">
        <v>0</v>
      </c>
      <c r="AV291" s="14">
        <v>0</v>
      </c>
    </row>
    <row r="292" spans="2:48">
      <c r="B292" s="128">
        <v>21</v>
      </c>
      <c r="C292" s="13" t="s">
        <v>60</v>
      </c>
      <c r="D292" s="19">
        <v>0</v>
      </c>
      <c r="E292" s="14">
        <v>0</v>
      </c>
      <c r="F292" s="14">
        <v>0</v>
      </c>
      <c r="G292" s="14">
        <v>0</v>
      </c>
      <c r="H292" s="14">
        <v>0</v>
      </c>
      <c r="I292" s="14">
        <v>0</v>
      </c>
      <c r="J292" s="14">
        <v>0</v>
      </c>
      <c r="K292" s="14">
        <v>0</v>
      </c>
      <c r="L292" s="14">
        <v>0</v>
      </c>
      <c r="M292" s="14">
        <v>0</v>
      </c>
      <c r="N292" s="14">
        <v>0</v>
      </c>
      <c r="O292" s="14">
        <v>0</v>
      </c>
      <c r="P292" s="14">
        <v>0</v>
      </c>
      <c r="Q292" s="14">
        <v>0</v>
      </c>
      <c r="R292" s="14">
        <v>0</v>
      </c>
      <c r="S292" s="14">
        <v>0</v>
      </c>
      <c r="T292" s="14">
        <v>0</v>
      </c>
      <c r="U292" s="14">
        <v>0</v>
      </c>
      <c r="V292" s="14">
        <v>0</v>
      </c>
      <c r="W292" s="14">
        <v>0</v>
      </c>
      <c r="X292" s="14">
        <v>0</v>
      </c>
      <c r="Z292" s="128">
        <v>21</v>
      </c>
      <c r="AA292" s="13" t="s">
        <v>60</v>
      </c>
      <c r="AB292" s="19">
        <v>0</v>
      </c>
      <c r="AC292" s="14">
        <v>0</v>
      </c>
      <c r="AD292" s="14">
        <v>0</v>
      </c>
      <c r="AE292" s="14">
        <v>0</v>
      </c>
      <c r="AF292" s="14">
        <v>0</v>
      </c>
      <c r="AG292" s="14">
        <v>0</v>
      </c>
      <c r="AH292" s="14">
        <v>0</v>
      </c>
      <c r="AI292" s="14">
        <v>0</v>
      </c>
      <c r="AJ292" s="14">
        <v>0</v>
      </c>
      <c r="AK292" s="14">
        <v>0</v>
      </c>
      <c r="AL292" s="14">
        <v>0</v>
      </c>
      <c r="AM292" s="14">
        <v>0</v>
      </c>
      <c r="AN292" s="14">
        <v>0</v>
      </c>
      <c r="AO292" s="14">
        <v>0</v>
      </c>
      <c r="AP292" s="14">
        <v>0</v>
      </c>
      <c r="AQ292" s="14">
        <v>0</v>
      </c>
      <c r="AR292" s="14">
        <v>0</v>
      </c>
      <c r="AS292" s="14">
        <v>0</v>
      </c>
      <c r="AT292" s="14">
        <v>0</v>
      </c>
      <c r="AU292" s="14">
        <v>0</v>
      </c>
      <c r="AV292" s="14">
        <v>0</v>
      </c>
    </row>
    <row r="293" spans="2:48">
      <c r="B293" s="128">
        <v>22</v>
      </c>
      <c r="C293" s="13" t="s">
        <v>61</v>
      </c>
      <c r="D293" s="19">
        <v>8025.5699802923364</v>
      </c>
      <c r="E293" s="14">
        <v>8025.5699802923364</v>
      </c>
      <c r="F293" s="14">
        <v>8025.5699802923364</v>
      </c>
      <c r="G293" s="14">
        <v>8025.5699802923364</v>
      </c>
      <c r="H293" s="14">
        <v>8025.5699802923364</v>
      </c>
      <c r="I293" s="14">
        <v>8025.5699802923364</v>
      </c>
      <c r="J293" s="14">
        <v>8025.5699802923364</v>
      </c>
      <c r="K293" s="14">
        <v>8025.5699802923364</v>
      </c>
      <c r="L293" s="14">
        <v>8025.5699802923364</v>
      </c>
      <c r="M293" s="14">
        <v>8025.5699802923364</v>
      </c>
      <c r="N293" s="14">
        <v>8025.5699802923364</v>
      </c>
      <c r="O293" s="14">
        <v>8025.5699802923364</v>
      </c>
      <c r="P293" s="14">
        <v>8025.5699802923364</v>
      </c>
      <c r="Q293" s="14">
        <v>8025.5699802923364</v>
      </c>
      <c r="R293" s="14">
        <v>8025.5699802923364</v>
      </c>
      <c r="S293" s="14">
        <v>8025.5699802923364</v>
      </c>
      <c r="T293" s="14">
        <v>8025.5699802923364</v>
      </c>
      <c r="U293" s="14">
        <v>8025.5699802923364</v>
      </c>
      <c r="V293" s="14">
        <v>8025.5699802923364</v>
      </c>
      <c r="W293" s="14">
        <v>8025.5699802923364</v>
      </c>
      <c r="X293" s="14">
        <v>8025.5699802923364</v>
      </c>
      <c r="Z293" s="128">
        <v>22</v>
      </c>
      <c r="AA293" s="13" t="s">
        <v>61</v>
      </c>
      <c r="AB293" s="19">
        <v>8292.741204936272</v>
      </c>
      <c r="AC293" s="14">
        <v>8292.741204936272</v>
      </c>
      <c r="AD293" s="14">
        <v>8292.741204936272</v>
      </c>
      <c r="AE293" s="14">
        <v>8292.741204936272</v>
      </c>
      <c r="AF293" s="14">
        <v>8292.741204936272</v>
      </c>
      <c r="AG293" s="14">
        <v>8292.741204936272</v>
      </c>
      <c r="AH293" s="14">
        <v>8292.741204936272</v>
      </c>
      <c r="AI293" s="14">
        <v>8292.741204936272</v>
      </c>
      <c r="AJ293" s="14">
        <v>8292.741204936272</v>
      </c>
      <c r="AK293" s="14">
        <v>8292.741204936272</v>
      </c>
      <c r="AL293" s="14">
        <v>8292.741204936272</v>
      </c>
      <c r="AM293" s="14">
        <v>8292.741204936272</v>
      </c>
      <c r="AN293" s="14">
        <v>8292.741204936272</v>
      </c>
      <c r="AO293" s="14">
        <v>8292.741204936272</v>
      </c>
      <c r="AP293" s="14">
        <v>8292.741204936272</v>
      </c>
      <c r="AQ293" s="14">
        <v>8292.741204936272</v>
      </c>
      <c r="AR293" s="14">
        <v>8292.741204936272</v>
      </c>
      <c r="AS293" s="14">
        <v>8292.741204936272</v>
      </c>
      <c r="AT293" s="14">
        <v>8292.741204936272</v>
      </c>
      <c r="AU293" s="14">
        <v>8292.741204936272</v>
      </c>
      <c r="AV293" s="14">
        <v>8292.741204936272</v>
      </c>
    </row>
    <row r="294" spans="2:48">
      <c r="B294" s="128">
        <v>23</v>
      </c>
      <c r="C294" s="13" t="s">
        <v>62</v>
      </c>
      <c r="D294" s="19">
        <v>30370.162356533328</v>
      </c>
      <c r="E294" s="14">
        <v>30370.162356533328</v>
      </c>
      <c r="F294" s="14">
        <v>30370.162356533328</v>
      </c>
      <c r="G294" s="14">
        <v>30370.162356533328</v>
      </c>
      <c r="H294" s="14">
        <v>30370.162356533328</v>
      </c>
      <c r="I294" s="14">
        <v>30370.162356533328</v>
      </c>
      <c r="J294" s="14">
        <v>30370.162356533328</v>
      </c>
      <c r="K294" s="14">
        <v>30370.162356533328</v>
      </c>
      <c r="L294" s="14">
        <v>30370.162356533328</v>
      </c>
      <c r="M294" s="14">
        <v>30370.162356533328</v>
      </c>
      <c r="N294" s="14">
        <v>30370.162356533328</v>
      </c>
      <c r="O294" s="14">
        <v>30370.162356533328</v>
      </c>
      <c r="P294" s="14">
        <v>30370.162356533328</v>
      </c>
      <c r="Q294" s="14">
        <v>30370.162356533328</v>
      </c>
      <c r="R294" s="14">
        <v>30370.162356533328</v>
      </c>
      <c r="S294" s="14">
        <v>30370.162356533328</v>
      </c>
      <c r="T294" s="14">
        <v>30370.162356533328</v>
      </c>
      <c r="U294" s="14">
        <v>30370.162356533328</v>
      </c>
      <c r="V294" s="14">
        <v>30370.162356533328</v>
      </c>
      <c r="W294" s="14">
        <v>30370.162356533328</v>
      </c>
      <c r="X294" s="14">
        <v>30370.162356533328</v>
      </c>
      <c r="Z294" s="128">
        <v>23</v>
      </c>
      <c r="AA294" s="13" t="s">
        <v>62</v>
      </c>
      <c r="AB294" s="19">
        <v>30664.752931391697</v>
      </c>
      <c r="AC294" s="14">
        <v>30664.752931391697</v>
      </c>
      <c r="AD294" s="14">
        <v>30664.752931391697</v>
      </c>
      <c r="AE294" s="14">
        <v>30664.752931391697</v>
      </c>
      <c r="AF294" s="14">
        <v>30664.752931391697</v>
      </c>
      <c r="AG294" s="14">
        <v>30664.752931391697</v>
      </c>
      <c r="AH294" s="14">
        <v>30664.752931391697</v>
      </c>
      <c r="AI294" s="14">
        <v>30664.752931391697</v>
      </c>
      <c r="AJ294" s="14">
        <v>30664.752931391697</v>
      </c>
      <c r="AK294" s="14">
        <v>30664.752931391697</v>
      </c>
      <c r="AL294" s="14">
        <v>30664.752931391697</v>
      </c>
      <c r="AM294" s="14">
        <v>30664.752931391697</v>
      </c>
      <c r="AN294" s="14">
        <v>30664.752931391697</v>
      </c>
      <c r="AO294" s="14">
        <v>30664.752931391697</v>
      </c>
      <c r="AP294" s="14">
        <v>30664.752931391697</v>
      </c>
      <c r="AQ294" s="14">
        <v>30664.752931391697</v>
      </c>
      <c r="AR294" s="14">
        <v>30664.752931391697</v>
      </c>
      <c r="AS294" s="14">
        <v>30664.752931391697</v>
      </c>
      <c r="AT294" s="14">
        <v>30664.752931391697</v>
      </c>
      <c r="AU294" s="14">
        <v>30664.752931391697</v>
      </c>
      <c r="AV294" s="14">
        <v>30664.752931391697</v>
      </c>
    </row>
    <row r="295" spans="2:48">
      <c r="B295" s="128">
        <v>26</v>
      </c>
      <c r="C295" s="13" t="s">
        <v>63</v>
      </c>
      <c r="D295" s="19">
        <v>774.05</v>
      </c>
      <c r="E295" s="14">
        <v>784.11008258309096</v>
      </c>
      <c r="F295" s="14">
        <v>794.3009128718578</v>
      </c>
      <c r="G295" s="14">
        <v>804.62419015280307</v>
      </c>
      <c r="H295" s="14">
        <v>815.08163579751556</v>
      </c>
      <c r="I295" s="14">
        <v>825.6749935497071</v>
      </c>
      <c r="J295" s="14">
        <v>836.40602981597294</v>
      </c>
      <c r="K295" s="14">
        <v>847.27653396033566</v>
      </c>
      <c r="L295" s="14">
        <v>858.28831860261448</v>
      </c>
      <c r="M295" s="14">
        <v>869.44321992067478</v>
      </c>
      <c r="N295" s="14">
        <v>880.74309795660326</v>
      </c>
      <c r="O295" s="14">
        <v>892.18983692686459</v>
      </c>
      <c r="P295" s="14">
        <v>903.7853455364874</v>
      </c>
      <c r="Q295" s="14">
        <v>915.53155729733533</v>
      </c>
      <c r="R295" s="14">
        <v>927.43043085051238</v>
      </c>
      <c r="S295" s="14">
        <v>939.48395029296205</v>
      </c>
      <c r="T295" s="14">
        <v>951.6941255083043</v>
      </c>
      <c r="U295" s="14">
        <v>964.06299250198151</v>
      </c>
      <c r="V295" s="14">
        <v>976.59261374075368</v>
      </c>
      <c r="W295" s="14">
        <v>989.28507849660753</v>
      </c>
      <c r="X295" s="14">
        <v>1002.1425031951355</v>
      </c>
      <c r="Z295" s="128">
        <v>26</v>
      </c>
      <c r="AA295" s="13" t="s">
        <v>63</v>
      </c>
      <c r="AB295" s="19">
        <v>799.59365000000003</v>
      </c>
      <c r="AC295" s="14">
        <v>809.98571530833294</v>
      </c>
      <c r="AD295" s="14">
        <v>820.51284299662916</v>
      </c>
      <c r="AE295" s="14">
        <v>831.17678842784539</v>
      </c>
      <c r="AF295" s="14">
        <v>841.97932977883386</v>
      </c>
      <c r="AG295" s="14">
        <v>852.92226833684754</v>
      </c>
      <c r="AH295" s="14">
        <v>864.0074287998998</v>
      </c>
      <c r="AI295" s="14">
        <v>875.23665958102663</v>
      </c>
      <c r="AJ295" s="14">
        <v>886.61183311650063</v>
      </c>
      <c r="AK295" s="14">
        <v>898.1348461780567</v>
      </c>
      <c r="AL295" s="14">
        <v>909.80762018917108</v>
      </c>
      <c r="AM295" s="14">
        <v>921.63210154545084</v>
      </c>
      <c r="AN295" s="14">
        <v>933.61026193919167</v>
      </c>
      <c r="AO295" s="14">
        <v>945.74409868814769</v>
      </c>
      <c r="AP295" s="14">
        <v>958.03563506857961</v>
      </c>
      <c r="AQ295" s="14">
        <v>970.48692065262958</v>
      </c>
      <c r="AR295" s="14">
        <v>983.10003165007811</v>
      </c>
      <c r="AS295" s="14">
        <v>995.87707125454722</v>
      </c>
      <c r="AT295" s="14">
        <v>1008.8201699941987</v>
      </c>
      <c r="AU295" s="14">
        <v>1021.9314860869954</v>
      </c>
      <c r="AV295" s="14">
        <v>400.07470835604585</v>
      </c>
    </row>
    <row r="296" spans="2:48">
      <c r="B296" s="128">
        <v>28</v>
      </c>
      <c r="C296" s="13" t="s">
        <v>64</v>
      </c>
      <c r="D296" s="19">
        <v>0</v>
      </c>
      <c r="E296" s="14">
        <v>0</v>
      </c>
      <c r="F296" s="14">
        <v>0</v>
      </c>
      <c r="G296" s="14">
        <v>0</v>
      </c>
      <c r="H296" s="14">
        <v>0</v>
      </c>
      <c r="I296" s="14">
        <v>0</v>
      </c>
      <c r="J296" s="14">
        <v>0</v>
      </c>
      <c r="K296" s="14">
        <v>0</v>
      </c>
      <c r="L296" s="14">
        <v>0</v>
      </c>
      <c r="M296" s="14">
        <v>0</v>
      </c>
      <c r="N296" s="14">
        <v>0</v>
      </c>
      <c r="O296" s="14">
        <v>0</v>
      </c>
      <c r="P296" s="14">
        <v>0</v>
      </c>
      <c r="Q296" s="14">
        <v>0</v>
      </c>
      <c r="R296" s="14">
        <v>0</v>
      </c>
      <c r="S296" s="14">
        <v>0</v>
      </c>
      <c r="T296" s="14">
        <v>0</v>
      </c>
      <c r="U296" s="14">
        <v>0</v>
      </c>
      <c r="V296" s="14">
        <v>0</v>
      </c>
      <c r="W296" s="14">
        <v>0</v>
      </c>
      <c r="X296" s="14">
        <v>0</v>
      </c>
      <c r="Z296" s="128">
        <v>28</v>
      </c>
      <c r="AA296" s="13" t="s">
        <v>64</v>
      </c>
      <c r="AB296" s="19">
        <v>0</v>
      </c>
      <c r="AC296" s="14">
        <v>0</v>
      </c>
      <c r="AD296" s="14">
        <v>0</v>
      </c>
      <c r="AE296" s="14">
        <v>0</v>
      </c>
      <c r="AF296" s="14">
        <v>0</v>
      </c>
      <c r="AG296" s="14">
        <v>0</v>
      </c>
      <c r="AH296" s="14">
        <v>0</v>
      </c>
      <c r="AI296" s="14">
        <v>0</v>
      </c>
      <c r="AJ296" s="14">
        <v>0</v>
      </c>
      <c r="AK296" s="14">
        <v>0</v>
      </c>
      <c r="AL296" s="14">
        <v>0</v>
      </c>
      <c r="AM296" s="14">
        <v>0</v>
      </c>
      <c r="AN296" s="14">
        <v>0</v>
      </c>
      <c r="AO296" s="14">
        <v>0</v>
      </c>
      <c r="AP296" s="14">
        <v>0</v>
      </c>
      <c r="AQ296" s="14">
        <v>0</v>
      </c>
      <c r="AR296" s="14">
        <v>0</v>
      </c>
      <c r="AS296" s="14">
        <v>0</v>
      </c>
      <c r="AT296" s="14">
        <v>0</v>
      </c>
      <c r="AU296" s="14">
        <v>0</v>
      </c>
      <c r="AV296" s="14">
        <v>0</v>
      </c>
    </row>
    <row r="297" spans="2:48">
      <c r="B297" s="128">
        <v>29</v>
      </c>
      <c r="C297" s="13" t="s">
        <v>65</v>
      </c>
      <c r="D297" s="19">
        <v>0</v>
      </c>
      <c r="E297" s="14">
        <v>0</v>
      </c>
      <c r="F297" s="14">
        <v>0</v>
      </c>
      <c r="G297" s="14">
        <v>0</v>
      </c>
      <c r="H297" s="14">
        <v>0</v>
      </c>
      <c r="I297" s="14">
        <v>0</v>
      </c>
      <c r="J297" s="14">
        <v>0</v>
      </c>
      <c r="K297" s="14">
        <v>0</v>
      </c>
      <c r="L297" s="14">
        <v>0</v>
      </c>
      <c r="M297" s="14">
        <v>0</v>
      </c>
      <c r="N297" s="14">
        <v>0</v>
      </c>
      <c r="O297" s="14">
        <v>0</v>
      </c>
      <c r="P297" s="14">
        <v>0</v>
      </c>
      <c r="Q297" s="14">
        <v>0</v>
      </c>
      <c r="R297" s="14">
        <v>0</v>
      </c>
      <c r="S297" s="14">
        <v>0</v>
      </c>
      <c r="T297" s="14">
        <v>0</v>
      </c>
      <c r="U297" s="14">
        <v>0</v>
      </c>
      <c r="V297" s="14">
        <v>0</v>
      </c>
      <c r="W297" s="14">
        <v>0</v>
      </c>
      <c r="X297" s="14">
        <v>0</v>
      </c>
      <c r="Z297" s="128">
        <v>29</v>
      </c>
      <c r="AA297" s="13" t="s">
        <v>65</v>
      </c>
      <c r="AB297" s="19">
        <v>0</v>
      </c>
      <c r="AC297" s="14">
        <v>0</v>
      </c>
      <c r="AD297" s="14">
        <v>0</v>
      </c>
      <c r="AE297" s="14">
        <v>0</v>
      </c>
      <c r="AF297" s="14">
        <v>0</v>
      </c>
      <c r="AG297" s="14">
        <v>0</v>
      </c>
      <c r="AH297" s="14">
        <v>0</v>
      </c>
      <c r="AI297" s="14">
        <v>0</v>
      </c>
      <c r="AJ297" s="14">
        <v>0</v>
      </c>
      <c r="AK297" s="14">
        <v>0</v>
      </c>
      <c r="AL297" s="14">
        <v>0</v>
      </c>
      <c r="AM297" s="14">
        <v>0</v>
      </c>
      <c r="AN297" s="14">
        <v>0</v>
      </c>
      <c r="AO297" s="14">
        <v>0</v>
      </c>
      <c r="AP297" s="14">
        <v>0</v>
      </c>
      <c r="AQ297" s="14">
        <v>0</v>
      </c>
      <c r="AR297" s="14">
        <v>0</v>
      </c>
      <c r="AS297" s="14">
        <v>0</v>
      </c>
      <c r="AT297" s="14">
        <v>0</v>
      </c>
      <c r="AU297" s="14">
        <v>0</v>
      </c>
      <c r="AV297" s="14">
        <v>0</v>
      </c>
    </row>
    <row r="298" spans="2:48">
      <c r="B298" s="128">
        <v>31</v>
      </c>
      <c r="C298" s="13" t="s">
        <v>66</v>
      </c>
      <c r="D298" s="19">
        <v>0</v>
      </c>
      <c r="E298" s="14">
        <v>0</v>
      </c>
      <c r="F298" s="14">
        <v>0</v>
      </c>
      <c r="G298" s="14">
        <v>0</v>
      </c>
      <c r="H298" s="14">
        <v>0</v>
      </c>
      <c r="I298" s="14">
        <v>0</v>
      </c>
      <c r="J298" s="14">
        <v>0</v>
      </c>
      <c r="K298" s="14">
        <v>0</v>
      </c>
      <c r="L298" s="14">
        <v>0</v>
      </c>
      <c r="M298" s="14">
        <v>0</v>
      </c>
      <c r="N298" s="14">
        <v>0</v>
      </c>
      <c r="O298" s="14">
        <v>0</v>
      </c>
      <c r="P298" s="14">
        <v>0</v>
      </c>
      <c r="Q298" s="14">
        <v>0</v>
      </c>
      <c r="R298" s="14">
        <v>0</v>
      </c>
      <c r="S298" s="14">
        <v>0</v>
      </c>
      <c r="T298" s="14">
        <v>0</v>
      </c>
      <c r="U298" s="14">
        <v>0</v>
      </c>
      <c r="V298" s="14">
        <v>0</v>
      </c>
      <c r="W298" s="14">
        <v>0</v>
      </c>
      <c r="X298" s="14">
        <v>0</v>
      </c>
      <c r="Z298" s="128">
        <v>31</v>
      </c>
      <c r="AA298" s="13" t="s">
        <v>66</v>
      </c>
      <c r="AB298" s="19">
        <v>0</v>
      </c>
      <c r="AC298" s="14">
        <v>0</v>
      </c>
      <c r="AD298" s="14">
        <v>0</v>
      </c>
      <c r="AE298" s="14">
        <v>0</v>
      </c>
      <c r="AF298" s="14">
        <v>0</v>
      </c>
      <c r="AG298" s="14">
        <v>0</v>
      </c>
      <c r="AH298" s="14">
        <v>0</v>
      </c>
      <c r="AI298" s="14">
        <v>0</v>
      </c>
      <c r="AJ298" s="14">
        <v>0</v>
      </c>
      <c r="AK298" s="14">
        <v>0</v>
      </c>
      <c r="AL298" s="14">
        <v>0</v>
      </c>
      <c r="AM298" s="14">
        <v>0</v>
      </c>
      <c r="AN298" s="14">
        <v>0</v>
      </c>
      <c r="AO298" s="14">
        <v>0</v>
      </c>
      <c r="AP298" s="14">
        <v>0</v>
      </c>
      <c r="AQ298" s="14">
        <v>0</v>
      </c>
      <c r="AR298" s="14">
        <v>0</v>
      </c>
      <c r="AS298" s="14">
        <v>0</v>
      </c>
      <c r="AT298" s="14">
        <v>0</v>
      </c>
      <c r="AU298" s="14">
        <v>0</v>
      </c>
      <c r="AV298" s="14">
        <v>0</v>
      </c>
    </row>
    <row r="299" spans="2:48">
      <c r="B299" s="128">
        <v>32</v>
      </c>
      <c r="C299" s="13" t="s">
        <v>67</v>
      </c>
      <c r="D299" s="19">
        <v>0</v>
      </c>
      <c r="E299" s="14">
        <v>0</v>
      </c>
      <c r="F299" s="14">
        <v>0</v>
      </c>
      <c r="G299" s="14">
        <v>0</v>
      </c>
      <c r="H299" s="14">
        <v>0</v>
      </c>
      <c r="I299" s="14">
        <v>0</v>
      </c>
      <c r="J299" s="14">
        <v>0</v>
      </c>
      <c r="K299" s="14">
        <v>0</v>
      </c>
      <c r="L299" s="14">
        <v>0</v>
      </c>
      <c r="M299" s="14">
        <v>0</v>
      </c>
      <c r="N299" s="14">
        <v>0</v>
      </c>
      <c r="O299" s="14">
        <v>0</v>
      </c>
      <c r="P299" s="14">
        <v>0</v>
      </c>
      <c r="Q299" s="14">
        <v>0</v>
      </c>
      <c r="R299" s="14">
        <v>0</v>
      </c>
      <c r="S299" s="14">
        <v>0</v>
      </c>
      <c r="T299" s="14">
        <v>0</v>
      </c>
      <c r="U299" s="14">
        <v>0</v>
      </c>
      <c r="V299" s="14">
        <v>0</v>
      </c>
      <c r="W299" s="14">
        <v>0</v>
      </c>
      <c r="X299" s="14">
        <v>0</v>
      </c>
      <c r="Z299" s="128">
        <v>32</v>
      </c>
      <c r="AA299" s="13" t="s">
        <v>67</v>
      </c>
      <c r="AB299" s="19">
        <v>0</v>
      </c>
      <c r="AC299" s="14">
        <v>0</v>
      </c>
      <c r="AD299" s="14">
        <v>0</v>
      </c>
      <c r="AE299" s="14">
        <v>0</v>
      </c>
      <c r="AF299" s="14">
        <v>0</v>
      </c>
      <c r="AG299" s="14">
        <v>0</v>
      </c>
      <c r="AH299" s="14">
        <v>0</v>
      </c>
      <c r="AI299" s="14">
        <v>0</v>
      </c>
      <c r="AJ299" s="14">
        <v>0</v>
      </c>
      <c r="AK299" s="14">
        <v>0</v>
      </c>
      <c r="AL299" s="14">
        <v>0</v>
      </c>
      <c r="AM299" s="14">
        <v>0</v>
      </c>
      <c r="AN299" s="14">
        <v>0</v>
      </c>
      <c r="AO299" s="14">
        <v>0</v>
      </c>
      <c r="AP299" s="14">
        <v>0</v>
      </c>
      <c r="AQ299" s="14">
        <v>0</v>
      </c>
      <c r="AR299" s="14">
        <v>0</v>
      </c>
      <c r="AS299" s="14">
        <v>0</v>
      </c>
      <c r="AT299" s="14">
        <v>0</v>
      </c>
      <c r="AU299" s="14">
        <v>0</v>
      </c>
      <c r="AV299" s="14">
        <v>0</v>
      </c>
    </row>
    <row r="300" spans="2:48">
      <c r="B300" s="128">
        <v>33</v>
      </c>
      <c r="C300" s="13" t="s">
        <v>68</v>
      </c>
      <c r="D300" s="19">
        <v>0</v>
      </c>
      <c r="E300" s="14">
        <v>0</v>
      </c>
      <c r="F300" s="14">
        <v>0</v>
      </c>
      <c r="G300" s="14">
        <v>0</v>
      </c>
      <c r="H300" s="14">
        <v>0</v>
      </c>
      <c r="I300" s="14">
        <v>0</v>
      </c>
      <c r="J300" s="14">
        <v>0</v>
      </c>
      <c r="K300" s="14">
        <v>0</v>
      </c>
      <c r="L300" s="14">
        <v>0</v>
      </c>
      <c r="M300" s="14">
        <v>0</v>
      </c>
      <c r="N300" s="14">
        <v>0</v>
      </c>
      <c r="O300" s="14">
        <v>0</v>
      </c>
      <c r="P300" s="14">
        <v>0</v>
      </c>
      <c r="Q300" s="14">
        <v>0</v>
      </c>
      <c r="R300" s="14">
        <v>0</v>
      </c>
      <c r="S300" s="14">
        <v>0</v>
      </c>
      <c r="T300" s="14">
        <v>0</v>
      </c>
      <c r="U300" s="14">
        <v>0</v>
      </c>
      <c r="V300" s="14">
        <v>0</v>
      </c>
      <c r="W300" s="14">
        <v>0</v>
      </c>
      <c r="X300" s="14">
        <v>0</v>
      </c>
      <c r="Z300" s="128">
        <v>33</v>
      </c>
      <c r="AA300" s="13" t="s">
        <v>68</v>
      </c>
      <c r="AB300" s="19">
        <v>0</v>
      </c>
      <c r="AC300" s="14">
        <v>0</v>
      </c>
      <c r="AD300" s="14">
        <v>0</v>
      </c>
      <c r="AE300" s="14">
        <v>0</v>
      </c>
      <c r="AF300" s="14">
        <v>0</v>
      </c>
      <c r="AG300" s="14">
        <v>0</v>
      </c>
      <c r="AH300" s="14">
        <v>0</v>
      </c>
      <c r="AI300" s="14">
        <v>0</v>
      </c>
      <c r="AJ300" s="14">
        <v>0</v>
      </c>
      <c r="AK300" s="14">
        <v>0</v>
      </c>
      <c r="AL300" s="14">
        <v>0</v>
      </c>
      <c r="AM300" s="14">
        <v>0</v>
      </c>
      <c r="AN300" s="14">
        <v>0</v>
      </c>
      <c r="AO300" s="14">
        <v>0</v>
      </c>
      <c r="AP300" s="14">
        <v>0</v>
      </c>
      <c r="AQ300" s="14">
        <v>0</v>
      </c>
      <c r="AR300" s="14">
        <v>0</v>
      </c>
      <c r="AS300" s="14">
        <v>0</v>
      </c>
      <c r="AT300" s="14">
        <v>0</v>
      </c>
      <c r="AU300" s="14">
        <v>0</v>
      </c>
      <c r="AV300" s="14">
        <v>0</v>
      </c>
    </row>
    <row r="301" spans="2:48">
      <c r="B301" s="128">
        <v>34</v>
      </c>
      <c r="C301" s="13" t="s">
        <v>69</v>
      </c>
      <c r="D301" s="19">
        <v>0</v>
      </c>
      <c r="E301" s="14">
        <v>0</v>
      </c>
      <c r="F301" s="14">
        <v>0</v>
      </c>
      <c r="G301" s="14">
        <v>0</v>
      </c>
      <c r="H301" s="14">
        <v>0</v>
      </c>
      <c r="I301" s="14">
        <v>0</v>
      </c>
      <c r="J301" s="14">
        <v>0</v>
      </c>
      <c r="K301" s="14">
        <v>0</v>
      </c>
      <c r="L301" s="14">
        <v>0</v>
      </c>
      <c r="M301" s="14">
        <v>0</v>
      </c>
      <c r="N301" s="14">
        <v>0</v>
      </c>
      <c r="O301" s="14">
        <v>0</v>
      </c>
      <c r="P301" s="14">
        <v>0</v>
      </c>
      <c r="Q301" s="14">
        <v>0</v>
      </c>
      <c r="R301" s="14">
        <v>0</v>
      </c>
      <c r="S301" s="14">
        <v>0</v>
      </c>
      <c r="T301" s="14">
        <v>0</v>
      </c>
      <c r="U301" s="14">
        <v>0</v>
      </c>
      <c r="V301" s="14">
        <v>0</v>
      </c>
      <c r="W301" s="14">
        <v>0</v>
      </c>
      <c r="X301" s="14">
        <v>0</v>
      </c>
      <c r="Z301" s="128">
        <v>34</v>
      </c>
      <c r="AA301" s="13" t="s">
        <v>69</v>
      </c>
      <c r="AB301" s="19">
        <v>0</v>
      </c>
      <c r="AC301" s="14">
        <v>0</v>
      </c>
      <c r="AD301" s="14">
        <v>0</v>
      </c>
      <c r="AE301" s="14">
        <v>0</v>
      </c>
      <c r="AF301" s="14">
        <v>0</v>
      </c>
      <c r="AG301" s="14">
        <v>0</v>
      </c>
      <c r="AH301" s="14">
        <v>0</v>
      </c>
      <c r="AI301" s="14">
        <v>0</v>
      </c>
      <c r="AJ301" s="14">
        <v>0</v>
      </c>
      <c r="AK301" s="14">
        <v>0</v>
      </c>
      <c r="AL301" s="14">
        <v>0</v>
      </c>
      <c r="AM301" s="14">
        <v>0</v>
      </c>
      <c r="AN301" s="14">
        <v>0</v>
      </c>
      <c r="AO301" s="14">
        <v>0</v>
      </c>
      <c r="AP301" s="14">
        <v>0</v>
      </c>
      <c r="AQ301" s="14">
        <v>0</v>
      </c>
      <c r="AR301" s="14">
        <v>0</v>
      </c>
      <c r="AS301" s="14">
        <v>0</v>
      </c>
      <c r="AT301" s="14">
        <v>0</v>
      </c>
      <c r="AU301" s="14">
        <v>0</v>
      </c>
      <c r="AV301" s="14">
        <v>0</v>
      </c>
    </row>
    <row r="302" spans="2:48">
      <c r="B302" s="128">
        <v>35</v>
      </c>
      <c r="C302" s="3" t="s">
        <v>70</v>
      </c>
      <c r="D302" s="19">
        <v>0</v>
      </c>
      <c r="E302" s="14">
        <v>0</v>
      </c>
      <c r="F302" s="14">
        <v>0</v>
      </c>
      <c r="G302" s="14">
        <v>0</v>
      </c>
      <c r="H302" s="14">
        <v>0</v>
      </c>
      <c r="I302" s="14">
        <v>0</v>
      </c>
      <c r="J302" s="14">
        <v>0</v>
      </c>
      <c r="K302" s="14">
        <v>0</v>
      </c>
      <c r="L302" s="14">
        <v>0</v>
      </c>
      <c r="M302" s="14">
        <v>0</v>
      </c>
      <c r="N302" s="14">
        <v>0</v>
      </c>
      <c r="O302" s="14">
        <v>0</v>
      </c>
      <c r="P302" s="14">
        <v>0</v>
      </c>
      <c r="Q302" s="14">
        <v>0</v>
      </c>
      <c r="R302" s="14">
        <v>0</v>
      </c>
      <c r="S302" s="14">
        <v>0</v>
      </c>
      <c r="T302" s="14">
        <v>0</v>
      </c>
      <c r="U302" s="14">
        <v>0</v>
      </c>
      <c r="V302" s="14">
        <v>0</v>
      </c>
      <c r="W302" s="14">
        <v>0</v>
      </c>
      <c r="X302" s="14">
        <v>0</v>
      </c>
      <c r="Z302" s="128">
        <v>35</v>
      </c>
      <c r="AA302" s="3" t="s">
        <v>70</v>
      </c>
      <c r="AB302" s="19">
        <v>0</v>
      </c>
      <c r="AC302" s="14">
        <v>0</v>
      </c>
      <c r="AD302" s="14">
        <v>0</v>
      </c>
      <c r="AE302" s="14">
        <v>0</v>
      </c>
      <c r="AF302" s="14">
        <v>0</v>
      </c>
      <c r="AG302" s="14">
        <v>0</v>
      </c>
      <c r="AH302" s="14">
        <v>0</v>
      </c>
      <c r="AI302" s="14">
        <v>0</v>
      </c>
      <c r="AJ302" s="14">
        <v>0</v>
      </c>
      <c r="AK302" s="14">
        <v>0</v>
      </c>
      <c r="AL302" s="14">
        <v>0</v>
      </c>
      <c r="AM302" s="14">
        <v>0</v>
      </c>
      <c r="AN302" s="14">
        <v>0</v>
      </c>
      <c r="AO302" s="14">
        <v>0</v>
      </c>
      <c r="AP302" s="14">
        <v>0</v>
      </c>
      <c r="AQ302" s="14">
        <v>0</v>
      </c>
      <c r="AR302" s="14">
        <v>0</v>
      </c>
      <c r="AS302" s="14">
        <v>0</v>
      </c>
      <c r="AT302" s="14">
        <v>0</v>
      </c>
      <c r="AU302" s="14">
        <v>0</v>
      </c>
      <c r="AV302" s="14">
        <v>0</v>
      </c>
    </row>
    <row r="303" spans="2:48">
      <c r="B303" s="128">
        <v>36</v>
      </c>
      <c r="C303" s="13" t="s">
        <v>71</v>
      </c>
      <c r="D303" s="19">
        <v>0</v>
      </c>
      <c r="E303" s="14">
        <v>0</v>
      </c>
      <c r="F303" s="14">
        <v>0</v>
      </c>
      <c r="G303" s="14">
        <v>0</v>
      </c>
      <c r="H303" s="14">
        <v>0</v>
      </c>
      <c r="I303" s="14">
        <v>0</v>
      </c>
      <c r="J303" s="14">
        <v>0</v>
      </c>
      <c r="K303" s="14">
        <v>0</v>
      </c>
      <c r="L303" s="14">
        <v>0</v>
      </c>
      <c r="M303" s="14">
        <v>0</v>
      </c>
      <c r="N303" s="14">
        <v>0</v>
      </c>
      <c r="O303" s="14">
        <v>0</v>
      </c>
      <c r="P303" s="14">
        <v>0</v>
      </c>
      <c r="Q303" s="14">
        <v>0</v>
      </c>
      <c r="R303" s="14">
        <v>0</v>
      </c>
      <c r="S303" s="14">
        <v>0</v>
      </c>
      <c r="T303" s="14">
        <v>0</v>
      </c>
      <c r="U303" s="14">
        <v>0</v>
      </c>
      <c r="V303" s="14">
        <v>0</v>
      </c>
      <c r="W303" s="14">
        <v>0</v>
      </c>
      <c r="X303" s="14">
        <v>0</v>
      </c>
      <c r="Z303" s="128">
        <v>36</v>
      </c>
      <c r="AA303" s="13" t="s">
        <v>71</v>
      </c>
      <c r="AB303" s="19">
        <v>0</v>
      </c>
      <c r="AC303" s="14">
        <v>0</v>
      </c>
      <c r="AD303" s="14">
        <v>0</v>
      </c>
      <c r="AE303" s="14">
        <v>0</v>
      </c>
      <c r="AF303" s="14">
        <v>0</v>
      </c>
      <c r="AG303" s="14">
        <v>0</v>
      </c>
      <c r="AH303" s="14">
        <v>0</v>
      </c>
      <c r="AI303" s="14">
        <v>0</v>
      </c>
      <c r="AJ303" s="14">
        <v>0</v>
      </c>
      <c r="AK303" s="14">
        <v>0</v>
      </c>
      <c r="AL303" s="14">
        <v>0</v>
      </c>
      <c r="AM303" s="14">
        <v>0</v>
      </c>
      <c r="AN303" s="14">
        <v>0</v>
      </c>
      <c r="AO303" s="14">
        <v>0</v>
      </c>
      <c r="AP303" s="14">
        <v>0</v>
      </c>
      <c r="AQ303" s="14">
        <v>0</v>
      </c>
      <c r="AR303" s="14">
        <v>0</v>
      </c>
      <c r="AS303" s="14">
        <v>0</v>
      </c>
      <c r="AT303" s="14">
        <v>0</v>
      </c>
      <c r="AU303" s="14">
        <v>0</v>
      </c>
      <c r="AV303" s="14">
        <v>0</v>
      </c>
    </row>
    <row r="304" spans="2:48">
      <c r="B304" s="128">
        <v>39</v>
      </c>
      <c r="C304" s="13" t="s">
        <v>72</v>
      </c>
      <c r="D304" s="19">
        <v>0</v>
      </c>
      <c r="E304" s="14">
        <v>0</v>
      </c>
      <c r="F304" s="14">
        <v>0</v>
      </c>
      <c r="G304" s="14">
        <v>0</v>
      </c>
      <c r="H304" s="14">
        <v>0</v>
      </c>
      <c r="I304" s="14">
        <v>0</v>
      </c>
      <c r="J304" s="14">
        <v>0</v>
      </c>
      <c r="K304" s="14">
        <v>0</v>
      </c>
      <c r="L304" s="14">
        <v>0</v>
      </c>
      <c r="M304" s="14">
        <v>0</v>
      </c>
      <c r="N304" s="14">
        <v>0</v>
      </c>
      <c r="O304" s="14">
        <v>0</v>
      </c>
      <c r="P304" s="14">
        <v>0</v>
      </c>
      <c r="Q304" s="14">
        <v>0</v>
      </c>
      <c r="R304" s="14">
        <v>0</v>
      </c>
      <c r="S304" s="14">
        <v>0</v>
      </c>
      <c r="T304" s="14">
        <v>0</v>
      </c>
      <c r="U304" s="14">
        <v>0</v>
      </c>
      <c r="V304" s="14">
        <v>0</v>
      </c>
      <c r="W304" s="14">
        <v>0</v>
      </c>
      <c r="X304" s="14">
        <v>0</v>
      </c>
      <c r="Z304" s="128">
        <v>39</v>
      </c>
      <c r="AA304" s="13" t="s">
        <v>72</v>
      </c>
      <c r="AB304" s="19">
        <v>0</v>
      </c>
      <c r="AC304" s="14">
        <v>0</v>
      </c>
      <c r="AD304" s="14">
        <v>0</v>
      </c>
      <c r="AE304" s="14">
        <v>0</v>
      </c>
      <c r="AF304" s="14">
        <v>0</v>
      </c>
      <c r="AG304" s="14">
        <v>0</v>
      </c>
      <c r="AH304" s="14">
        <v>0</v>
      </c>
      <c r="AI304" s="14">
        <v>0</v>
      </c>
      <c r="AJ304" s="14">
        <v>0</v>
      </c>
      <c r="AK304" s="14">
        <v>0</v>
      </c>
      <c r="AL304" s="14">
        <v>0</v>
      </c>
      <c r="AM304" s="14">
        <v>0</v>
      </c>
      <c r="AN304" s="14">
        <v>0</v>
      </c>
      <c r="AO304" s="14">
        <v>0</v>
      </c>
      <c r="AP304" s="14">
        <v>0</v>
      </c>
      <c r="AQ304" s="14">
        <v>0</v>
      </c>
      <c r="AR304" s="14">
        <v>0</v>
      </c>
      <c r="AS304" s="14">
        <v>0</v>
      </c>
      <c r="AT304" s="14">
        <v>0</v>
      </c>
      <c r="AU304" s="14">
        <v>0</v>
      </c>
      <c r="AV304" s="14">
        <v>0</v>
      </c>
    </row>
    <row r="305" spans="2:48">
      <c r="B305" s="128">
        <v>40</v>
      </c>
      <c r="C305" s="13" t="s">
        <v>73</v>
      </c>
      <c r="D305" s="19">
        <v>0</v>
      </c>
      <c r="E305" s="14">
        <v>0</v>
      </c>
      <c r="F305" s="14">
        <v>0</v>
      </c>
      <c r="G305" s="14">
        <v>0</v>
      </c>
      <c r="H305" s="14">
        <v>0</v>
      </c>
      <c r="I305" s="14">
        <v>0</v>
      </c>
      <c r="J305" s="14">
        <v>0</v>
      </c>
      <c r="K305" s="14">
        <v>0</v>
      </c>
      <c r="L305" s="14">
        <v>0</v>
      </c>
      <c r="M305" s="14">
        <v>0</v>
      </c>
      <c r="N305" s="14">
        <v>0</v>
      </c>
      <c r="O305" s="14">
        <v>0</v>
      </c>
      <c r="P305" s="14">
        <v>0</v>
      </c>
      <c r="Q305" s="14">
        <v>0</v>
      </c>
      <c r="R305" s="14">
        <v>0</v>
      </c>
      <c r="S305" s="14">
        <v>0</v>
      </c>
      <c r="T305" s="14">
        <v>0</v>
      </c>
      <c r="U305" s="14">
        <v>0</v>
      </c>
      <c r="V305" s="14">
        <v>0</v>
      </c>
      <c r="W305" s="14">
        <v>0</v>
      </c>
      <c r="X305" s="14">
        <v>0</v>
      </c>
      <c r="Z305" s="128">
        <v>40</v>
      </c>
      <c r="AA305" s="13" t="s">
        <v>73</v>
      </c>
      <c r="AB305" s="19">
        <v>0</v>
      </c>
      <c r="AC305" s="14">
        <v>0</v>
      </c>
      <c r="AD305" s="14">
        <v>0</v>
      </c>
      <c r="AE305" s="14">
        <v>0</v>
      </c>
      <c r="AF305" s="14">
        <v>0</v>
      </c>
      <c r="AG305" s="14">
        <v>0</v>
      </c>
      <c r="AH305" s="14">
        <v>0</v>
      </c>
      <c r="AI305" s="14">
        <v>0</v>
      </c>
      <c r="AJ305" s="14">
        <v>0</v>
      </c>
      <c r="AK305" s="14">
        <v>0</v>
      </c>
      <c r="AL305" s="14">
        <v>0</v>
      </c>
      <c r="AM305" s="14">
        <v>0</v>
      </c>
      <c r="AN305" s="14">
        <v>0</v>
      </c>
      <c r="AO305" s="14">
        <v>0</v>
      </c>
      <c r="AP305" s="14">
        <v>0</v>
      </c>
      <c r="AQ305" s="14">
        <v>0</v>
      </c>
      <c r="AR305" s="14">
        <v>0</v>
      </c>
      <c r="AS305" s="14">
        <v>0</v>
      </c>
      <c r="AT305" s="14">
        <v>0</v>
      </c>
      <c r="AU305" s="14">
        <v>0</v>
      </c>
      <c r="AV305" s="14">
        <v>0</v>
      </c>
    </row>
    <row r="306" spans="2:48">
      <c r="B306" s="128">
        <v>45</v>
      </c>
      <c r="C306" s="13" t="s">
        <v>74</v>
      </c>
      <c r="D306" s="19">
        <v>0</v>
      </c>
      <c r="E306" s="14">
        <v>0</v>
      </c>
      <c r="F306" s="14">
        <v>0</v>
      </c>
      <c r="G306" s="14">
        <v>0</v>
      </c>
      <c r="H306" s="14">
        <v>0</v>
      </c>
      <c r="I306" s="14">
        <v>0</v>
      </c>
      <c r="J306" s="14">
        <v>0</v>
      </c>
      <c r="K306" s="14">
        <v>0</v>
      </c>
      <c r="L306" s="14">
        <v>0</v>
      </c>
      <c r="M306" s="14">
        <v>0</v>
      </c>
      <c r="N306" s="14">
        <v>0</v>
      </c>
      <c r="O306" s="14">
        <v>0</v>
      </c>
      <c r="P306" s="14">
        <v>0</v>
      </c>
      <c r="Q306" s="14">
        <v>0</v>
      </c>
      <c r="R306" s="14">
        <v>0</v>
      </c>
      <c r="S306" s="14">
        <v>0</v>
      </c>
      <c r="T306" s="14">
        <v>0</v>
      </c>
      <c r="U306" s="14">
        <v>0</v>
      </c>
      <c r="V306" s="14">
        <v>0</v>
      </c>
      <c r="W306" s="14">
        <v>0</v>
      </c>
      <c r="X306" s="14">
        <v>0</v>
      </c>
      <c r="Z306" s="128">
        <v>45</v>
      </c>
      <c r="AA306" s="13" t="s">
        <v>74</v>
      </c>
      <c r="AB306" s="19">
        <v>0</v>
      </c>
      <c r="AC306" s="14">
        <v>0</v>
      </c>
      <c r="AD306" s="14">
        <v>0</v>
      </c>
      <c r="AE306" s="14">
        <v>0</v>
      </c>
      <c r="AF306" s="14">
        <v>0</v>
      </c>
      <c r="AG306" s="14">
        <v>0</v>
      </c>
      <c r="AH306" s="14">
        <v>0</v>
      </c>
      <c r="AI306" s="14">
        <v>0</v>
      </c>
      <c r="AJ306" s="14">
        <v>0</v>
      </c>
      <c r="AK306" s="14">
        <v>0</v>
      </c>
      <c r="AL306" s="14">
        <v>0</v>
      </c>
      <c r="AM306" s="14">
        <v>0</v>
      </c>
      <c r="AN306" s="14">
        <v>0</v>
      </c>
      <c r="AO306" s="14">
        <v>0</v>
      </c>
      <c r="AP306" s="14">
        <v>0</v>
      </c>
      <c r="AQ306" s="14">
        <v>0</v>
      </c>
      <c r="AR306" s="14">
        <v>0</v>
      </c>
      <c r="AS306" s="14">
        <v>0</v>
      </c>
      <c r="AT306" s="14">
        <v>0</v>
      </c>
      <c r="AU306" s="14">
        <v>0</v>
      </c>
      <c r="AV306" s="14">
        <v>0</v>
      </c>
    </row>
    <row r="307" spans="2:48" ht="13.5" thickBot="1">
      <c r="B307" s="128">
        <v>46</v>
      </c>
      <c r="C307" s="21" t="s">
        <v>89</v>
      </c>
      <c r="D307" s="19">
        <v>0</v>
      </c>
      <c r="E307" s="14">
        <v>0</v>
      </c>
      <c r="F307" s="14">
        <v>0</v>
      </c>
      <c r="G307" s="14">
        <v>0</v>
      </c>
      <c r="H307" s="14">
        <v>0</v>
      </c>
      <c r="I307" s="14">
        <v>0</v>
      </c>
      <c r="J307" s="14">
        <v>0</v>
      </c>
      <c r="K307" s="14">
        <v>0</v>
      </c>
      <c r="L307" s="14">
        <v>0</v>
      </c>
      <c r="M307" s="14">
        <v>0</v>
      </c>
      <c r="N307" s="14">
        <v>0</v>
      </c>
      <c r="O307" s="14">
        <v>0</v>
      </c>
      <c r="P307" s="14">
        <v>0</v>
      </c>
      <c r="Q307" s="14">
        <v>0</v>
      </c>
      <c r="R307" s="14">
        <v>0</v>
      </c>
      <c r="S307" s="14">
        <v>0</v>
      </c>
      <c r="T307" s="14">
        <v>0</v>
      </c>
      <c r="U307" s="14">
        <v>0</v>
      </c>
      <c r="V307" s="14">
        <v>0</v>
      </c>
      <c r="W307" s="14">
        <v>0</v>
      </c>
      <c r="X307" s="14">
        <v>0</v>
      </c>
      <c r="Z307" s="128">
        <v>46</v>
      </c>
      <c r="AA307" s="21" t="s">
        <v>89</v>
      </c>
      <c r="AB307" s="19">
        <v>0</v>
      </c>
      <c r="AC307" s="14">
        <v>0</v>
      </c>
      <c r="AD307" s="14">
        <v>0</v>
      </c>
      <c r="AE307" s="14">
        <v>0</v>
      </c>
      <c r="AF307" s="14">
        <v>0</v>
      </c>
      <c r="AG307" s="14">
        <v>0</v>
      </c>
      <c r="AH307" s="14">
        <v>0</v>
      </c>
      <c r="AI307" s="14">
        <v>0</v>
      </c>
      <c r="AJ307" s="14">
        <v>0</v>
      </c>
      <c r="AK307" s="14">
        <v>0</v>
      </c>
      <c r="AL307" s="14">
        <v>0</v>
      </c>
      <c r="AM307" s="14">
        <v>0</v>
      </c>
      <c r="AN307" s="14">
        <v>0</v>
      </c>
      <c r="AO307" s="14">
        <v>0</v>
      </c>
      <c r="AP307" s="14">
        <v>0</v>
      </c>
      <c r="AQ307" s="14">
        <v>0</v>
      </c>
      <c r="AR307" s="14">
        <v>0</v>
      </c>
      <c r="AS307" s="14">
        <v>0</v>
      </c>
      <c r="AT307" s="14">
        <v>0</v>
      </c>
      <c r="AU307" s="14">
        <v>0</v>
      </c>
      <c r="AV307" s="14">
        <v>0</v>
      </c>
    </row>
    <row r="308" spans="2:48" ht="13.5" thickBot="1">
      <c r="B308" s="22"/>
      <c r="C308" s="23" t="s">
        <v>75</v>
      </c>
      <c r="D308" s="24">
        <f t="shared" ref="D308" si="747">+SUM(D284:D307)</f>
        <v>39169.782336825665</v>
      </c>
      <c r="E308" s="24">
        <f t="shared" ref="E308" si="748">+SUM(E284:E307)</f>
        <v>39179.842419408757</v>
      </c>
      <c r="F308" s="24">
        <f t="shared" ref="F308" si="749">+SUM(F284:F307)</f>
        <v>39190.033249697517</v>
      </c>
      <c r="G308" s="24">
        <f t="shared" ref="G308" si="750">+SUM(G284:G307)</f>
        <v>39200.356526978467</v>
      </c>
      <c r="H308" s="24">
        <f t="shared" ref="H308" si="751">+SUM(H284:H307)</f>
        <v>39210.813972623175</v>
      </c>
      <c r="I308" s="24">
        <f t="shared" ref="I308" si="752">+SUM(I284:I307)</f>
        <v>39221.407330375368</v>
      </c>
      <c r="J308" s="24">
        <f t="shared" ref="J308" si="753">+SUM(J284:J307)</f>
        <v>39232.138366641637</v>
      </c>
      <c r="K308" s="24">
        <f t="shared" ref="K308" si="754">+SUM(K284:K307)</f>
        <v>39243.008870785998</v>
      </c>
      <c r="L308" s="24">
        <f t="shared" ref="L308" si="755">+SUM(L284:L307)</f>
        <v>39254.020655428278</v>
      </c>
      <c r="M308" s="24">
        <f t="shared" ref="M308" si="756">+SUM(M284:M307)</f>
        <v>39265.175556746333</v>
      </c>
      <c r="N308" s="24">
        <f t="shared" ref="N308" si="757">+SUM(N284:N307)</f>
        <v>39276.475434782267</v>
      </c>
      <c r="O308" s="24">
        <f t="shared" ref="O308" si="758">+SUM(O284:O307)</f>
        <v>39287.922173752529</v>
      </c>
      <c r="P308" s="24">
        <f t="shared" ref="P308" si="759">+SUM(P284:P307)</f>
        <v>39299.517682362151</v>
      </c>
      <c r="Q308" s="24">
        <f t="shared" ref="Q308" si="760">+SUM(Q284:Q307)</f>
        <v>39311.263894122996</v>
      </c>
      <c r="R308" s="24">
        <f t="shared" ref="R308" si="761">+SUM(R284:R307)</f>
        <v>39323.162767676171</v>
      </c>
      <c r="S308" s="24">
        <f t="shared" ref="S308" si="762">+SUM(S284:S307)</f>
        <v>39335.216287118623</v>
      </c>
      <c r="T308" s="24">
        <f t="shared" ref="T308" si="763">+SUM(T284:T307)</f>
        <v>39347.42646233397</v>
      </c>
      <c r="U308" s="24">
        <f t="shared" ref="U308" si="764">+SUM(U284:U307)</f>
        <v>39359.795329327644</v>
      </c>
      <c r="V308" s="24">
        <f t="shared" ref="V308" si="765">+SUM(V284:V307)</f>
        <v>39372.324950566413</v>
      </c>
      <c r="W308" s="24">
        <f t="shared" ref="W308" si="766">+SUM(W284:W307)</f>
        <v>39385.017415322269</v>
      </c>
      <c r="X308" s="24">
        <f t="shared" ref="X308" si="767">+SUM(X284:X307)</f>
        <v>39397.874840020799</v>
      </c>
      <c r="Z308" s="22"/>
      <c r="AA308" s="23" t="s">
        <v>75</v>
      </c>
      <c r="AB308" s="24">
        <f t="shared" ref="AB308" si="768">+SUM(AB284:AB307)</f>
        <v>39757.087786327967</v>
      </c>
      <c r="AC308" s="24">
        <f t="shared" ref="AC308" si="769">+SUM(AC284:AC307)</f>
        <v>39767.479851636301</v>
      </c>
      <c r="AD308" s="24">
        <f t="shared" ref="AD308" si="770">+SUM(AD284:AD307)</f>
        <v>39778.006979324593</v>
      </c>
      <c r="AE308" s="24">
        <f t="shared" ref="AE308" si="771">+SUM(AE284:AE307)</f>
        <v>39788.67092475581</v>
      </c>
      <c r="AF308" s="24">
        <f t="shared" ref="AF308" si="772">+SUM(AF284:AF307)</f>
        <v>39799.4734661068</v>
      </c>
      <c r="AG308" s="24">
        <f t="shared" ref="AG308" si="773">+SUM(AG284:AG307)</f>
        <v>39810.416404664815</v>
      </c>
      <c r="AH308" s="24">
        <f t="shared" ref="AH308" si="774">+SUM(AH284:AH307)</f>
        <v>39821.501565127866</v>
      </c>
      <c r="AI308" s="24">
        <f t="shared" ref="AI308" si="775">+SUM(AI284:AI307)</f>
        <v>39832.730795908989</v>
      </c>
      <c r="AJ308" s="24">
        <f t="shared" ref="AJ308" si="776">+SUM(AJ284:AJ307)</f>
        <v>39844.105969444463</v>
      </c>
      <c r="AK308" s="24">
        <f t="shared" ref="AK308" si="777">+SUM(AK284:AK307)</f>
        <v>39855.628982506023</v>
      </c>
      <c r="AL308" s="24">
        <f t="shared" ref="AL308" si="778">+SUM(AL284:AL307)</f>
        <v>39867.301756517139</v>
      </c>
      <c r="AM308" s="24">
        <f t="shared" ref="AM308" si="779">+SUM(AM284:AM307)</f>
        <v>39879.126237873417</v>
      </c>
      <c r="AN308" s="24">
        <f t="shared" ref="AN308" si="780">+SUM(AN284:AN307)</f>
        <v>39891.104398267154</v>
      </c>
      <c r="AO308" s="24">
        <f t="shared" ref="AO308" si="781">+SUM(AO284:AO307)</f>
        <v>39903.238235016113</v>
      </c>
      <c r="AP308" s="24">
        <f t="shared" ref="AP308" si="782">+SUM(AP284:AP307)</f>
        <v>39915.529771396541</v>
      </c>
      <c r="AQ308" s="24">
        <f t="shared" ref="AQ308" si="783">+SUM(AQ284:AQ307)</f>
        <v>39927.981056980592</v>
      </c>
      <c r="AR308" s="24">
        <f t="shared" ref="AR308" si="784">+SUM(AR284:AR307)</f>
        <v>39940.594167978044</v>
      </c>
      <c r="AS308" s="24">
        <f t="shared" ref="AS308" si="785">+SUM(AS284:AS307)</f>
        <v>39953.37120758251</v>
      </c>
      <c r="AT308" s="24">
        <f t="shared" ref="AT308" si="786">+SUM(AT284:AT307)</f>
        <v>39966.314306322165</v>
      </c>
      <c r="AU308" s="24">
        <f t="shared" ref="AU308" si="787">+SUM(AU284:AU307)</f>
        <v>39979.425622414958</v>
      </c>
      <c r="AV308" s="24">
        <f t="shared" ref="AV308" si="788">+SUM(AV284:AV307)</f>
        <v>39357.568844684014</v>
      </c>
    </row>
    <row r="309" spans="2:48">
      <c r="D309" s="126"/>
      <c r="E309" s="126"/>
      <c r="F309" s="126"/>
      <c r="G309" s="126"/>
      <c r="H309" s="126"/>
      <c r="I309" s="126"/>
      <c r="J309" s="126"/>
      <c r="K309" s="126"/>
      <c r="L309" s="126"/>
      <c r="M309" s="126"/>
      <c r="N309" s="126"/>
      <c r="O309" s="126"/>
      <c r="P309" s="126"/>
      <c r="Q309" s="126"/>
      <c r="R309" s="126"/>
      <c r="S309" s="126"/>
      <c r="T309" s="126"/>
      <c r="U309" s="126"/>
      <c r="V309" s="126"/>
      <c r="W309" s="126"/>
      <c r="X309" s="126"/>
      <c r="AB309" s="126"/>
      <c r="AC309" s="126"/>
      <c r="AD309" s="126"/>
      <c r="AE309" s="126"/>
      <c r="AF309" s="126"/>
      <c r="AG309" s="126"/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</row>
    <row r="310" spans="2:48">
      <c r="D310" s="126"/>
      <c r="E310" s="126"/>
      <c r="F310" s="126"/>
      <c r="G310" s="126"/>
      <c r="H310" s="126"/>
      <c r="I310" s="126"/>
      <c r="J310" s="126"/>
      <c r="K310" s="126"/>
      <c r="L310" s="126"/>
      <c r="M310" s="126"/>
      <c r="N310" s="126"/>
      <c r="O310" s="126"/>
      <c r="P310" s="126"/>
      <c r="Q310" s="126"/>
      <c r="R310" s="126"/>
      <c r="S310" s="126"/>
      <c r="T310" s="126"/>
      <c r="U310" s="126"/>
      <c r="V310" s="126"/>
      <c r="W310" s="126"/>
      <c r="X310" s="126"/>
      <c r="AB310" s="126"/>
      <c r="AC310" s="126"/>
      <c r="AD310" s="126"/>
      <c r="AE310" s="126"/>
      <c r="AF310" s="126"/>
      <c r="AG310" s="126"/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</row>
    <row r="311" spans="2:48">
      <c r="E311" s="126"/>
      <c r="F311" s="126"/>
      <c r="G311" s="126"/>
      <c r="H311" s="126"/>
      <c r="I311" s="126"/>
      <c r="J311" s="126"/>
      <c r="K311" s="126"/>
      <c r="L311" s="126"/>
      <c r="M311" s="126"/>
      <c r="N311" s="126"/>
      <c r="O311" s="126"/>
      <c r="P311" s="126"/>
      <c r="Q311" s="126"/>
      <c r="R311" s="126"/>
      <c r="S311" s="126"/>
      <c r="T311" s="126"/>
      <c r="U311" s="126"/>
      <c r="V311" s="126"/>
      <c r="W311" s="126"/>
      <c r="X311" s="126"/>
      <c r="AB311" s="126"/>
      <c r="AC311" s="126"/>
      <c r="AD311" s="126"/>
      <c r="AE311" s="126"/>
      <c r="AF311" s="126"/>
      <c r="AG311" s="126"/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</row>
    <row r="312" spans="2:48">
      <c r="B312" s="12" t="s">
        <v>109</v>
      </c>
      <c r="Z312" s="12" t="s">
        <v>110</v>
      </c>
    </row>
    <row r="313" spans="2:48" ht="13.5" thickBot="1"/>
    <row r="314" spans="2:48" ht="13.5" thickBot="1">
      <c r="B314" s="121" t="s">
        <v>40</v>
      </c>
      <c r="C314" s="122" t="s">
        <v>41</v>
      </c>
      <c r="D314" s="123">
        <f t="shared" ref="D314:X314" si="789">+D283</f>
        <v>2022</v>
      </c>
      <c r="E314" s="124">
        <f t="shared" si="789"/>
        <v>2023</v>
      </c>
      <c r="F314" s="124">
        <f t="shared" si="789"/>
        <v>2024</v>
      </c>
      <c r="G314" s="124">
        <f t="shared" si="789"/>
        <v>2025</v>
      </c>
      <c r="H314" s="124">
        <f t="shared" si="789"/>
        <v>2026</v>
      </c>
      <c r="I314" s="124">
        <f t="shared" si="789"/>
        <v>2027</v>
      </c>
      <c r="J314" s="124">
        <f t="shared" si="789"/>
        <v>2028</v>
      </c>
      <c r="K314" s="124">
        <f t="shared" si="789"/>
        <v>2029</v>
      </c>
      <c r="L314" s="124">
        <f t="shared" si="789"/>
        <v>2030</v>
      </c>
      <c r="M314" s="124">
        <f t="shared" si="789"/>
        <v>2031</v>
      </c>
      <c r="N314" s="124">
        <f t="shared" si="789"/>
        <v>2032</v>
      </c>
      <c r="O314" s="124">
        <f t="shared" si="789"/>
        <v>2033</v>
      </c>
      <c r="P314" s="124">
        <f t="shared" si="789"/>
        <v>2034</v>
      </c>
      <c r="Q314" s="124">
        <f t="shared" si="789"/>
        <v>2035</v>
      </c>
      <c r="R314" s="124">
        <f t="shared" si="789"/>
        <v>2036</v>
      </c>
      <c r="S314" s="124">
        <f t="shared" si="789"/>
        <v>2037</v>
      </c>
      <c r="T314" s="124">
        <f t="shared" si="789"/>
        <v>2038</v>
      </c>
      <c r="U314" s="124">
        <f t="shared" si="789"/>
        <v>2039</v>
      </c>
      <c r="V314" s="124">
        <f t="shared" si="789"/>
        <v>2040</v>
      </c>
      <c r="W314" s="124">
        <f t="shared" si="789"/>
        <v>2041</v>
      </c>
      <c r="X314" s="124">
        <f t="shared" si="789"/>
        <v>2042</v>
      </c>
      <c r="Z314" s="121" t="s">
        <v>40</v>
      </c>
      <c r="AA314" s="122" t="s">
        <v>41</v>
      </c>
      <c r="AB314" s="123">
        <f t="shared" ref="AB314" si="790">+D314</f>
        <v>2022</v>
      </c>
      <c r="AC314" s="124">
        <f t="shared" ref="AC314" si="791">+E314</f>
        <v>2023</v>
      </c>
      <c r="AD314" s="124">
        <f t="shared" ref="AD314" si="792">+F314</f>
        <v>2024</v>
      </c>
      <c r="AE314" s="124">
        <f t="shared" ref="AE314" si="793">+G314</f>
        <v>2025</v>
      </c>
      <c r="AF314" s="124">
        <f t="shared" ref="AF314" si="794">+H314</f>
        <v>2026</v>
      </c>
      <c r="AG314" s="124">
        <f t="shared" ref="AG314" si="795">+I314</f>
        <v>2027</v>
      </c>
      <c r="AH314" s="124">
        <f t="shared" ref="AH314" si="796">+J314</f>
        <v>2028</v>
      </c>
      <c r="AI314" s="124">
        <f t="shared" ref="AI314" si="797">+K314</f>
        <v>2029</v>
      </c>
      <c r="AJ314" s="124">
        <f t="shared" ref="AJ314" si="798">+L314</f>
        <v>2030</v>
      </c>
      <c r="AK314" s="124">
        <f t="shared" ref="AK314" si="799">+M314</f>
        <v>2031</v>
      </c>
      <c r="AL314" s="124">
        <f t="shared" ref="AL314" si="800">+N314</f>
        <v>2032</v>
      </c>
      <c r="AM314" s="124">
        <f t="shared" ref="AM314" si="801">+O314</f>
        <v>2033</v>
      </c>
      <c r="AN314" s="124">
        <f t="shared" ref="AN314" si="802">+P314</f>
        <v>2034</v>
      </c>
      <c r="AO314" s="124">
        <f t="shared" ref="AO314" si="803">+Q314</f>
        <v>2035</v>
      </c>
      <c r="AP314" s="124">
        <f t="shared" ref="AP314" si="804">+R314</f>
        <v>2036</v>
      </c>
      <c r="AQ314" s="124">
        <f t="shared" ref="AQ314" si="805">+S314</f>
        <v>2037</v>
      </c>
      <c r="AR314" s="124">
        <f t="shared" ref="AR314" si="806">+T314</f>
        <v>2038</v>
      </c>
      <c r="AS314" s="124">
        <f t="shared" ref="AS314" si="807">+U314</f>
        <v>2039</v>
      </c>
      <c r="AT314" s="124">
        <f t="shared" ref="AT314" si="808">+V314</f>
        <v>2040</v>
      </c>
      <c r="AU314" s="124">
        <f t="shared" ref="AU314" si="809">+W314</f>
        <v>2041</v>
      </c>
      <c r="AV314" s="124">
        <f t="shared" ref="AV314" si="810">+X314</f>
        <v>2042</v>
      </c>
    </row>
    <row r="315" spans="2:48">
      <c r="B315" s="128">
        <v>6</v>
      </c>
      <c r="C315" s="227" t="s">
        <v>49</v>
      </c>
      <c r="D315" s="19">
        <v>9473.8186666666661</v>
      </c>
      <c r="E315" s="14">
        <v>13423.031999999997</v>
      </c>
      <c r="F315" s="14">
        <v>13423.031999999997</v>
      </c>
      <c r="G315" s="14">
        <v>13423.031999999997</v>
      </c>
      <c r="H315" s="14">
        <v>13423.031999999997</v>
      </c>
      <c r="I315" s="14">
        <v>13423.031999999997</v>
      </c>
      <c r="J315" s="14">
        <v>13423.031999999997</v>
      </c>
      <c r="K315" s="14">
        <v>13423.031999999997</v>
      </c>
      <c r="L315" s="14">
        <v>13423.031999999997</v>
      </c>
      <c r="M315" s="14">
        <v>13423.031999999997</v>
      </c>
      <c r="N315" s="14">
        <v>13423.031999999997</v>
      </c>
      <c r="O315" s="14">
        <v>13423.031999999997</v>
      </c>
      <c r="P315" s="14">
        <v>13423.031999999997</v>
      </c>
      <c r="Q315" s="14">
        <v>13423.031999999997</v>
      </c>
      <c r="R315" s="14">
        <v>13423.031999999997</v>
      </c>
      <c r="S315" s="14">
        <v>13423.031999999997</v>
      </c>
      <c r="T315" s="14">
        <v>13423.031999999997</v>
      </c>
      <c r="U315" s="14">
        <v>13423.031999999997</v>
      </c>
      <c r="V315" s="14">
        <v>13423.031999999997</v>
      </c>
      <c r="W315" s="14">
        <v>13423.031999999997</v>
      </c>
      <c r="X315" s="14">
        <v>13423.031999999997</v>
      </c>
      <c r="Z315" s="128">
        <v>6</v>
      </c>
      <c r="AA315" s="227" t="s">
        <v>49</v>
      </c>
      <c r="AB315" s="19">
        <v>9604.3678878933333</v>
      </c>
      <c r="AC315" s="14">
        <v>13608.001380959999</v>
      </c>
      <c r="AD315" s="14">
        <v>13608.001380959999</v>
      </c>
      <c r="AE315" s="14">
        <v>13608.001380959999</v>
      </c>
      <c r="AF315" s="14">
        <v>13608.001380959999</v>
      </c>
      <c r="AG315" s="14">
        <v>13608.001380959999</v>
      </c>
      <c r="AH315" s="14">
        <v>13608.001380959999</v>
      </c>
      <c r="AI315" s="14">
        <v>13608.001380959999</v>
      </c>
      <c r="AJ315" s="14">
        <v>13608.001380959999</v>
      </c>
      <c r="AK315" s="14">
        <v>13608.001380959999</v>
      </c>
      <c r="AL315" s="14">
        <v>13608.001380959999</v>
      </c>
      <c r="AM315" s="14">
        <v>13608.001380959999</v>
      </c>
      <c r="AN315" s="14">
        <v>13608.001380959999</v>
      </c>
      <c r="AO315" s="14">
        <v>13608.001380959999</v>
      </c>
      <c r="AP315" s="14">
        <v>13608.001380959999</v>
      </c>
      <c r="AQ315" s="14">
        <v>13608.001380959999</v>
      </c>
      <c r="AR315" s="14">
        <v>13608.001380959999</v>
      </c>
      <c r="AS315" s="14">
        <v>13608.001380959999</v>
      </c>
      <c r="AT315" s="14">
        <v>13608.001380959999</v>
      </c>
      <c r="AU315" s="14">
        <v>13608.001380959999</v>
      </c>
      <c r="AV315" s="14">
        <v>13608.001380959999</v>
      </c>
    </row>
    <row r="316" spans="2:48">
      <c r="B316" s="128">
        <v>8</v>
      </c>
      <c r="C316" s="3" t="s">
        <v>51</v>
      </c>
      <c r="D316" s="19">
        <v>0</v>
      </c>
      <c r="E316" s="14">
        <v>0</v>
      </c>
      <c r="F316" s="14">
        <v>0</v>
      </c>
      <c r="G316" s="14">
        <v>0</v>
      </c>
      <c r="H316" s="14">
        <v>0</v>
      </c>
      <c r="I316" s="14">
        <v>0</v>
      </c>
      <c r="J316" s="14">
        <v>0</v>
      </c>
      <c r="K316" s="14">
        <v>0</v>
      </c>
      <c r="L316" s="14">
        <v>0</v>
      </c>
      <c r="M316" s="14">
        <v>0</v>
      </c>
      <c r="N316" s="14">
        <v>0</v>
      </c>
      <c r="O316" s="14">
        <v>0</v>
      </c>
      <c r="P316" s="14">
        <v>0</v>
      </c>
      <c r="Q316" s="14">
        <v>0</v>
      </c>
      <c r="R316" s="14">
        <v>0</v>
      </c>
      <c r="S316" s="14">
        <v>0</v>
      </c>
      <c r="T316" s="14">
        <v>0</v>
      </c>
      <c r="U316" s="14">
        <v>0</v>
      </c>
      <c r="V316" s="14">
        <v>0</v>
      </c>
      <c r="W316" s="14">
        <v>0</v>
      </c>
      <c r="X316" s="14">
        <v>0</v>
      </c>
      <c r="Z316" s="128">
        <v>8</v>
      </c>
      <c r="AA316" s="3" t="s">
        <v>51</v>
      </c>
      <c r="AB316" s="19">
        <v>0</v>
      </c>
      <c r="AC316" s="14">
        <v>0</v>
      </c>
      <c r="AD316" s="14">
        <v>0</v>
      </c>
      <c r="AE316" s="14">
        <v>0</v>
      </c>
      <c r="AF316" s="14">
        <v>0</v>
      </c>
      <c r="AG316" s="14">
        <v>0</v>
      </c>
      <c r="AH316" s="14">
        <v>0</v>
      </c>
      <c r="AI316" s="14">
        <v>0</v>
      </c>
      <c r="AJ316" s="14">
        <v>0</v>
      </c>
      <c r="AK316" s="14">
        <v>0</v>
      </c>
      <c r="AL316" s="14">
        <v>0</v>
      </c>
      <c r="AM316" s="14">
        <v>0</v>
      </c>
      <c r="AN316" s="14">
        <v>0</v>
      </c>
      <c r="AO316" s="14">
        <v>0</v>
      </c>
      <c r="AP316" s="14">
        <v>0</v>
      </c>
      <c r="AQ316" s="14">
        <v>0</v>
      </c>
      <c r="AR316" s="14">
        <v>0</v>
      </c>
      <c r="AS316" s="14">
        <v>0</v>
      </c>
      <c r="AT316" s="14">
        <v>0</v>
      </c>
      <c r="AU316" s="14">
        <v>0</v>
      </c>
      <c r="AV316" s="14">
        <v>0</v>
      </c>
    </row>
    <row r="317" spans="2:48">
      <c r="B317" s="128">
        <v>9</v>
      </c>
      <c r="C317" s="13" t="s">
        <v>52</v>
      </c>
      <c r="D317" s="19">
        <v>0</v>
      </c>
      <c r="E317" s="14">
        <v>0</v>
      </c>
      <c r="F317" s="14">
        <v>0</v>
      </c>
      <c r="G317" s="14">
        <v>0</v>
      </c>
      <c r="H317" s="14">
        <v>0</v>
      </c>
      <c r="I317" s="14">
        <v>0</v>
      </c>
      <c r="J317" s="14">
        <v>0</v>
      </c>
      <c r="K317" s="14">
        <v>0</v>
      </c>
      <c r="L317" s="14">
        <v>0</v>
      </c>
      <c r="M317" s="14">
        <v>0</v>
      </c>
      <c r="N317" s="14">
        <v>0</v>
      </c>
      <c r="O317" s="14">
        <v>0</v>
      </c>
      <c r="P317" s="14">
        <v>0</v>
      </c>
      <c r="Q317" s="14">
        <v>0</v>
      </c>
      <c r="R317" s="14">
        <v>0</v>
      </c>
      <c r="S317" s="14">
        <v>0</v>
      </c>
      <c r="T317" s="14">
        <v>0</v>
      </c>
      <c r="U317" s="14">
        <v>0</v>
      </c>
      <c r="V317" s="14">
        <v>0</v>
      </c>
      <c r="W317" s="14">
        <v>0</v>
      </c>
      <c r="X317" s="14">
        <v>0</v>
      </c>
      <c r="Z317" s="128">
        <v>9</v>
      </c>
      <c r="AA317" s="13" t="s">
        <v>52</v>
      </c>
      <c r="AB317" s="19">
        <v>0</v>
      </c>
      <c r="AC317" s="14">
        <v>0</v>
      </c>
      <c r="AD317" s="14">
        <v>0</v>
      </c>
      <c r="AE317" s="14">
        <v>0</v>
      </c>
      <c r="AF317" s="14">
        <v>0</v>
      </c>
      <c r="AG317" s="14">
        <v>0</v>
      </c>
      <c r="AH317" s="14">
        <v>0</v>
      </c>
      <c r="AI317" s="14">
        <v>0</v>
      </c>
      <c r="AJ317" s="14">
        <v>0</v>
      </c>
      <c r="AK317" s="14">
        <v>0</v>
      </c>
      <c r="AL317" s="14">
        <v>0</v>
      </c>
      <c r="AM317" s="14">
        <v>0</v>
      </c>
      <c r="AN317" s="14">
        <v>0</v>
      </c>
      <c r="AO317" s="14">
        <v>0</v>
      </c>
      <c r="AP317" s="14">
        <v>0</v>
      </c>
      <c r="AQ317" s="14">
        <v>0</v>
      </c>
      <c r="AR317" s="14">
        <v>0</v>
      </c>
      <c r="AS317" s="14">
        <v>0</v>
      </c>
      <c r="AT317" s="14">
        <v>0</v>
      </c>
      <c r="AU317" s="14">
        <v>0</v>
      </c>
      <c r="AV317" s="14">
        <v>0</v>
      </c>
    </row>
    <row r="318" spans="2:48">
      <c r="B318" s="128">
        <v>10</v>
      </c>
      <c r="C318" s="13" t="s">
        <v>53</v>
      </c>
      <c r="D318" s="19">
        <v>436328.53600000008</v>
      </c>
      <c r="E318" s="14">
        <v>436328.53600000008</v>
      </c>
      <c r="F318" s="14">
        <v>436328.53600000008</v>
      </c>
      <c r="G318" s="14">
        <v>436328.53600000008</v>
      </c>
      <c r="H318" s="14">
        <v>436328.53600000008</v>
      </c>
      <c r="I318" s="14">
        <v>436328.53600000008</v>
      </c>
      <c r="J318" s="14">
        <v>436328.53600000008</v>
      </c>
      <c r="K318" s="14">
        <v>436328.53600000008</v>
      </c>
      <c r="L318" s="14">
        <v>436328.53600000008</v>
      </c>
      <c r="M318" s="14">
        <v>436328.53600000008</v>
      </c>
      <c r="N318" s="14">
        <v>436328.53600000008</v>
      </c>
      <c r="O318" s="14">
        <v>436328.53600000008</v>
      </c>
      <c r="P318" s="14">
        <v>436328.53600000008</v>
      </c>
      <c r="Q318" s="14">
        <v>436328.53600000008</v>
      </c>
      <c r="R318" s="14">
        <v>436328.53600000008</v>
      </c>
      <c r="S318" s="14">
        <v>436328.53600000008</v>
      </c>
      <c r="T318" s="14">
        <v>436328.53600000008</v>
      </c>
      <c r="U318" s="14">
        <v>436328.53600000008</v>
      </c>
      <c r="V318" s="14">
        <v>436328.53600000008</v>
      </c>
      <c r="W318" s="14">
        <v>436328.53600000008</v>
      </c>
      <c r="X318" s="14">
        <v>436328.53600000008</v>
      </c>
      <c r="Z318" s="128">
        <v>10</v>
      </c>
      <c r="AA318" s="13" t="s">
        <v>53</v>
      </c>
      <c r="AB318" s="19">
        <v>440735.42803388776</v>
      </c>
      <c r="AC318" s="14">
        <v>440735.42803388776</v>
      </c>
      <c r="AD318" s="14">
        <v>440735.42803388776</v>
      </c>
      <c r="AE318" s="14">
        <v>440735.42803388776</v>
      </c>
      <c r="AF318" s="14">
        <v>440735.42803388776</v>
      </c>
      <c r="AG318" s="14">
        <v>440735.42803388776</v>
      </c>
      <c r="AH318" s="14">
        <v>440735.42803388776</v>
      </c>
      <c r="AI318" s="14">
        <v>440735.42803388776</v>
      </c>
      <c r="AJ318" s="14">
        <v>440735.42803388776</v>
      </c>
      <c r="AK318" s="14">
        <v>440735.42803388776</v>
      </c>
      <c r="AL318" s="14">
        <v>440735.42803388776</v>
      </c>
      <c r="AM318" s="14">
        <v>440735.42803388776</v>
      </c>
      <c r="AN318" s="14">
        <v>440735.42803388776</v>
      </c>
      <c r="AO318" s="14">
        <v>440735.42803388776</v>
      </c>
      <c r="AP318" s="14">
        <v>440735.42803388776</v>
      </c>
      <c r="AQ318" s="14">
        <v>440735.42803388776</v>
      </c>
      <c r="AR318" s="14">
        <v>440735.42803388776</v>
      </c>
      <c r="AS318" s="14">
        <v>440735.42803388776</v>
      </c>
      <c r="AT318" s="14">
        <v>440735.42803388776</v>
      </c>
      <c r="AU318" s="14">
        <v>440735.42803388776</v>
      </c>
      <c r="AV318" s="14">
        <v>440735.42803388776</v>
      </c>
    </row>
    <row r="319" spans="2:48">
      <c r="B319" s="128">
        <v>13</v>
      </c>
      <c r="C319" s="13" t="s">
        <v>55</v>
      </c>
      <c r="D319" s="19">
        <v>0</v>
      </c>
      <c r="E319" s="14">
        <v>0</v>
      </c>
      <c r="F319" s="14">
        <v>0</v>
      </c>
      <c r="G319" s="14">
        <v>0</v>
      </c>
      <c r="H319" s="14">
        <v>0</v>
      </c>
      <c r="I319" s="14">
        <v>0</v>
      </c>
      <c r="J319" s="14">
        <v>0</v>
      </c>
      <c r="K319" s="14">
        <v>0</v>
      </c>
      <c r="L319" s="14">
        <v>0</v>
      </c>
      <c r="M319" s="14">
        <v>0</v>
      </c>
      <c r="N319" s="14">
        <v>0</v>
      </c>
      <c r="O319" s="14">
        <v>0</v>
      </c>
      <c r="P319" s="14">
        <v>0</v>
      </c>
      <c r="Q319" s="14">
        <v>0</v>
      </c>
      <c r="R319" s="14">
        <v>0</v>
      </c>
      <c r="S319" s="14">
        <v>0</v>
      </c>
      <c r="T319" s="14">
        <v>0</v>
      </c>
      <c r="U319" s="14">
        <v>0</v>
      </c>
      <c r="V319" s="14">
        <v>0</v>
      </c>
      <c r="W319" s="14">
        <v>0</v>
      </c>
      <c r="X319" s="14">
        <v>0</v>
      </c>
      <c r="Z319" s="128">
        <v>13</v>
      </c>
      <c r="AA319" s="13" t="s">
        <v>55</v>
      </c>
      <c r="AB319" s="19">
        <v>0</v>
      </c>
      <c r="AC319" s="14">
        <v>0</v>
      </c>
      <c r="AD319" s="14">
        <v>0</v>
      </c>
      <c r="AE319" s="14">
        <v>0</v>
      </c>
      <c r="AF319" s="14">
        <v>0</v>
      </c>
      <c r="AG319" s="14">
        <v>0</v>
      </c>
      <c r="AH319" s="14">
        <v>0</v>
      </c>
      <c r="AI319" s="14">
        <v>0</v>
      </c>
      <c r="AJ319" s="14">
        <v>0</v>
      </c>
      <c r="AK319" s="14">
        <v>0</v>
      </c>
      <c r="AL319" s="14">
        <v>0</v>
      </c>
      <c r="AM319" s="14">
        <v>0</v>
      </c>
      <c r="AN319" s="14">
        <v>0</v>
      </c>
      <c r="AO319" s="14">
        <v>0</v>
      </c>
      <c r="AP319" s="14">
        <v>0</v>
      </c>
      <c r="AQ319" s="14">
        <v>0</v>
      </c>
      <c r="AR319" s="14">
        <v>0</v>
      </c>
      <c r="AS319" s="14">
        <v>0</v>
      </c>
      <c r="AT319" s="14">
        <v>0</v>
      </c>
      <c r="AU319" s="14">
        <v>0</v>
      </c>
      <c r="AV319" s="14">
        <v>0</v>
      </c>
    </row>
    <row r="320" spans="2:48">
      <c r="B320" s="128">
        <v>14</v>
      </c>
      <c r="C320" s="13" t="s">
        <v>56</v>
      </c>
      <c r="D320" s="19">
        <v>0</v>
      </c>
      <c r="E320" s="14">
        <v>0</v>
      </c>
      <c r="F320" s="14">
        <v>0</v>
      </c>
      <c r="G320" s="14">
        <v>0</v>
      </c>
      <c r="H320" s="14">
        <v>0</v>
      </c>
      <c r="I320" s="14">
        <v>0</v>
      </c>
      <c r="J320" s="14">
        <v>0</v>
      </c>
      <c r="K320" s="14">
        <v>0</v>
      </c>
      <c r="L320" s="14">
        <v>0</v>
      </c>
      <c r="M320" s="14">
        <v>0</v>
      </c>
      <c r="N320" s="14">
        <v>0</v>
      </c>
      <c r="O320" s="14">
        <v>0</v>
      </c>
      <c r="P320" s="14">
        <v>0</v>
      </c>
      <c r="Q320" s="14">
        <v>0</v>
      </c>
      <c r="R320" s="14">
        <v>0</v>
      </c>
      <c r="S320" s="14">
        <v>0</v>
      </c>
      <c r="T320" s="14">
        <v>0</v>
      </c>
      <c r="U320" s="14">
        <v>0</v>
      </c>
      <c r="V320" s="14">
        <v>0</v>
      </c>
      <c r="W320" s="14">
        <v>0</v>
      </c>
      <c r="X320" s="14">
        <v>0</v>
      </c>
      <c r="Z320" s="128">
        <v>14</v>
      </c>
      <c r="AA320" s="13" t="s">
        <v>56</v>
      </c>
      <c r="AB320" s="19">
        <v>0</v>
      </c>
      <c r="AC320" s="14">
        <v>0</v>
      </c>
      <c r="AD320" s="14">
        <v>0</v>
      </c>
      <c r="AE320" s="14">
        <v>0</v>
      </c>
      <c r="AF320" s="14">
        <v>0</v>
      </c>
      <c r="AG320" s="14">
        <v>0</v>
      </c>
      <c r="AH320" s="14">
        <v>0</v>
      </c>
      <c r="AI320" s="14">
        <v>0</v>
      </c>
      <c r="AJ320" s="14">
        <v>0</v>
      </c>
      <c r="AK320" s="14">
        <v>0</v>
      </c>
      <c r="AL320" s="14">
        <v>0</v>
      </c>
      <c r="AM320" s="14">
        <v>0</v>
      </c>
      <c r="AN320" s="14">
        <v>0</v>
      </c>
      <c r="AO320" s="14">
        <v>0</v>
      </c>
      <c r="AP320" s="14">
        <v>0</v>
      </c>
      <c r="AQ320" s="14">
        <v>0</v>
      </c>
      <c r="AR320" s="14">
        <v>0</v>
      </c>
      <c r="AS320" s="14">
        <v>0</v>
      </c>
      <c r="AT320" s="14">
        <v>0</v>
      </c>
      <c r="AU320" s="14">
        <v>0</v>
      </c>
      <c r="AV320" s="14">
        <v>0</v>
      </c>
    </row>
    <row r="321" spans="2:48">
      <c r="B321" s="128">
        <v>18</v>
      </c>
      <c r="C321" s="13" t="s">
        <v>58</v>
      </c>
      <c r="D321" s="19">
        <v>30057.681475571429</v>
      </c>
      <c r="E321" s="14">
        <v>39178.529156970078</v>
      </c>
      <c r="F321" s="14">
        <v>40149.70167013508</v>
      </c>
      <c r="G321" s="14">
        <v>41220.400495165668</v>
      </c>
      <c r="H321" s="14">
        <v>42367.63321700698</v>
      </c>
      <c r="I321" s="14">
        <v>43543.832666199</v>
      </c>
      <c r="J321" s="14">
        <v>44751.634202019493</v>
      </c>
      <c r="K321" s="14">
        <v>45990.611459114392</v>
      </c>
      <c r="L321" s="14">
        <v>47262.008409756527</v>
      </c>
      <c r="M321" s="14">
        <v>48566.962420114694</v>
      </c>
      <c r="N321" s="14">
        <v>49906.038773833337</v>
      </c>
      <c r="O321" s="14">
        <v>51280.306844950552</v>
      </c>
      <c r="P321" s="14">
        <v>52690.920562395375</v>
      </c>
      <c r="Q321" s="14">
        <v>54138.3319684007</v>
      </c>
      <c r="R321" s="14">
        <v>55626.287501114348</v>
      </c>
      <c r="S321" s="14">
        <v>57137.213274439069</v>
      </c>
      <c r="T321" s="14">
        <v>58649.872653048369</v>
      </c>
      <c r="U321" s="14">
        <v>60162.532031657836</v>
      </c>
      <c r="V321" s="14">
        <v>61675.191410267347</v>
      </c>
      <c r="W321" s="14">
        <v>63187.850788876895</v>
      </c>
      <c r="X321" s="14">
        <v>64700.510167486471</v>
      </c>
      <c r="Z321" s="128">
        <v>18</v>
      </c>
      <c r="AA321" s="13" t="s">
        <v>58</v>
      </c>
      <c r="AB321" s="19">
        <v>31063.261459282905</v>
      </c>
      <c r="AC321" s="14">
        <v>40499.009364884907</v>
      </c>
      <c r="AD321" s="14">
        <v>41502.742268862421</v>
      </c>
      <c r="AE321" s="14">
        <v>42609.779521614968</v>
      </c>
      <c r="AF321" s="14">
        <v>43796.032009796058</v>
      </c>
      <c r="AG321" s="14">
        <v>45012.259269883798</v>
      </c>
      <c r="AH321" s="14">
        <v>46261.185601101475</v>
      </c>
      <c r="AI321" s="14">
        <v>47542.369656179166</v>
      </c>
      <c r="AJ321" s="14">
        <v>48857.098211948964</v>
      </c>
      <c r="AK321" s="14">
        <v>50206.545826268266</v>
      </c>
      <c r="AL321" s="14">
        <v>51591.300562143995</v>
      </c>
      <c r="AM321" s="14">
        <v>53012.467847884429</v>
      </c>
      <c r="AN321" s="14">
        <v>54471.241691459945</v>
      </c>
      <c r="AO321" s="14">
        <v>55968.089672739188</v>
      </c>
      <c r="AP321" s="14">
        <v>57506.88592685639</v>
      </c>
      <c r="AQ321" s="14">
        <v>59069.447584535395</v>
      </c>
      <c r="AR321" s="14">
        <v>60633.802859396412</v>
      </c>
      <c r="AS321" s="14">
        <v>62198.15813425761</v>
      </c>
      <c r="AT321" s="14">
        <v>63762.513409118823</v>
      </c>
      <c r="AU321" s="14">
        <v>65326.868683980108</v>
      </c>
      <c r="AV321" s="14">
        <v>66891.223958841394</v>
      </c>
    </row>
    <row r="322" spans="2:48">
      <c r="B322" s="128">
        <v>20</v>
      </c>
      <c r="C322" s="13" t="s">
        <v>59</v>
      </c>
      <c r="D322" s="19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Z322" s="128">
        <v>20</v>
      </c>
      <c r="AA322" s="13" t="s">
        <v>59</v>
      </c>
      <c r="AB322" s="19"/>
      <c r="AC322" s="14"/>
      <c r="AD322" s="14"/>
      <c r="AE322" s="14"/>
      <c r="AF322" s="14"/>
      <c r="AG322" s="14"/>
      <c r="AH322" s="14"/>
      <c r="AI322" s="14"/>
      <c r="AJ322" s="14"/>
      <c r="AK322" s="14"/>
      <c r="AL322" s="14"/>
      <c r="AM322" s="14"/>
      <c r="AN322" s="14"/>
      <c r="AO322" s="14"/>
      <c r="AP322" s="14"/>
      <c r="AQ322" s="14"/>
      <c r="AR322" s="14"/>
      <c r="AS322" s="14"/>
      <c r="AT322" s="14"/>
      <c r="AU322" s="14"/>
      <c r="AV322" s="14"/>
    </row>
    <row r="323" spans="2:48">
      <c r="B323" s="128">
        <v>21</v>
      </c>
      <c r="C323" s="13" t="s">
        <v>60</v>
      </c>
      <c r="D323" s="19">
        <v>5174.8019999999997</v>
      </c>
      <c r="E323" s="14">
        <v>5247.2492279999997</v>
      </c>
      <c r="F323" s="14">
        <v>5320.7107171919997</v>
      </c>
      <c r="G323" s="14">
        <v>5395.2006672326879</v>
      </c>
      <c r="H323" s="14">
        <v>5470.733476573947</v>
      </c>
      <c r="I323" s="14">
        <v>5547.3237452459807</v>
      </c>
      <c r="J323" s="14">
        <v>5624.9862776794253</v>
      </c>
      <c r="K323" s="14">
        <v>5703.7360855669376</v>
      </c>
      <c r="L323" s="14">
        <v>5783.5883907648749</v>
      </c>
      <c r="M323" s="14">
        <v>5864.5586282355825</v>
      </c>
      <c r="N323" s="14">
        <v>5946.6624490308823</v>
      </c>
      <c r="O323" s="14">
        <v>6029.9157233173137</v>
      </c>
      <c r="P323" s="14">
        <v>6114.334543443756</v>
      </c>
      <c r="Q323" s="14">
        <v>6199.9352270519685</v>
      </c>
      <c r="R323" s="14">
        <v>6286.7343202306965</v>
      </c>
      <c r="S323" s="14">
        <v>6374.7486007139269</v>
      </c>
      <c r="T323" s="14">
        <v>6463.9950811239214</v>
      </c>
      <c r="U323" s="14">
        <v>6554.4910122596557</v>
      </c>
      <c r="V323" s="14">
        <v>6646.2538864312919</v>
      </c>
      <c r="W323" s="14">
        <v>6739.3014408413301</v>
      </c>
      <c r="X323" s="14">
        <v>6833.6516610131075</v>
      </c>
      <c r="Z323" s="128">
        <v>21</v>
      </c>
      <c r="AA323" s="13" t="s">
        <v>60</v>
      </c>
      <c r="AB323" s="19">
        <v>5347.0711585800009</v>
      </c>
      <c r="AC323" s="14">
        <v>5421.9301548001204</v>
      </c>
      <c r="AD323" s="14">
        <v>5497.8371769673222</v>
      </c>
      <c r="AE323" s="14">
        <v>5574.8068974448652</v>
      </c>
      <c r="AF323" s="14">
        <v>5652.8541940090936</v>
      </c>
      <c r="AG323" s="14">
        <v>5731.9941527252204</v>
      </c>
      <c r="AH323" s="14">
        <v>5812.2420708633736</v>
      </c>
      <c r="AI323" s="14">
        <v>5893.6134598554609</v>
      </c>
      <c r="AJ323" s="14">
        <v>5976.1240482934381</v>
      </c>
      <c r="AK323" s="14">
        <v>6059.7897849695464</v>
      </c>
      <c r="AL323" s="14">
        <v>6144.6268419591179</v>
      </c>
      <c r="AM323" s="14">
        <v>6230.6516177465483</v>
      </c>
      <c r="AN323" s="14">
        <v>6317.8807403949995</v>
      </c>
      <c r="AO323" s="14">
        <v>6406.3310707605287</v>
      </c>
      <c r="AP323" s="14">
        <v>6496.0197057511768</v>
      </c>
      <c r="AQ323" s="14">
        <v>6586.963981631694</v>
      </c>
      <c r="AR323" s="14">
        <v>6679.1814773745364</v>
      </c>
      <c r="AS323" s="14">
        <v>6772.6900180577813</v>
      </c>
      <c r="AT323" s="14">
        <v>6867.5076783105887</v>
      </c>
      <c r="AU323" s="14">
        <v>6963.6527858069376</v>
      </c>
      <c r="AV323" s="14">
        <v>7061.1439248082352</v>
      </c>
    </row>
    <row r="324" spans="2:48">
      <c r="B324" s="128">
        <v>22</v>
      </c>
      <c r="C324" s="13" t="s">
        <v>61</v>
      </c>
      <c r="D324" s="19">
        <v>193.32000000000005</v>
      </c>
      <c r="E324" s="14">
        <v>193.32000000000005</v>
      </c>
      <c r="F324" s="14">
        <v>193.32000000000005</v>
      </c>
      <c r="G324" s="14">
        <v>193.32000000000005</v>
      </c>
      <c r="H324" s="14">
        <v>193.32000000000005</v>
      </c>
      <c r="I324" s="14">
        <v>193.32000000000005</v>
      </c>
      <c r="J324" s="14">
        <v>193.32000000000005</v>
      </c>
      <c r="K324" s="14">
        <v>193.32000000000005</v>
      </c>
      <c r="L324" s="14">
        <v>193.32000000000005</v>
      </c>
      <c r="M324" s="14">
        <v>193.32000000000005</v>
      </c>
      <c r="N324" s="14">
        <v>193.32000000000005</v>
      </c>
      <c r="O324" s="14">
        <v>193.32000000000005</v>
      </c>
      <c r="P324" s="14">
        <v>193.32000000000005</v>
      </c>
      <c r="Q324" s="14">
        <v>193.32000000000005</v>
      </c>
      <c r="R324" s="14">
        <v>193.32000000000005</v>
      </c>
      <c r="S324" s="14">
        <v>193.32000000000005</v>
      </c>
      <c r="T324" s="14">
        <v>193.32000000000005</v>
      </c>
      <c r="U324" s="14">
        <v>193.32000000000005</v>
      </c>
      <c r="V324" s="14">
        <v>193.32000000000005</v>
      </c>
      <c r="W324" s="14">
        <v>193.32000000000005</v>
      </c>
      <c r="X324" s="14">
        <v>193.32000000000005</v>
      </c>
      <c r="Z324" s="128">
        <v>22</v>
      </c>
      <c r="AA324" s="13" t="s">
        <v>61</v>
      </c>
      <c r="AB324" s="19">
        <v>199.7556228</v>
      </c>
      <c r="AC324" s="14">
        <v>199.7556228</v>
      </c>
      <c r="AD324" s="14">
        <v>199.7556228</v>
      </c>
      <c r="AE324" s="14">
        <v>199.7556228</v>
      </c>
      <c r="AF324" s="14">
        <v>199.7556228</v>
      </c>
      <c r="AG324" s="14">
        <v>199.7556228</v>
      </c>
      <c r="AH324" s="14">
        <v>199.7556228</v>
      </c>
      <c r="AI324" s="14">
        <v>199.7556228</v>
      </c>
      <c r="AJ324" s="14">
        <v>199.7556228</v>
      </c>
      <c r="AK324" s="14">
        <v>199.7556228</v>
      </c>
      <c r="AL324" s="14">
        <v>199.7556228</v>
      </c>
      <c r="AM324" s="14">
        <v>199.7556228</v>
      </c>
      <c r="AN324" s="14">
        <v>199.7556228</v>
      </c>
      <c r="AO324" s="14">
        <v>199.7556228</v>
      </c>
      <c r="AP324" s="14">
        <v>199.7556228</v>
      </c>
      <c r="AQ324" s="14">
        <v>199.7556228</v>
      </c>
      <c r="AR324" s="14">
        <v>199.7556228</v>
      </c>
      <c r="AS324" s="14">
        <v>199.7556228</v>
      </c>
      <c r="AT324" s="14">
        <v>199.7556228</v>
      </c>
      <c r="AU324" s="14">
        <v>199.7556228</v>
      </c>
      <c r="AV324" s="14">
        <v>199.7556228</v>
      </c>
    </row>
    <row r="325" spans="2:48">
      <c r="B325" s="128">
        <v>23</v>
      </c>
      <c r="C325" s="13" t="s">
        <v>62</v>
      </c>
      <c r="D325" s="19">
        <v>497.10432000000003</v>
      </c>
      <c r="E325" s="14">
        <v>497.10432000000003</v>
      </c>
      <c r="F325" s="14">
        <v>497.10432000000003</v>
      </c>
      <c r="G325" s="14">
        <v>497.10432000000003</v>
      </c>
      <c r="H325" s="14">
        <v>497.10432000000003</v>
      </c>
      <c r="I325" s="14">
        <v>497.10432000000003</v>
      </c>
      <c r="J325" s="14">
        <v>497.10432000000003</v>
      </c>
      <c r="K325" s="14">
        <v>497.10432000000003</v>
      </c>
      <c r="L325" s="14">
        <v>497.10432000000003</v>
      </c>
      <c r="M325" s="14">
        <v>497.10432000000003</v>
      </c>
      <c r="N325" s="14">
        <v>497.10432000000003</v>
      </c>
      <c r="O325" s="14">
        <v>497.10432000000003</v>
      </c>
      <c r="P325" s="14">
        <v>497.10432000000003</v>
      </c>
      <c r="Q325" s="14">
        <v>497.10432000000003</v>
      </c>
      <c r="R325" s="14">
        <v>497.10432000000003</v>
      </c>
      <c r="S325" s="14">
        <v>497.10432000000003</v>
      </c>
      <c r="T325" s="14">
        <v>497.10432000000003</v>
      </c>
      <c r="U325" s="14">
        <v>497.10432000000003</v>
      </c>
      <c r="V325" s="14">
        <v>497.10432000000003</v>
      </c>
      <c r="W325" s="14">
        <v>497.10432000000003</v>
      </c>
      <c r="X325" s="14">
        <v>497.10432000000003</v>
      </c>
      <c r="Z325" s="128">
        <v>23</v>
      </c>
      <c r="AA325" s="13" t="s">
        <v>62</v>
      </c>
      <c r="AB325" s="19">
        <v>501.92623190400002</v>
      </c>
      <c r="AC325" s="14">
        <v>501.92623190400002</v>
      </c>
      <c r="AD325" s="14">
        <v>501.92623190400002</v>
      </c>
      <c r="AE325" s="14">
        <v>501.92623190400002</v>
      </c>
      <c r="AF325" s="14">
        <v>501.92623190400002</v>
      </c>
      <c r="AG325" s="14">
        <v>501.92623190400002</v>
      </c>
      <c r="AH325" s="14">
        <v>501.92623190400002</v>
      </c>
      <c r="AI325" s="14">
        <v>501.92623190400002</v>
      </c>
      <c r="AJ325" s="14">
        <v>501.92623190400002</v>
      </c>
      <c r="AK325" s="14">
        <v>501.92623190400002</v>
      </c>
      <c r="AL325" s="14">
        <v>501.92623190400002</v>
      </c>
      <c r="AM325" s="14">
        <v>501.92623190400002</v>
      </c>
      <c r="AN325" s="14">
        <v>501.92623190400002</v>
      </c>
      <c r="AO325" s="14">
        <v>501.92623190400002</v>
      </c>
      <c r="AP325" s="14">
        <v>501.92623190400002</v>
      </c>
      <c r="AQ325" s="14">
        <v>501.92623190400002</v>
      </c>
      <c r="AR325" s="14">
        <v>501.92623190400002</v>
      </c>
      <c r="AS325" s="14">
        <v>501.92623190400002</v>
      </c>
      <c r="AT325" s="14">
        <v>501.92623190400002</v>
      </c>
      <c r="AU325" s="14">
        <v>501.92623190400002</v>
      </c>
      <c r="AV325" s="14">
        <v>501.92623190400002</v>
      </c>
    </row>
    <row r="326" spans="2:48">
      <c r="B326" s="128">
        <v>26</v>
      </c>
      <c r="C326" s="13" t="s">
        <v>63</v>
      </c>
      <c r="D326" s="19">
        <v>0</v>
      </c>
      <c r="E326" s="14">
        <v>0</v>
      </c>
      <c r="F326" s="14">
        <v>0</v>
      </c>
      <c r="G326" s="14">
        <v>0</v>
      </c>
      <c r="H326" s="14">
        <v>0</v>
      </c>
      <c r="I326" s="14">
        <v>0</v>
      </c>
      <c r="J326" s="14">
        <v>0</v>
      </c>
      <c r="K326" s="14">
        <v>0</v>
      </c>
      <c r="L326" s="14">
        <v>0</v>
      </c>
      <c r="M326" s="14">
        <v>0</v>
      </c>
      <c r="N326" s="14">
        <v>0</v>
      </c>
      <c r="O326" s="14">
        <v>0</v>
      </c>
      <c r="P326" s="14">
        <v>0</v>
      </c>
      <c r="Q326" s="14">
        <v>0</v>
      </c>
      <c r="R326" s="14">
        <v>0</v>
      </c>
      <c r="S326" s="14">
        <v>0</v>
      </c>
      <c r="T326" s="14">
        <v>0</v>
      </c>
      <c r="U326" s="14">
        <v>0</v>
      </c>
      <c r="V326" s="14">
        <v>0</v>
      </c>
      <c r="W326" s="14">
        <v>0</v>
      </c>
      <c r="X326" s="14">
        <v>0</v>
      </c>
      <c r="Z326" s="128">
        <v>26</v>
      </c>
      <c r="AA326" s="13" t="s">
        <v>63</v>
      </c>
      <c r="AB326" s="19">
        <v>0</v>
      </c>
      <c r="AC326" s="14">
        <v>0</v>
      </c>
      <c r="AD326" s="14">
        <v>0</v>
      </c>
      <c r="AE326" s="14">
        <v>0</v>
      </c>
      <c r="AF326" s="14">
        <v>0</v>
      </c>
      <c r="AG326" s="14">
        <v>0</v>
      </c>
      <c r="AH326" s="14">
        <v>0</v>
      </c>
      <c r="AI326" s="14">
        <v>0</v>
      </c>
      <c r="AJ326" s="14">
        <v>0</v>
      </c>
      <c r="AK326" s="14">
        <v>0</v>
      </c>
      <c r="AL326" s="14">
        <v>0</v>
      </c>
      <c r="AM326" s="14">
        <v>0</v>
      </c>
      <c r="AN326" s="14">
        <v>0</v>
      </c>
      <c r="AO326" s="14">
        <v>0</v>
      </c>
      <c r="AP326" s="14">
        <v>0</v>
      </c>
      <c r="AQ326" s="14">
        <v>0</v>
      </c>
      <c r="AR326" s="14">
        <v>0</v>
      </c>
      <c r="AS326" s="14">
        <v>0</v>
      </c>
      <c r="AT326" s="14">
        <v>0</v>
      </c>
      <c r="AU326" s="14">
        <v>0</v>
      </c>
      <c r="AV326" s="14">
        <v>0</v>
      </c>
    </row>
    <row r="327" spans="2:48">
      <c r="B327" s="128">
        <v>28</v>
      </c>
      <c r="C327" s="13" t="s">
        <v>64</v>
      </c>
      <c r="D327" s="19">
        <v>843.33333333333326</v>
      </c>
      <c r="E327" s="14">
        <v>1265</v>
      </c>
      <c r="F327" s="14">
        <v>1265</v>
      </c>
      <c r="G327" s="14">
        <v>1265</v>
      </c>
      <c r="H327" s="14">
        <v>1265</v>
      </c>
      <c r="I327" s="14">
        <v>1265</v>
      </c>
      <c r="J327" s="14">
        <v>1265</v>
      </c>
      <c r="K327" s="14">
        <v>1265</v>
      </c>
      <c r="L327" s="14">
        <v>1265</v>
      </c>
      <c r="M327" s="14">
        <v>1265</v>
      </c>
      <c r="N327" s="14">
        <v>1265</v>
      </c>
      <c r="O327" s="14">
        <v>1265</v>
      </c>
      <c r="P327" s="14">
        <v>1265</v>
      </c>
      <c r="Q327" s="14">
        <v>1265</v>
      </c>
      <c r="R327" s="14">
        <v>1265</v>
      </c>
      <c r="S327" s="14">
        <v>1265</v>
      </c>
      <c r="T327" s="14">
        <v>1265</v>
      </c>
      <c r="U327" s="14">
        <v>1265</v>
      </c>
      <c r="V327" s="14">
        <v>1265</v>
      </c>
      <c r="W327" s="14">
        <v>1265</v>
      </c>
      <c r="X327" s="14">
        <v>1265</v>
      </c>
      <c r="Z327" s="128">
        <v>28</v>
      </c>
      <c r="AA327" s="13" t="s">
        <v>64</v>
      </c>
      <c r="AB327" s="19">
        <v>854.95446666666635</v>
      </c>
      <c r="AC327" s="14">
        <v>1282.4316999999994</v>
      </c>
      <c r="AD327" s="14">
        <v>1282.4316999999994</v>
      </c>
      <c r="AE327" s="14">
        <v>1282.4316999999994</v>
      </c>
      <c r="AF327" s="14">
        <v>1282.4316999999994</v>
      </c>
      <c r="AG327" s="14">
        <v>1282.4316999999994</v>
      </c>
      <c r="AH327" s="14">
        <v>1282.4316999999994</v>
      </c>
      <c r="AI327" s="14">
        <v>1282.4316999999994</v>
      </c>
      <c r="AJ327" s="14">
        <v>1282.4316999999994</v>
      </c>
      <c r="AK327" s="14">
        <v>1282.4316999999994</v>
      </c>
      <c r="AL327" s="14">
        <v>1282.4316999999994</v>
      </c>
      <c r="AM327" s="14">
        <v>1282.4316999999994</v>
      </c>
      <c r="AN327" s="14">
        <v>1282.4316999999994</v>
      </c>
      <c r="AO327" s="14">
        <v>1282.4316999999994</v>
      </c>
      <c r="AP327" s="14">
        <v>1282.4316999999994</v>
      </c>
      <c r="AQ327" s="14">
        <v>1282.4316999999994</v>
      </c>
      <c r="AR327" s="14">
        <v>1282.4316999999994</v>
      </c>
      <c r="AS327" s="14">
        <v>1282.4316999999994</v>
      </c>
      <c r="AT327" s="14">
        <v>1282.4316999999994</v>
      </c>
      <c r="AU327" s="14">
        <v>1282.4316999999994</v>
      </c>
      <c r="AV327" s="14">
        <v>1282.4316999999994</v>
      </c>
    </row>
    <row r="328" spans="2:48">
      <c r="B328" s="128">
        <v>29</v>
      </c>
      <c r="C328" s="13" t="s">
        <v>65</v>
      </c>
      <c r="D328" s="19">
        <v>0</v>
      </c>
      <c r="E328" s="14">
        <v>0</v>
      </c>
      <c r="F328" s="14">
        <v>0</v>
      </c>
      <c r="G328" s="14">
        <v>0</v>
      </c>
      <c r="H328" s="14">
        <v>0</v>
      </c>
      <c r="I328" s="14">
        <v>0</v>
      </c>
      <c r="J328" s="14">
        <v>0</v>
      </c>
      <c r="K328" s="14">
        <v>0</v>
      </c>
      <c r="L328" s="14">
        <v>0</v>
      </c>
      <c r="M328" s="14">
        <v>0</v>
      </c>
      <c r="N328" s="14">
        <v>0</v>
      </c>
      <c r="O328" s="14">
        <v>0</v>
      </c>
      <c r="P328" s="14">
        <v>0</v>
      </c>
      <c r="Q328" s="14">
        <v>0</v>
      </c>
      <c r="R328" s="14">
        <v>0</v>
      </c>
      <c r="S328" s="14">
        <v>0</v>
      </c>
      <c r="T328" s="14">
        <v>0</v>
      </c>
      <c r="U328" s="14">
        <v>0</v>
      </c>
      <c r="V328" s="14">
        <v>0</v>
      </c>
      <c r="W328" s="14">
        <v>0</v>
      </c>
      <c r="X328" s="14">
        <v>0</v>
      </c>
      <c r="Z328" s="128">
        <v>29</v>
      </c>
      <c r="AA328" s="13" t="s">
        <v>65</v>
      </c>
      <c r="AB328" s="19">
        <v>0</v>
      </c>
      <c r="AC328" s="14">
        <v>0</v>
      </c>
      <c r="AD328" s="14">
        <v>0</v>
      </c>
      <c r="AE328" s="14">
        <v>0</v>
      </c>
      <c r="AF328" s="14">
        <v>0</v>
      </c>
      <c r="AG328" s="14">
        <v>0</v>
      </c>
      <c r="AH328" s="14">
        <v>0</v>
      </c>
      <c r="AI328" s="14">
        <v>0</v>
      </c>
      <c r="AJ328" s="14">
        <v>0</v>
      </c>
      <c r="AK328" s="14">
        <v>0</v>
      </c>
      <c r="AL328" s="14">
        <v>0</v>
      </c>
      <c r="AM328" s="14">
        <v>0</v>
      </c>
      <c r="AN328" s="14">
        <v>0</v>
      </c>
      <c r="AO328" s="14">
        <v>0</v>
      </c>
      <c r="AP328" s="14">
        <v>0</v>
      </c>
      <c r="AQ328" s="14">
        <v>0</v>
      </c>
      <c r="AR328" s="14">
        <v>0</v>
      </c>
      <c r="AS328" s="14">
        <v>0</v>
      </c>
      <c r="AT328" s="14">
        <v>0</v>
      </c>
      <c r="AU328" s="14">
        <v>0</v>
      </c>
      <c r="AV328" s="14">
        <v>0</v>
      </c>
    </row>
    <row r="329" spans="2:48">
      <c r="B329" s="128">
        <v>31</v>
      </c>
      <c r="C329" s="13" t="s">
        <v>66</v>
      </c>
      <c r="D329" s="19">
        <v>241.16000000000003</v>
      </c>
      <c r="E329" s="14">
        <v>361.73999999999995</v>
      </c>
      <c r="F329" s="14">
        <v>361.73999999999995</v>
      </c>
      <c r="G329" s="14">
        <v>361.73999999999995</v>
      </c>
      <c r="H329" s="14">
        <v>361.73999999999995</v>
      </c>
      <c r="I329" s="14">
        <v>361.73999999999995</v>
      </c>
      <c r="J329" s="14">
        <v>361.73999999999995</v>
      </c>
      <c r="K329" s="14">
        <v>361.73999999999995</v>
      </c>
      <c r="L329" s="14">
        <v>361.73999999999995</v>
      </c>
      <c r="M329" s="14">
        <v>361.73999999999995</v>
      </c>
      <c r="N329" s="14">
        <v>361.73999999999995</v>
      </c>
      <c r="O329" s="14">
        <v>361.73999999999995</v>
      </c>
      <c r="P329" s="14">
        <v>361.73999999999995</v>
      </c>
      <c r="Q329" s="14">
        <v>361.73999999999995</v>
      </c>
      <c r="R329" s="14">
        <v>361.73999999999995</v>
      </c>
      <c r="S329" s="14">
        <v>361.73999999999995</v>
      </c>
      <c r="T329" s="14">
        <v>361.73999999999995</v>
      </c>
      <c r="U329" s="14">
        <v>361.73999999999995</v>
      </c>
      <c r="V329" s="14">
        <v>361.73999999999995</v>
      </c>
      <c r="W329" s="14">
        <v>361.73999999999995</v>
      </c>
      <c r="X329" s="14">
        <v>361.73999999999995</v>
      </c>
      <c r="Z329" s="128">
        <v>31</v>
      </c>
      <c r="AA329" s="13" t="s">
        <v>66</v>
      </c>
      <c r="AB329" s="19">
        <v>250.06362719999998</v>
      </c>
      <c r="AC329" s="14">
        <v>375.09544080000006</v>
      </c>
      <c r="AD329" s="14">
        <v>375.09544080000006</v>
      </c>
      <c r="AE329" s="14">
        <v>375.09544080000006</v>
      </c>
      <c r="AF329" s="14">
        <v>375.09544080000006</v>
      </c>
      <c r="AG329" s="14">
        <v>375.09544080000006</v>
      </c>
      <c r="AH329" s="14">
        <v>375.09544080000006</v>
      </c>
      <c r="AI329" s="14">
        <v>375.09544080000006</v>
      </c>
      <c r="AJ329" s="14">
        <v>375.09544080000006</v>
      </c>
      <c r="AK329" s="14">
        <v>375.09544080000006</v>
      </c>
      <c r="AL329" s="14">
        <v>375.09544080000006</v>
      </c>
      <c r="AM329" s="14">
        <v>375.09544080000006</v>
      </c>
      <c r="AN329" s="14">
        <v>375.09544080000006</v>
      </c>
      <c r="AO329" s="14">
        <v>375.09544080000006</v>
      </c>
      <c r="AP329" s="14">
        <v>375.09544080000006</v>
      </c>
      <c r="AQ329" s="14">
        <v>375.09544080000006</v>
      </c>
      <c r="AR329" s="14">
        <v>375.09544080000006</v>
      </c>
      <c r="AS329" s="14">
        <v>375.09544080000006</v>
      </c>
      <c r="AT329" s="14">
        <v>375.09544080000006</v>
      </c>
      <c r="AU329" s="14">
        <v>375.09544080000006</v>
      </c>
      <c r="AV329" s="14">
        <v>375.09544080000006</v>
      </c>
    </row>
    <row r="330" spans="2:48">
      <c r="B330" s="128">
        <v>32</v>
      </c>
      <c r="C330" s="13" t="s">
        <v>67</v>
      </c>
      <c r="D330" s="19">
        <v>380.07000000000011</v>
      </c>
      <c r="E330" s="14">
        <v>380.07000000000011</v>
      </c>
      <c r="F330" s="14">
        <v>380.07000000000011</v>
      </c>
      <c r="G330" s="14">
        <v>380.07000000000011</v>
      </c>
      <c r="H330" s="14">
        <v>380.07000000000011</v>
      </c>
      <c r="I330" s="14">
        <v>380.07000000000011</v>
      </c>
      <c r="J330" s="14">
        <v>380.07000000000011</v>
      </c>
      <c r="K330" s="14">
        <v>380.07000000000011</v>
      </c>
      <c r="L330" s="14">
        <v>380.07000000000011</v>
      </c>
      <c r="M330" s="14">
        <v>380.07000000000011</v>
      </c>
      <c r="N330" s="14">
        <v>380.07000000000011</v>
      </c>
      <c r="O330" s="14">
        <v>380.07000000000011</v>
      </c>
      <c r="P330" s="14">
        <v>380.07000000000011</v>
      </c>
      <c r="Q330" s="14">
        <v>380.07000000000011</v>
      </c>
      <c r="R330" s="14">
        <v>380.07000000000011</v>
      </c>
      <c r="S330" s="14">
        <v>380.07000000000011</v>
      </c>
      <c r="T330" s="14">
        <v>380.07000000000011</v>
      </c>
      <c r="U330" s="14">
        <v>380.07000000000011</v>
      </c>
      <c r="V330" s="14">
        <v>380.07000000000011</v>
      </c>
      <c r="W330" s="14">
        <v>380.07000000000011</v>
      </c>
      <c r="X330" s="14">
        <v>380.07000000000011</v>
      </c>
      <c r="Z330" s="128">
        <v>32</v>
      </c>
      <c r="AA330" s="13" t="s">
        <v>67</v>
      </c>
      <c r="AB330" s="19">
        <v>394.10218440000011</v>
      </c>
      <c r="AC330" s="14">
        <v>394.10218440000011</v>
      </c>
      <c r="AD330" s="14">
        <v>394.10218440000011</v>
      </c>
      <c r="AE330" s="14">
        <v>394.10218440000011</v>
      </c>
      <c r="AF330" s="14">
        <v>394.10218440000011</v>
      </c>
      <c r="AG330" s="14">
        <v>394.10218440000011</v>
      </c>
      <c r="AH330" s="14">
        <v>394.10218440000011</v>
      </c>
      <c r="AI330" s="14">
        <v>394.10218440000011</v>
      </c>
      <c r="AJ330" s="14">
        <v>394.10218440000011</v>
      </c>
      <c r="AK330" s="14">
        <v>394.10218440000011</v>
      </c>
      <c r="AL330" s="14">
        <v>394.10218440000011</v>
      </c>
      <c r="AM330" s="14">
        <v>394.10218440000011</v>
      </c>
      <c r="AN330" s="14">
        <v>394.10218440000011</v>
      </c>
      <c r="AO330" s="14">
        <v>394.10218440000011</v>
      </c>
      <c r="AP330" s="14">
        <v>394.10218440000011</v>
      </c>
      <c r="AQ330" s="14">
        <v>394.10218440000011</v>
      </c>
      <c r="AR330" s="14">
        <v>394.10218440000011</v>
      </c>
      <c r="AS330" s="14">
        <v>394.10218440000011</v>
      </c>
      <c r="AT330" s="14">
        <v>394.10218440000011</v>
      </c>
      <c r="AU330" s="14">
        <v>394.10218440000011</v>
      </c>
      <c r="AV330" s="14">
        <v>394.10218440000011</v>
      </c>
    </row>
    <row r="331" spans="2:48">
      <c r="B331" s="128">
        <v>33</v>
      </c>
      <c r="C331" s="13" t="s">
        <v>68</v>
      </c>
      <c r="D331" s="19">
        <v>0</v>
      </c>
      <c r="E331" s="14">
        <v>0</v>
      </c>
      <c r="F331" s="14">
        <v>0</v>
      </c>
      <c r="G331" s="14">
        <v>0</v>
      </c>
      <c r="H331" s="14">
        <v>0</v>
      </c>
      <c r="I331" s="14">
        <v>0</v>
      </c>
      <c r="J331" s="14">
        <v>0</v>
      </c>
      <c r="K331" s="14">
        <v>0</v>
      </c>
      <c r="L331" s="14">
        <v>0</v>
      </c>
      <c r="M331" s="14">
        <v>0</v>
      </c>
      <c r="N331" s="14">
        <v>0</v>
      </c>
      <c r="O331" s="14">
        <v>0</v>
      </c>
      <c r="P331" s="14">
        <v>0</v>
      </c>
      <c r="Q331" s="14">
        <v>0</v>
      </c>
      <c r="R331" s="14">
        <v>0</v>
      </c>
      <c r="S331" s="14">
        <v>0</v>
      </c>
      <c r="T331" s="14">
        <v>0</v>
      </c>
      <c r="U331" s="14">
        <v>0</v>
      </c>
      <c r="V331" s="14">
        <v>0</v>
      </c>
      <c r="W331" s="14">
        <v>0</v>
      </c>
      <c r="X331" s="14">
        <v>0</v>
      </c>
      <c r="Z331" s="128">
        <v>33</v>
      </c>
      <c r="AA331" s="13" t="s">
        <v>68</v>
      </c>
      <c r="AB331" s="19">
        <v>0</v>
      </c>
      <c r="AC331" s="14">
        <v>0</v>
      </c>
      <c r="AD331" s="14">
        <v>0</v>
      </c>
      <c r="AE331" s="14">
        <v>0</v>
      </c>
      <c r="AF331" s="14">
        <v>0</v>
      </c>
      <c r="AG331" s="14">
        <v>0</v>
      </c>
      <c r="AH331" s="14">
        <v>0</v>
      </c>
      <c r="AI331" s="14">
        <v>0</v>
      </c>
      <c r="AJ331" s="14">
        <v>0</v>
      </c>
      <c r="AK331" s="14">
        <v>0</v>
      </c>
      <c r="AL331" s="14">
        <v>0</v>
      </c>
      <c r="AM331" s="14">
        <v>0</v>
      </c>
      <c r="AN331" s="14">
        <v>0</v>
      </c>
      <c r="AO331" s="14">
        <v>0</v>
      </c>
      <c r="AP331" s="14">
        <v>0</v>
      </c>
      <c r="AQ331" s="14">
        <v>0</v>
      </c>
      <c r="AR331" s="14">
        <v>0</v>
      </c>
      <c r="AS331" s="14">
        <v>0</v>
      </c>
      <c r="AT331" s="14">
        <v>0</v>
      </c>
      <c r="AU331" s="14">
        <v>0</v>
      </c>
      <c r="AV331" s="14">
        <v>0</v>
      </c>
    </row>
    <row r="332" spans="2:48">
      <c r="B332" s="128">
        <v>34</v>
      </c>
      <c r="C332" s="13" t="s">
        <v>69</v>
      </c>
      <c r="D332" s="19">
        <v>0</v>
      </c>
      <c r="E332" s="14">
        <v>0</v>
      </c>
      <c r="F332" s="14">
        <v>0</v>
      </c>
      <c r="G332" s="14">
        <v>0</v>
      </c>
      <c r="H332" s="14">
        <v>0</v>
      </c>
      <c r="I332" s="14">
        <v>0</v>
      </c>
      <c r="J332" s="14">
        <v>0</v>
      </c>
      <c r="K332" s="14">
        <v>0</v>
      </c>
      <c r="L332" s="14">
        <v>0</v>
      </c>
      <c r="M332" s="14">
        <v>0</v>
      </c>
      <c r="N332" s="14">
        <v>0</v>
      </c>
      <c r="O332" s="14">
        <v>0</v>
      </c>
      <c r="P332" s="14">
        <v>0</v>
      </c>
      <c r="Q332" s="14">
        <v>0</v>
      </c>
      <c r="R332" s="14">
        <v>0</v>
      </c>
      <c r="S332" s="14">
        <v>0</v>
      </c>
      <c r="T332" s="14">
        <v>0</v>
      </c>
      <c r="U332" s="14">
        <v>0</v>
      </c>
      <c r="V332" s="14">
        <v>0</v>
      </c>
      <c r="W332" s="14">
        <v>0</v>
      </c>
      <c r="X332" s="14">
        <v>0</v>
      </c>
      <c r="Z332" s="128">
        <v>34</v>
      </c>
      <c r="AA332" s="13" t="s">
        <v>69</v>
      </c>
      <c r="AB332" s="19">
        <v>0</v>
      </c>
      <c r="AC332" s="14">
        <v>0</v>
      </c>
      <c r="AD332" s="14">
        <v>0</v>
      </c>
      <c r="AE332" s="14">
        <v>0</v>
      </c>
      <c r="AF332" s="14">
        <v>0</v>
      </c>
      <c r="AG332" s="14">
        <v>0</v>
      </c>
      <c r="AH332" s="14">
        <v>0</v>
      </c>
      <c r="AI332" s="14">
        <v>0</v>
      </c>
      <c r="AJ332" s="14">
        <v>0</v>
      </c>
      <c r="AK332" s="14">
        <v>0</v>
      </c>
      <c r="AL332" s="14">
        <v>0</v>
      </c>
      <c r="AM332" s="14">
        <v>0</v>
      </c>
      <c r="AN332" s="14">
        <v>0</v>
      </c>
      <c r="AO332" s="14">
        <v>0</v>
      </c>
      <c r="AP332" s="14">
        <v>0</v>
      </c>
      <c r="AQ332" s="14">
        <v>0</v>
      </c>
      <c r="AR332" s="14">
        <v>0</v>
      </c>
      <c r="AS332" s="14">
        <v>0</v>
      </c>
      <c r="AT332" s="14">
        <v>0</v>
      </c>
      <c r="AU332" s="14">
        <v>0</v>
      </c>
      <c r="AV332" s="14">
        <v>0</v>
      </c>
    </row>
    <row r="333" spans="2:48">
      <c r="B333" s="128">
        <v>35</v>
      </c>
      <c r="C333" s="3" t="s">
        <v>70</v>
      </c>
      <c r="D333" s="19">
        <v>0</v>
      </c>
      <c r="E333" s="14">
        <v>0</v>
      </c>
      <c r="F333" s="14">
        <v>0</v>
      </c>
      <c r="G333" s="14">
        <v>0</v>
      </c>
      <c r="H333" s="14">
        <v>0</v>
      </c>
      <c r="I333" s="14">
        <v>0</v>
      </c>
      <c r="J333" s="14">
        <v>0</v>
      </c>
      <c r="K333" s="14">
        <v>0</v>
      </c>
      <c r="L333" s="14">
        <v>0</v>
      </c>
      <c r="M333" s="14">
        <v>0</v>
      </c>
      <c r="N333" s="14">
        <v>0</v>
      </c>
      <c r="O333" s="14">
        <v>0</v>
      </c>
      <c r="P333" s="14">
        <v>0</v>
      </c>
      <c r="Q333" s="14">
        <v>0</v>
      </c>
      <c r="R333" s="14">
        <v>0</v>
      </c>
      <c r="S333" s="14">
        <v>0</v>
      </c>
      <c r="T333" s="14">
        <v>0</v>
      </c>
      <c r="U333" s="14">
        <v>0</v>
      </c>
      <c r="V333" s="14">
        <v>0</v>
      </c>
      <c r="W333" s="14">
        <v>0</v>
      </c>
      <c r="X333" s="14">
        <v>0</v>
      </c>
      <c r="Z333" s="128">
        <v>35</v>
      </c>
      <c r="AA333" s="3" t="s">
        <v>70</v>
      </c>
      <c r="AB333" s="19">
        <v>0</v>
      </c>
      <c r="AC333" s="14">
        <v>0</v>
      </c>
      <c r="AD333" s="14">
        <v>0</v>
      </c>
      <c r="AE333" s="14">
        <v>0</v>
      </c>
      <c r="AF333" s="14">
        <v>0</v>
      </c>
      <c r="AG333" s="14">
        <v>0</v>
      </c>
      <c r="AH333" s="14">
        <v>0</v>
      </c>
      <c r="AI333" s="14">
        <v>0</v>
      </c>
      <c r="AJ333" s="14">
        <v>0</v>
      </c>
      <c r="AK333" s="14">
        <v>0</v>
      </c>
      <c r="AL333" s="14">
        <v>0</v>
      </c>
      <c r="AM333" s="14">
        <v>0</v>
      </c>
      <c r="AN333" s="14">
        <v>0</v>
      </c>
      <c r="AO333" s="14">
        <v>0</v>
      </c>
      <c r="AP333" s="14">
        <v>0</v>
      </c>
      <c r="AQ333" s="14">
        <v>0</v>
      </c>
      <c r="AR333" s="14">
        <v>0</v>
      </c>
      <c r="AS333" s="14">
        <v>0</v>
      </c>
      <c r="AT333" s="14">
        <v>0</v>
      </c>
      <c r="AU333" s="14">
        <v>0</v>
      </c>
      <c r="AV333" s="14">
        <v>0</v>
      </c>
    </row>
    <row r="334" spans="2:48">
      <c r="B334" s="128">
        <v>36</v>
      </c>
      <c r="C334" s="13" t="s">
        <v>71</v>
      </c>
      <c r="D334" s="19">
        <v>3281.5145000000007</v>
      </c>
      <c r="E334" s="14">
        <v>3609.6659500000001</v>
      </c>
      <c r="F334" s="14">
        <v>3970.6325449999999</v>
      </c>
      <c r="G334" s="14">
        <v>4367.6957995000002</v>
      </c>
      <c r="H334" s="14">
        <v>4804.46537945</v>
      </c>
      <c r="I334" s="14">
        <v>5284.9119173950003</v>
      </c>
      <c r="J334" s="14">
        <v>5813.4031091345005</v>
      </c>
      <c r="K334" s="14">
        <v>6394.7434200479493</v>
      </c>
      <c r="L334" s="14">
        <v>7034.2177620527455</v>
      </c>
      <c r="M334" s="14">
        <v>7737.6395382580195</v>
      </c>
      <c r="N334" s="14">
        <v>8511.4034920838203</v>
      </c>
      <c r="O334" s="14">
        <v>9362.5438412922031</v>
      </c>
      <c r="P334" s="14">
        <v>10298.798225421424</v>
      </c>
      <c r="Q334" s="14">
        <v>11328.678047963567</v>
      </c>
      <c r="R334" s="14">
        <v>12461.545852759926</v>
      </c>
      <c r="S334" s="14">
        <v>13707.700438035916</v>
      </c>
      <c r="T334" s="14">
        <v>15078.470481839508</v>
      </c>
      <c r="U334" s="14">
        <v>16586.317530023458</v>
      </c>
      <c r="V334" s="14">
        <v>18244.949283025802</v>
      </c>
      <c r="W334" s="14">
        <v>20069.444211328384</v>
      </c>
      <c r="X334" s="14">
        <v>22076.388632461229</v>
      </c>
      <c r="Z334" s="128">
        <v>36</v>
      </c>
      <c r="AA334" s="13" t="s">
        <v>71</v>
      </c>
      <c r="AB334" s="19">
        <v>3347.7829315814138</v>
      </c>
      <c r="AC334" s="14">
        <v>3682.5612247395547</v>
      </c>
      <c r="AD334" s="14">
        <v>4050.8173472135099</v>
      </c>
      <c r="AE334" s="14">
        <v>4455.8990819348619</v>
      </c>
      <c r="AF334" s="14">
        <v>4901.4889901283468</v>
      </c>
      <c r="AG334" s="14">
        <v>5391.6378891411823</v>
      </c>
      <c r="AH334" s="14">
        <v>5930.8016780552989</v>
      </c>
      <c r="AI334" s="14">
        <v>6523.8818458608303</v>
      </c>
      <c r="AJ334" s="14">
        <v>7176.2700304469117</v>
      </c>
      <c r="AK334" s="14">
        <v>7893.8970334916048</v>
      </c>
      <c r="AL334" s="14">
        <v>8683.286736840766</v>
      </c>
      <c r="AM334" s="14">
        <v>9551.6154105248406</v>
      </c>
      <c r="AN334" s="14">
        <v>10506.776951577325</v>
      </c>
      <c r="AO334" s="14">
        <v>11557.454646735057</v>
      </c>
      <c r="AP334" s="14">
        <v>12713.200111408565</v>
      </c>
      <c r="AQ334" s="14">
        <v>13984.52012254942</v>
      </c>
      <c r="AR334" s="14">
        <v>15382.972134804362</v>
      </c>
      <c r="AS334" s="14">
        <v>16921.269348284801</v>
      </c>
      <c r="AT334" s="14">
        <v>18613.396283113278</v>
      </c>
      <c r="AU334" s="14">
        <v>20474.735911424606</v>
      </c>
      <c r="AV334" s="14">
        <v>22522.209502567068</v>
      </c>
    </row>
    <row r="335" spans="2:48">
      <c r="B335" s="128">
        <v>39</v>
      </c>
      <c r="C335" s="13" t="s">
        <v>72</v>
      </c>
      <c r="D335" s="19">
        <v>0</v>
      </c>
      <c r="E335" s="14">
        <v>0</v>
      </c>
      <c r="F335" s="14">
        <v>0</v>
      </c>
      <c r="G335" s="14">
        <v>0</v>
      </c>
      <c r="H335" s="14">
        <v>0</v>
      </c>
      <c r="I335" s="14">
        <v>0</v>
      </c>
      <c r="J335" s="14">
        <v>0</v>
      </c>
      <c r="K335" s="14">
        <v>0</v>
      </c>
      <c r="L335" s="14">
        <v>0</v>
      </c>
      <c r="M335" s="14">
        <v>0</v>
      </c>
      <c r="N335" s="14">
        <v>0</v>
      </c>
      <c r="O335" s="14">
        <v>0</v>
      </c>
      <c r="P335" s="14">
        <v>0</v>
      </c>
      <c r="Q335" s="14">
        <v>0</v>
      </c>
      <c r="R335" s="14">
        <v>0</v>
      </c>
      <c r="S335" s="14">
        <v>0</v>
      </c>
      <c r="T335" s="14">
        <v>0</v>
      </c>
      <c r="U335" s="14">
        <v>0</v>
      </c>
      <c r="V335" s="14">
        <v>0</v>
      </c>
      <c r="W335" s="14">
        <v>0</v>
      </c>
      <c r="X335" s="14">
        <v>0</v>
      </c>
      <c r="Z335" s="128">
        <v>39</v>
      </c>
      <c r="AA335" s="13" t="s">
        <v>72</v>
      </c>
      <c r="AB335" s="19">
        <v>0</v>
      </c>
      <c r="AC335" s="14">
        <v>0</v>
      </c>
      <c r="AD335" s="14">
        <v>0</v>
      </c>
      <c r="AE335" s="14">
        <v>0</v>
      </c>
      <c r="AF335" s="14">
        <v>0</v>
      </c>
      <c r="AG335" s="14">
        <v>0</v>
      </c>
      <c r="AH335" s="14">
        <v>0</v>
      </c>
      <c r="AI335" s="14">
        <v>0</v>
      </c>
      <c r="AJ335" s="14">
        <v>0</v>
      </c>
      <c r="AK335" s="14">
        <v>0</v>
      </c>
      <c r="AL335" s="14">
        <v>0</v>
      </c>
      <c r="AM335" s="14">
        <v>0</v>
      </c>
      <c r="AN335" s="14">
        <v>0</v>
      </c>
      <c r="AO335" s="14">
        <v>0</v>
      </c>
      <c r="AP335" s="14">
        <v>0</v>
      </c>
      <c r="AQ335" s="14">
        <v>0</v>
      </c>
      <c r="AR335" s="14">
        <v>0</v>
      </c>
      <c r="AS335" s="14">
        <v>0</v>
      </c>
      <c r="AT335" s="14">
        <v>0</v>
      </c>
      <c r="AU335" s="14">
        <v>0</v>
      </c>
      <c r="AV335" s="14">
        <v>0</v>
      </c>
    </row>
    <row r="336" spans="2:48">
      <c r="B336" s="128">
        <v>40</v>
      </c>
      <c r="C336" s="13" t="s">
        <v>73</v>
      </c>
      <c r="D336" s="19">
        <v>0</v>
      </c>
      <c r="E336" s="14">
        <v>0</v>
      </c>
      <c r="F336" s="14">
        <v>0</v>
      </c>
      <c r="G336" s="14">
        <v>0</v>
      </c>
      <c r="H336" s="14">
        <v>0</v>
      </c>
      <c r="I336" s="14">
        <v>0</v>
      </c>
      <c r="J336" s="14">
        <v>0</v>
      </c>
      <c r="K336" s="14">
        <v>0</v>
      </c>
      <c r="L336" s="14">
        <v>0</v>
      </c>
      <c r="M336" s="14">
        <v>0</v>
      </c>
      <c r="N336" s="14">
        <v>0</v>
      </c>
      <c r="O336" s="14">
        <v>0</v>
      </c>
      <c r="P336" s="14">
        <v>0</v>
      </c>
      <c r="Q336" s="14">
        <v>0</v>
      </c>
      <c r="R336" s="14">
        <v>0</v>
      </c>
      <c r="S336" s="14">
        <v>0</v>
      </c>
      <c r="T336" s="14">
        <v>0</v>
      </c>
      <c r="U336" s="14">
        <v>0</v>
      </c>
      <c r="V336" s="14">
        <v>0</v>
      </c>
      <c r="W336" s="14">
        <v>0</v>
      </c>
      <c r="X336" s="14">
        <v>0</v>
      </c>
      <c r="Z336" s="128">
        <v>40</v>
      </c>
      <c r="AA336" s="13" t="s">
        <v>73</v>
      </c>
      <c r="AB336" s="19">
        <v>0</v>
      </c>
      <c r="AC336" s="14">
        <v>0</v>
      </c>
      <c r="AD336" s="14">
        <v>0</v>
      </c>
      <c r="AE336" s="14">
        <v>0</v>
      </c>
      <c r="AF336" s="14">
        <v>0</v>
      </c>
      <c r="AG336" s="14">
        <v>0</v>
      </c>
      <c r="AH336" s="14">
        <v>0</v>
      </c>
      <c r="AI336" s="14">
        <v>0</v>
      </c>
      <c r="AJ336" s="14">
        <v>0</v>
      </c>
      <c r="AK336" s="14">
        <v>0</v>
      </c>
      <c r="AL336" s="14">
        <v>0</v>
      </c>
      <c r="AM336" s="14">
        <v>0</v>
      </c>
      <c r="AN336" s="14">
        <v>0</v>
      </c>
      <c r="AO336" s="14">
        <v>0</v>
      </c>
      <c r="AP336" s="14">
        <v>0</v>
      </c>
      <c r="AQ336" s="14">
        <v>0</v>
      </c>
      <c r="AR336" s="14">
        <v>0</v>
      </c>
      <c r="AS336" s="14">
        <v>0</v>
      </c>
      <c r="AT336" s="14">
        <v>0</v>
      </c>
      <c r="AU336" s="14">
        <v>0</v>
      </c>
      <c r="AV336" s="14">
        <v>0</v>
      </c>
    </row>
    <row r="337" spans="2:48">
      <c r="B337" s="128">
        <v>45</v>
      </c>
      <c r="C337" s="13" t="s">
        <v>74</v>
      </c>
      <c r="D337" s="19">
        <v>0</v>
      </c>
      <c r="E337" s="14">
        <v>0</v>
      </c>
      <c r="F337" s="14">
        <v>0</v>
      </c>
      <c r="G337" s="14">
        <v>0</v>
      </c>
      <c r="H337" s="14">
        <v>0</v>
      </c>
      <c r="I337" s="14">
        <v>0</v>
      </c>
      <c r="J337" s="14">
        <v>0</v>
      </c>
      <c r="K337" s="14">
        <v>0</v>
      </c>
      <c r="L337" s="14">
        <v>0</v>
      </c>
      <c r="M337" s="14">
        <v>0</v>
      </c>
      <c r="N337" s="14">
        <v>0</v>
      </c>
      <c r="O337" s="14">
        <v>0</v>
      </c>
      <c r="P337" s="14">
        <v>0</v>
      </c>
      <c r="Q337" s="14">
        <v>0</v>
      </c>
      <c r="R337" s="14">
        <v>0</v>
      </c>
      <c r="S337" s="14">
        <v>0</v>
      </c>
      <c r="T337" s="14">
        <v>0</v>
      </c>
      <c r="U337" s="14">
        <v>0</v>
      </c>
      <c r="V337" s="14">
        <v>0</v>
      </c>
      <c r="W337" s="14">
        <v>0</v>
      </c>
      <c r="X337" s="14">
        <v>0</v>
      </c>
      <c r="Z337" s="128">
        <v>45</v>
      </c>
      <c r="AA337" s="13" t="s">
        <v>74</v>
      </c>
      <c r="AB337" s="19">
        <v>0</v>
      </c>
      <c r="AC337" s="14">
        <v>0</v>
      </c>
      <c r="AD337" s="14">
        <v>0</v>
      </c>
      <c r="AE337" s="14">
        <v>0</v>
      </c>
      <c r="AF337" s="14">
        <v>0</v>
      </c>
      <c r="AG337" s="14">
        <v>0</v>
      </c>
      <c r="AH337" s="14">
        <v>0</v>
      </c>
      <c r="AI337" s="14">
        <v>0</v>
      </c>
      <c r="AJ337" s="14">
        <v>0</v>
      </c>
      <c r="AK337" s="14">
        <v>0</v>
      </c>
      <c r="AL337" s="14">
        <v>0</v>
      </c>
      <c r="AM337" s="14">
        <v>0</v>
      </c>
      <c r="AN337" s="14">
        <v>0</v>
      </c>
      <c r="AO337" s="14">
        <v>0</v>
      </c>
      <c r="AP337" s="14">
        <v>0</v>
      </c>
      <c r="AQ337" s="14">
        <v>0</v>
      </c>
      <c r="AR337" s="14">
        <v>0</v>
      </c>
      <c r="AS337" s="14">
        <v>0</v>
      </c>
      <c r="AT337" s="14">
        <v>0</v>
      </c>
      <c r="AU337" s="14">
        <v>0</v>
      </c>
      <c r="AV337" s="14">
        <v>0</v>
      </c>
    </row>
    <row r="338" spans="2:48" ht="13.5" thickBot="1">
      <c r="B338" s="128">
        <v>46</v>
      </c>
      <c r="C338" s="21" t="s">
        <v>89</v>
      </c>
      <c r="D338" s="19">
        <v>0</v>
      </c>
      <c r="E338" s="14">
        <v>0</v>
      </c>
      <c r="F338" s="14">
        <v>0</v>
      </c>
      <c r="G338" s="14">
        <v>0</v>
      </c>
      <c r="H338" s="14">
        <v>0</v>
      </c>
      <c r="I338" s="14">
        <v>0</v>
      </c>
      <c r="J338" s="14">
        <v>0</v>
      </c>
      <c r="K338" s="14">
        <v>0</v>
      </c>
      <c r="L338" s="14">
        <v>0</v>
      </c>
      <c r="M338" s="14">
        <v>0</v>
      </c>
      <c r="N338" s="14">
        <v>0</v>
      </c>
      <c r="O338" s="14">
        <v>0</v>
      </c>
      <c r="P338" s="14">
        <v>0</v>
      </c>
      <c r="Q338" s="14">
        <v>0</v>
      </c>
      <c r="R338" s="14">
        <v>0</v>
      </c>
      <c r="S338" s="14">
        <v>0</v>
      </c>
      <c r="T338" s="14">
        <v>0</v>
      </c>
      <c r="U338" s="14">
        <v>0</v>
      </c>
      <c r="V338" s="14">
        <v>0</v>
      </c>
      <c r="W338" s="14">
        <v>0</v>
      </c>
      <c r="X338" s="14">
        <v>0</v>
      </c>
      <c r="Z338" s="128">
        <v>46</v>
      </c>
      <c r="AA338" s="21" t="s">
        <v>89</v>
      </c>
      <c r="AB338" s="19">
        <v>0</v>
      </c>
      <c r="AC338" s="14">
        <v>0</v>
      </c>
      <c r="AD338" s="14">
        <v>0</v>
      </c>
      <c r="AE338" s="14">
        <v>0</v>
      </c>
      <c r="AF338" s="14">
        <v>0</v>
      </c>
      <c r="AG338" s="14">
        <v>0</v>
      </c>
      <c r="AH338" s="14">
        <v>0</v>
      </c>
      <c r="AI338" s="14">
        <v>0</v>
      </c>
      <c r="AJ338" s="14">
        <v>0</v>
      </c>
      <c r="AK338" s="14">
        <v>0</v>
      </c>
      <c r="AL338" s="14">
        <v>0</v>
      </c>
      <c r="AM338" s="14">
        <v>0</v>
      </c>
      <c r="AN338" s="14">
        <v>0</v>
      </c>
      <c r="AO338" s="14">
        <v>0</v>
      </c>
      <c r="AP338" s="14">
        <v>0</v>
      </c>
      <c r="AQ338" s="14">
        <v>0</v>
      </c>
      <c r="AR338" s="14">
        <v>0</v>
      </c>
      <c r="AS338" s="14">
        <v>0</v>
      </c>
      <c r="AT338" s="14">
        <v>0</v>
      </c>
      <c r="AU338" s="14">
        <v>0</v>
      </c>
      <c r="AV338" s="14">
        <v>0</v>
      </c>
    </row>
    <row r="339" spans="2:48" ht="13.5" thickBot="1">
      <c r="B339" s="22"/>
      <c r="C339" s="23" t="s">
        <v>75</v>
      </c>
      <c r="D339" s="24">
        <f t="shared" ref="D339" si="811">+SUM(D315:D338)</f>
        <v>486471.34029557148</v>
      </c>
      <c r="E339" s="24">
        <f t="shared" ref="E339" si="812">+SUM(E315:E338)</f>
        <v>500484.24665497016</v>
      </c>
      <c r="F339" s="24">
        <f t="shared" ref="F339" si="813">+SUM(F315:F338)</f>
        <v>501889.84725232713</v>
      </c>
      <c r="G339" s="24">
        <f t="shared" ref="G339" si="814">+SUM(G315:G338)</f>
        <v>503432.09928189841</v>
      </c>
      <c r="H339" s="24">
        <f t="shared" ref="H339" si="815">+SUM(H315:H338)</f>
        <v>505091.63439303101</v>
      </c>
      <c r="I339" s="24">
        <f t="shared" ref="I339" si="816">+SUM(I315:I338)</f>
        <v>506824.87064884009</v>
      </c>
      <c r="J339" s="24">
        <f t="shared" ref="J339" si="817">+SUM(J315:J338)</f>
        <v>508638.82590883353</v>
      </c>
      <c r="K339" s="24">
        <f t="shared" ref="K339" si="818">+SUM(K315:K338)</f>
        <v>510537.89328472939</v>
      </c>
      <c r="L339" s="24">
        <f t="shared" ref="L339" si="819">+SUM(L315:L338)</f>
        <v>512528.61688257422</v>
      </c>
      <c r="M339" s="24">
        <f t="shared" ref="M339" si="820">+SUM(M315:M338)</f>
        <v>514617.96290660836</v>
      </c>
      <c r="N339" s="24">
        <f t="shared" ref="N339" si="821">+SUM(N315:N338)</f>
        <v>516812.90703494812</v>
      </c>
      <c r="O339" s="24">
        <f t="shared" ref="O339" si="822">+SUM(O315:O338)</f>
        <v>519121.56872956012</v>
      </c>
      <c r="P339" s="24">
        <f t="shared" ref="P339" si="823">+SUM(P315:P338)</f>
        <v>521552.85565126059</v>
      </c>
      <c r="Q339" s="24">
        <f t="shared" ref="Q339" si="824">+SUM(Q315:Q338)</f>
        <v>524115.74756341631</v>
      </c>
      <c r="R339" s="24">
        <f t="shared" ref="R339" si="825">+SUM(R315:R338)</f>
        <v>526823.36999410507</v>
      </c>
      <c r="S339" s="24">
        <f t="shared" ref="S339" si="826">+SUM(S315:S338)</f>
        <v>529668.46463318903</v>
      </c>
      <c r="T339" s="24">
        <f t="shared" ref="T339" si="827">+SUM(T315:T338)</f>
        <v>532641.1405360119</v>
      </c>
      <c r="U339" s="24">
        <f t="shared" ref="U339" si="828">+SUM(U315:U338)</f>
        <v>535752.14289394103</v>
      </c>
      <c r="V339" s="24">
        <f t="shared" ref="V339" si="829">+SUM(V315:V338)</f>
        <v>539015.19689972454</v>
      </c>
      <c r="W339" s="24">
        <f t="shared" ref="W339" si="830">+SUM(W315:W338)</f>
        <v>542445.3987610467</v>
      </c>
      <c r="X339" s="24">
        <f t="shared" ref="X339" si="831">+SUM(X315:X338)</f>
        <v>546059.35278096097</v>
      </c>
      <c r="Z339" s="22"/>
      <c r="AA339" s="23" t="s">
        <v>75</v>
      </c>
      <c r="AB339" s="24">
        <f t="shared" ref="AB339" si="832">+SUM(AB315:AB338)</f>
        <v>492298.71360419615</v>
      </c>
      <c r="AC339" s="24">
        <f t="shared" ref="AC339" si="833">+SUM(AC315:AC338)</f>
        <v>506700.24133917637</v>
      </c>
      <c r="AD339" s="24">
        <f t="shared" ref="AD339" si="834">+SUM(AD315:AD338)</f>
        <v>508148.13738779502</v>
      </c>
      <c r="AE339" s="24">
        <f t="shared" ref="AE339" si="835">+SUM(AE315:AE338)</f>
        <v>509737.2260957465</v>
      </c>
      <c r="AF339" s="24">
        <f t="shared" ref="AF339" si="836">+SUM(AF315:AF338)</f>
        <v>511447.11578868527</v>
      </c>
      <c r="AG339" s="24">
        <f t="shared" ref="AG339" si="837">+SUM(AG315:AG338)</f>
        <v>513232.63190650195</v>
      </c>
      <c r="AH339" s="24">
        <f t="shared" ref="AH339" si="838">+SUM(AH315:AH338)</f>
        <v>515100.96994477196</v>
      </c>
      <c r="AI339" s="24">
        <f t="shared" ref="AI339" si="839">+SUM(AI315:AI338)</f>
        <v>517056.60555664724</v>
      </c>
      <c r="AJ339" s="24">
        <f t="shared" ref="AJ339" si="840">+SUM(AJ315:AJ338)</f>
        <v>519106.23288544116</v>
      </c>
      <c r="AK339" s="24">
        <f t="shared" ref="AK339" si="841">+SUM(AK315:AK338)</f>
        <v>521256.97323948116</v>
      </c>
      <c r="AL339" s="24">
        <f t="shared" ref="AL339" si="842">+SUM(AL315:AL338)</f>
        <v>523515.95473569573</v>
      </c>
      <c r="AM339" s="24">
        <f t="shared" ref="AM339" si="843">+SUM(AM315:AM338)</f>
        <v>525891.47547090764</v>
      </c>
      <c r="AN339" s="24">
        <f t="shared" ref="AN339" si="844">+SUM(AN315:AN338)</f>
        <v>528392.63997818402</v>
      </c>
      <c r="AO339" s="24">
        <f t="shared" ref="AO339" si="845">+SUM(AO315:AO338)</f>
        <v>531028.61598498665</v>
      </c>
      <c r="AP339" s="24">
        <f t="shared" ref="AP339" si="846">+SUM(AP315:AP338)</f>
        <v>533812.84633876791</v>
      </c>
      <c r="AQ339" s="24">
        <f t="shared" ref="AQ339" si="847">+SUM(AQ315:AQ338)</f>
        <v>536737.6722834683</v>
      </c>
      <c r="AR339" s="24">
        <f t="shared" ref="AR339" si="848">+SUM(AR315:AR338)</f>
        <v>539792.69706632709</v>
      </c>
      <c r="AS339" s="24">
        <f t="shared" ref="AS339" si="849">+SUM(AS315:AS338)</f>
        <v>542988.85809535184</v>
      </c>
      <c r="AT339" s="24">
        <f t="shared" ref="AT339" si="850">+SUM(AT315:AT338)</f>
        <v>546340.1579652942</v>
      </c>
      <c r="AU339" s="24">
        <f t="shared" ref="AU339" si="851">+SUM(AU315:AU338)</f>
        <v>549861.99797596317</v>
      </c>
      <c r="AV339" s="24">
        <f t="shared" ref="AV339" si="852">+SUM(AV315:AV338)</f>
        <v>553571.31798096828</v>
      </c>
    </row>
    <row r="340" spans="2:48">
      <c r="D340" s="126"/>
      <c r="E340" s="126"/>
      <c r="F340" s="126"/>
      <c r="G340" s="126"/>
      <c r="H340" s="126"/>
      <c r="I340" s="126"/>
      <c r="J340" s="126"/>
      <c r="K340" s="126"/>
      <c r="L340" s="126"/>
      <c r="M340" s="126"/>
      <c r="N340" s="126"/>
      <c r="O340" s="126"/>
      <c r="P340" s="126"/>
      <c r="Q340" s="126"/>
      <c r="R340" s="126"/>
      <c r="S340" s="126"/>
      <c r="T340" s="126"/>
      <c r="U340" s="126"/>
      <c r="V340" s="126"/>
      <c r="W340" s="126"/>
      <c r="X340" s="126"/>
      <c r="AB340" s="126"/>
      <c r="AC340" s="126"/>
      <c r="AD340" s="126"/>
      <c r="AE340" s="126"/>
      <c r="AF340" s="126"/>
      <c r="AG340" s="126"/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</row>
    <row r="341" spans="2:48">
      <c r="D341" s="126"/>
      <c r="E341" s="126"/>
      <c r="F341" s="126"/>
      <c r="G341" s="126"/>
      <c r="H341" s="126"/>
      <c r="I341" s="126"/>
      <c r="J341" s="126"/>
      <c r="K341" s="126"/>
      <c r="L341" s="126"/>
      <c r="M341" s="126"/>
      <c r="N341" s="126"/>
      <c r="O341" s="126"/>
      <c r="P341" s="126"/>
      <c r="Q341" s="126"/>
      <c r="R341" s="126"/>
      <c r="S341" s="126"/>
      <c r="T341" s="126"/>
      <c r="U341" s="126"/>
      <c r="V341" s="126"/>
      <c r="W341" s="126"/>
      <c r="X341" s="126"/>
      <c r="AB341" s="126"/>
      <c r="AC341" s="126"/>
      <c r="AD341" s="126"/>
      <c r="AE341" s="126"/>
      <c r="AF341" s="126"/>
      <c r="AG341" s="126"/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</row>
    <row r="342" spans="2:48">
      <c r="D342" s="126"/>
      <c r="E342" s="126"/>
      <c r="F342" s="126"/>
      <c r="G342" s="126"/>
      <c r="H342" s="126"/>
      <c r="I342" s="126"/>
      <c r="J342" s="126"/>
      <c r="K342" s="126"/>
      <c r="L342" s="126"/>
      <c r="M342" s="126"/>
      <c r="N342" s="126"/>
      <c r="O342" s="126"/>
      <c r="P342" s="126"/>
      <c r="Q342" s="126"/>
      <c r="R342" s="126"/>
      <c r="S342" s="126"/>
      <c r="T342" s="126"/>
      <c r="U342" s="126"/>
      <c r="V342" s="126"/>
      <c r="W342" s="126"/>
      <c r="X342" s="126"/>
      <c r="AB342" s="126"/>
      <c r="AC342" s="126"/>
      <c r="AD342" s="126"/>
      <c r="AE342" s="126"/>
      <c r="AF342" s="126"/>
      <c r="AG342" s="126"/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</row>
    <row r="343" spans="2:48">
      <c r="D343" s="126"/>
      <c r="E343" s="126"/>
      <c r="F343" s="126"/>
      <c r="G343" s="126"/>
      <c r="H343" s="126"/>
      <c r="I343" s="126"/>
      <c r="J343" s="126"/>
      <c r="K343" s="126"/>
      <c r="L343" s="126"/>
      <c r="M343" s="126"/>
      <c r="N343" s="126"/>
      <c r="O343" s="126"/>
      <c r="P343" s="126"/>
      <c r="Q343" s="126"/>
      <c r="R343" s="126"/>
      <c r="S343" s="126"/>
      <c r="T343" s="126"/>
      <c r="U343" s="126"/>
      <c r="V343" s="126"/>
      <c r="W343" s="126"/>
      <c r="X343" s="126"/>
      <c r="AB343" s="126"/>
      <c r="AC343" s="126"/>
      <c r="AD343" s="126"/>
      <c r="AE343" s="126"/>
      <c r="AF343" s="126"/>
      <c r="AG343" s="126"/>
      <c r="AH343" s="126"/>
      <c r="AI343" s="126"/>
      <c r="AJ343" s="126"/>
      <c r="AK343" s="126"/>
      <c r="AL343" s="126"/>
      <c r="AM343" s="126"/>
      <c r="AN343" s="126"/>
      <c r="AO343" s="126"/>
      <c r="AP343" s="126"/>
      <c r="AQ343" s="126"/>
      <c r="AR343" s="126"/>
      <c r="AS343" s="126"/>
      <c r="AT343" s="126"/>
      <c r="AU343" s="126"/>
      <c r="AV343" s="126"/>
    </row>
    <row r="344" spans="2:48">
      <c r="B344" s="12" t="s">
        <v>111</v>
      </c>
      <c r="Z344" s="12" t="s">
        <v>112</v>
      </c>
    </row>
    <row r="345" spans="2:48" ht="13.5" thickBot="1"/>
    <row r="346" spans="2:48" ht="13.5" thickBot="1">
      <c r="B346" s="121" t="s">
        <v>40</v>
      </c>
      <c r="C346" s="122" t="s">
        <v>41</v>
      </c>
      <c r="D346" s="123">
        <f t="shared" ref="D346:X346" si="853">+D314</f>
        <v>2022</v>
      </c>
      <c r="E346" s="124">
        <f t="shared" si="853"/>
        <v>2023</v>
      </c>
      <c r="F346" s="124">
        <f t="shared" si="853"/>
        <v>2024</v>
      </c>
      <c r="G346" s="124">
        <f t="shared" si="853"/>
        <v>2025</v>
      </c>
      <c r="H346" s="124">
        <f t="shared" si="853"/>
        <v>2026</v>
      </c>
      <c r="I346" s="124">
        <f t="shared" si="853"/>
        <v>2027</v>
      </c>
      <c r="J346" s="124">
        <f t="shared" si="853"/>
        <v>2028</v>
      </c>
      <c r="K346" s="124">
        <f t="shared" si="853"/>
        <v>2029</v>
      </c>
      <c r="L346" s="124">
        <f t="shared" si="853"/>
        <v>2030</v>
      </c>
      <c r="M346" s="124">
        <f t="shared" si="853"/>
        <v>2031</v>
      </c>
      <c r="N346" s="124">
        <f t="shared" si="853"/>
        <v>2032</v>
      </c>
      <c r="O346" s="124">
        <f t="shared" si="853"/>
        <v>2033</v>
      </c>
      <c r="P346" s="124">
        <f t="shared" si="853"/>
        <v>2034</v>
      </c>
      <c r="Q346" s="124">
        <f t="shared" si="853"/>
        <v>2035</v>
      </c>
      <c r="R346" s="124">
        <f t="shared" si="853"/>
        <v>2036</v>
      </c>
      <c r="S346" s="124">
        <f t="shared" si="853"/>
        <v>2037</v>
      </c>
      <c r="T346" s="124">
        <f t="shared" si="853"/>
        <v>2038</v>
      </c>
      <c r="U346" s="124">
        <f t="shared" si="853"/>
        <v>2039</v>
      </c>
      <c r="V346" s="124">
        <f t="shared" si="853"/>
        <v>2040</v>
      </c>
      <c r="W346" s="124">
        <f t="shared" si="853"/>
        <v>2041</v>
      </c>
      <c r="X346" s="124">
        <f t="shared" si="853"/>
        <v>2042</v>
      </c>
      <c r="Z346" s="121" t="s">
        <v>40</v>
      </c>
      <c r="AA346" s="122" t="s">
        <v>41</v>
      </c>
      <c r="AB346" s="123">
        <f t="shared" ref="AB346" si="854">+D346</f>
        <v>2022</v>
      </c>
      <c r="AC346" s="124">
        <f t="shared" ref="AC346" si="855">+E346</f>
        <v>2023</v>
      </c>
      <c r="AD346" s="124">
        <f t="shared" ref="AD346" si="856">+F346</f>
        <v>2024</v>
      </c>
      <c r="AE346" s="124">
        <f t="shared" ref="AE346" si="857">+G346</f>
        <v>2025</v>
      </c>
      <c r="AF346" s="124">
        <f t="shared" ref="AF346" si="858">+H346</f>
        <v>2026</v>
      </c>
      <c r="AG346" s="124">
        <f t="shared" ref="AG346" si="859">+I346</f>
        <v>2027</v>
      </c>
      <c r="AH346" s="124">
        <f t="shared" ref="AH346" si="860">+J346</f>
        <v>2028</v>
      </c>
      <c r="AI346" s="124">
        <f t="shared" ref="AI346" si="861">+K346</f>
        <v>2029</v>
      </c>
      <c r="AJ346" s="124">
        <f t="shared" ref="AJ346" si="862">+L346</f>
        <v>2030</v>
      </c>
      <c r="AK346" s="124">
        <f t="shared" ref="AK346" si="863">+M346</f>
        <v>2031</v>
      </c>
      <c r="AL346" s="124">
        <f t="shared" ref="AL346" si="864">+N346</f>
        <v>2032</v>
      </c>
      <c r="AM346" s="124">
        <f t="shared" ref="AM346" si="865">+O346</f>
        <v>2033</v>
      </c>
      <c r="AN346" s="124">
        <f t="shared" ref="AN346" si="866">+P346</f>
        <v>2034</v>
      </c>
      <c r="AO346" s="124">
        <f t="shared" ref="AO346" si="867">+Q346</f>
        <v>2035</v>
      </c>
      <c r="AP346" s="124">
        <f t="shared" ref="AP346" si="868">+R346</f>
        <v>2036</v>
      </c>
      <c r="AQ346" s="124">
        <f t="shared" ref="AQ346" si="869">+S346</f>
        <v>2037</v>
      </c>
      <c r="AR346" s="124">
        <f t="shared" ref="AR346" si="870">+T346</f>
        <v>2038</v>
      </c>
      <c r="AS346" s="124">
        <f t="shared" ref="AS346" si="871">+U346</f>
        <v>2039</v>
      </c>
      <c r="AT346" s="124">
        <f t="shared" ref="AT346" si="872">+V346</f>
        <v>2040</v>
      </c>
      <c r="AU346" s="124">
        <f t="shared" ref="AU346" si="873">+W346</f>
        <v>2041</v>
      </c>
      <c r="AV346" s="124">
        <f t="shared" ref="AV346" si="874">+X346</f>
        <v>2042</v>
      </c>
    </row>
    <row r="347" spans="2:48">
      <c r="B347" s="128">
        <v>6</v>
      </c>
      <c r="C347" s="227" t="s">
        <v>49</v>
      </c>
      <c r="D347" s="19">
        <v>524.40000000000066</v>
      </c>
      <c r="E347" s="14">
        <v>524.40000000000066</v>
      </c>
      <c r="F347" s="14">
        <v>524.40000000000066</v>
      </c>
      <c r="G347" s="14">
        <v>524.40000000000066</v>
      </c>
      <c r="H347" s="14">
        <v>524.40000000000066</v>
      </c>
      <c r="I347" s="14">
        <v>524.40000000000066</v>
      </c>
      <c r="J347" s="14">
        <v>524.40000000000066</v>
      </c>
      <c r="K347" s="14">
        <v>524.40000000000066</v>
      </c>
      <c r="L347" s="14">
        <v>524.40000000000066</v>
      </c>
      <c r="M347" s="14">
        <v>524.40000000000066</v>
      </c>
      <c r="N347" s="14">
        <v>524.40000000000066</v>
      </c>
      <c r="O347" s="14">
        <v>524.40000000000066</v>
      </c>
      <c r="P347" s="14">
        <v>524.40000000000066</v>
      </c>
      <c r="Q347" s="14">
        <v>524.40000000000066</v>
      </c>
      <c r="R347" s="14">
        <v>524.40000000000066</v>
      </c>
      <c r="S347" s="14">
        <v>524.40000000000066</v>
      </c>
      <c r="T347" s="14">
        <v>524.40000000000066</v>
      </c>
      <c r="U347" s="14">
        <v>524.40000000000066</v>
      </c>
      <c r="V347" s="14">
        <v>524.40000000000066</v>
      </c>
      <c r="W347" s="14">
        <v>524.40000000000066</v>
      </c>
      <c r="X347" s="14">
        <v>524.40000000000066</v>
      </c>
      <c r="Z347" s="128">
        <v>6</v>
      </c>
      <c r="AA347" s="227" t="s">
        <v>49</v>
      </c>
      <c r="AB347" s="19">
        <v>531.62623199999928</v>
      </c>
      <c r="AC347" s="14">
        <v>531.62623199999928</v>
      </c>
      <c r="AD347" s="14">
        <v>531.62623199999928</v>
      </c>
      <c r="AE347" s="14">
        <v>531.62623199999928</v>
      </c>
      <c r="AF347" s="14">
        <v>531.62623199999928</v>
      </c>
      <c r="AG347" s="14">
        <v>531.62623199999928</v>
      </c>
      <c r="AH347" s="14">
        <v>531.62623199999928</v>
      </c>
      <c r="AI347" s="14">
        <v>531.62623199999928</v>
      </c>
      <c r="AJ347" s="14">
        <v>531.62623199999928</v>
      </c>
      <c r="AK347" s="14">
        <v>531.62623199999928</v>
      </c>
      <c r="AL347" s="14">
        <v>531.62623199999928</v>
      </c>
      <c r="AM347" s="14">
        <v>531.62623199999928</v>
      </c>
      <c r="AN347" s="14">
        <v>531.62623199999928</v>
      </c>
      <c r="AO347" s="14">
        <v>531.62623199999928</v>
      </c>
      <c r="AP347" s="14">
        <v>531.62623199999928</v>
      </c>
      <c r="AQ347" s="14">
        <v>531.62623199999928</v>
      </c>
      <c r="AR347" s="14">
        <v>531.62623199999928</v>
      </c>
      <c r="AS347" s="14">
        <v>531.62623199999928</v>
      </c>
      <c r="AT347" s="14">
        <v>531.62623199999928</v>
      </c>
      <c r="AU347" s="14">
        <v>531.62623199999928</v>
      </c>
      <c r="AV347" s="14">
        <v>531.62623199999928</v>
      </c>
    </row>
    <row r="348" spans="2:48">
      <c r="B348" s="128">
        <v>8</v>
      </c>
      <c r="C348" s="3" t="s">
        <v>51</v>
      </c>
      <c r="D348" s="19">
        <v>0</v>
      </c>
      <c r="E348" s="14">
        <v>0</v>
      </c>
      <c r="F348" s="14">
        <v>0</v>
      </c>
      <c r="G348" s="14">
        <v>0</v>
      </c>
      <c r="H348" s="14">
        <v>0</v>
      </c>
      <c r="I348" s="14">
        <v>0</v>
      </c>
      <c r="J348" s="14">
        <v>0</v>
      </c>
      <c r="K348" s="14">
        <v>0</v>
      </c>
      <c r="L348" s="14">
        <v>0</v>
      </c>
      <c r="M348" s="14">
        <v>0</v>
      </c>
      <c r="N348" s="14">
        <v>0</v>
      </c>
      <c r="O348" s="14">
        <v>0</v>
      </c>
      <c r="P348" s="14">
        <v>0</v>
      </c>
      <c r="Q348" s="14">
        <v>0</v>
      </c>
      <c r="R348" s="14">
        <v>0</v>
      </c>
      <c r="S348" s="14">
        <v>0</v>
      </c>
      <c r="T348" s="14">
        <v>0</v>
      </c>
      <c r="U348" s="14">
        <v>0</v>
      </c>
      <c r="V348" s="14">
        <v>0</v>
      </c>
      <c r="W348" s="14">
        <v>0</v>
      </c>
      <c r="X348" s="14">
        <v>0</v>
      </c>
      <c r="Z348" s="128">
        <v>8</v>
      </c>
      <c r="AA348" s="3" t="s">
        <v>51</v>
      </c>
      <c r="AB348" s="19">
        <v>0</v>
      </c>
      <c r="AC348" s="14">
        <v>0</v>
      </c>
      <c r="AD348" s="14">
        <v>0</v>
      </c>
      <c r="AE348" s="14">
        <v>0</v>
      </c>
      <c r="AF348" s="14">
        <v>0</v>
      </c>
      <c r="AG348" s="14">
        <v>0</v>
      </c>
      <c r="AH348" s="14">
        <v>0</v>
      </c>
      <c r="AI348" s="14">
        <v>0</v>
      </c>
      <c r="AJ348" s="14">
        <v>0</v>
      </c>
      <c r="AK348" s="14">
        <v>0</v>
      </c>
      <c r="AL348" s="14">
        <v>0</v>
      </c>
      <c r="AM348" s="14">
        <v>0</v>
      </c>
      <c r="AN348" s="14">
        <v>0</v>
      </c>
      <c r="AO348" s="14">
        <v>0</v>
      </c>
      <c r="AP348" s="14">
        <v>0</v>
      </c>
      <c r="AQ348" s="14">
        <v>0</v>
      </c>
      <c r="AR348" s="14">
        <v>0</v>
      </c>
      <c r="AS348" s="14">
        <v>0</v>
      </c>
      <c r="AT348" s="14">
        <v>0</v>
      </c>
      <c r="AU348" s="14">
        <v>0</v>
      </c>
      <c r="AV348" s="14">
        <v>0</v>
      </c>
    </row>
    <row r="349" spans="2:48">
      <c r="B349" s="128">
        <v>9</v>
      </c>
      <c r="C349" s="13" t="s">
        <v>52</v>
      </c>
      <c r="D349" s="19">
        <v>0</v>
      </c>
      <c r="E349" s="14">
        <v>0</v>
      </c>
      <c r="F349" s="14">
        <v>0</v>
      </c>
      <c r="G349" s="14">
        <v>0</v>
      </c>
      <c r="H349" s="14">
        <v>0</v>
      </c>
      <c r="I349" s="14">
        <v>0</v>
      </c>
      <c r="J349" s="14">
        <v>0</v>
      </c>
      <c r="K349" s="14">
        <v>0</v>
      </c>
      <c r="L349" s="14">
        <v>0</v>
      </c>
      <c r="M349" s="14">
        <v>0</v>
      </c>
      <c r="N349" s="14">
        <v>0</v>
      </c>
      <c r="O349" s="14">
        <v>0</v>
      </c>
      <c r="P349" s="14">
        <v>0</v>
      </c>
      <c r="Q349" s="14">
        <v>0</v>
      </c>
      <c r="R349" s="14">
        <v>0</v>
      </c>
      <c r="S349" s="14">
        <v>0</v>
      </c>
      <c r="T349" s="14">
        <v>0</v>
      </c>
      <c r="U349" s="14">
        <v>0</v>
      </c>
      <c r="V349" s="14">
        <v>0</v>
      </c>
      <c r="W349" s="14">
        <v>0</v>
      </c>
      <c r="X349" s="14">
        <v>0</v>
      </c>
      <c r="Z349" s="128">
        <v>9</v>
      </c>
      <c r="AA349" s="13" t="s">
        <v>52</v>
      </c>
      <c r="AB349" s="19">
        <v>0</v>
      </c>
      <c r="AC349" s="14">
        <v>0</v>
      </c>
      <c r="AD349" s="14">
        <v>0</v>
      </c>
      <c r="AE349" s="14">
        <v>0</v>
      </c>
      <c r="AF349" s="14">
        <v>0</v>
      </c>
      <c r="AG349" s="14">
        <v>0</v>
      </c>
      <c r="AH349" s="14">
        <v>0</v>
      </c>
      <c r="AI349" s="14">
        <v>0</v>
      </c>
      <c r="AJ349" s="14">
        <v>0</v>
      </c>
      <c r="AK349" s="14">
        <v>0</v>
      </c>
      <c r="AL349" s="14">
        <v>0</v>
      </c>
      <c r="AM349" s="14">
        <v>0</v>
      </c>
      <c r="AN349" s="14">
        <v>0</v>
      </c>
      <c r="AO349" s="14">
        <v>0</v>
      </c>
      <c r="AP349" s="14">
        <v>0</v>
      </c>
      <c r="AQ349" s="14">
        <v>0</v>
      </c>
      <c r="AR349" s="14">
        <v>0</v>
      </c>
      <c r="AS349" s="14">
        <v>0</v>
      </c>
      <c r="AT349" s="14">
        <v>0</v>
      </c>
      <c r="AU349" s="14">
        <v>0</v>
      </c>
      <c r="AV349" s="14">
        <v>0</v>
      </c>
    </row>
    <row r="350" spans="2:48">
      <c r="B350" s="128">
        <v>10</v>
      </c>
      <c r="C350" s="13" t="s">
        <v>53</v>
      </c>
      <c r="D350" s="19">
        <v>0</v>
      </c>
      <c r="E350" s="14">
        <v>0</v>
      </c>
      <c r="F350" s="14">
        <v>0</v>
      </c>
      <c r="G350" s="14">
        <v>0</v>
      </c>
      <c r="H350" s="14">
        <v>0</v>
      </c>
      <c r="I350" s="14">
        <v>0</v>
      </c>
      <c r="J350" s="14">
        <v>0</v>
      </c>
      <c r="K350" s="14">
        <v>0</v>
      </c>
      <c r="L350" s="14">
        <v>0</v>
      </c>
      <c r="M350" s="14">
        <v>0</v>
      </c>
      <c r="N350" s="14">
        <v>0</v>
      </c>
      <c r="O350" s="14">
        <v>0</v>
      </c>
      <c r="P350" s="14">
        <v>0</v>
      </c>
      <c r="Q350" s="14">
        <v>0</v>
      </c>
      <c r="R350" s="14">
        <v>0</v>
      </c>
      <c r="S350" s="14">
        <v>0</v>
      </c>
      <c r="T350" s="14">
        <v>0</v>
      </c>
      <c r="U350" s="14">
        <v>0</v>
      </c>
      <c r="V350" s="14">
        <v>0</v>
      </c>
      <c r="W350" s="14">
        <v>0</v>
      </c>
      <c r="X350" s="14">
        <v>0</v>
      </c>
      <c r="Z350" s="128">
        <v>10</v>
      </c>
      <c r="AA350" s="13" t="s">
        <v>53</v>
      </c>
      <c r="AB350" s="19">
        <v>0</v>
      </c>
      <c r="AC350" s="14">
        <v>0</v>
      </c>
      <c r="AD350" s="14">
        <v>0</v>
      </c>
      <c r="AE350" s="14">
        <v>0</v>
      </c>
      <c r="AF350" s="14">
        <v>0</v>
      </c>
      <c r="AG350" s="14">
        <v>0</v>
      </c>
      <c r="AH350" s="14">
        <v>0</v>
      </c>
      <c r="AI350" s="14">
        <v>0</v>
      </c>
      <c r="AJ350" s="14">
        <v>0</v>
      </c>
      <c r="AK350" s="14">
        <v>0</v>
      </c>
      <c r="AL350" s="14">
        <v>0</v>
      </c>
      <c r="AM350" s="14">
        <v>0</v>
      </c>
      <c r="AN350" s="14">
        <v>0</v>
      </c>
      <c r="AO350" s="14">
        <v>0</v>
      </c>
      <c r="AP350" s="14">
        <v>0</v>
      </c>
      <c r="AQ350" s="14">
        <v>0</v>
      </c>
      <c r="AR350" s="14">
        <v>0</v>
      </c>
      <c r="AS350" s="14">
        <v>0</v>
      </c>
      <c r="AT350" s="14">
        <v>0</v>
      </c>
      <c r="AU350" s="14">
        <v>0</v>
      </c>
      <c r="AV350" s="14">
        <v>0</v>
      </c>
    </row>
    <row r="351" spans="2:48">
      <c r="B351" s="128">
        <v>13</v>
      </c>
      <c r="C351" s="13" t="s">
        <v>55</v>
      </c>
      <c r="D351" s="19">
        <v>0</v>
      </c>
      <c r="E351" s="14">
        <v>0</v>
      </c>
      <c r="F351" s="14">
        <v>0</v>
      </c>
      <c r="G351" s="14">
        <v>0</v>
      </c>
      <c r="H351" s="14">
        <v>0</v>
      </c>
      <c r="I351" s="14">
        <v>0</v>
      </c>
      <c r="J351" s="14">
        <v>0</v>
      </c>
      <c r="K351" s="14">
        <v>0</v>
      </c>
      <c r="L351" s="14">
        <v>0</v>
      </c>
      <c r="M351" s="14">
        <v>0</v>
      </c>
      <c r="N351" s="14">
        <v>0</v>
      </c>
      <c r="O351" s="14">
        <v>0</v>
      </c>
      <c r="P351" s="14">
        <v>0</v>
      </c>
      <c r="Q351" s="14">
        <v>0</v>
      </c>
      <c r="R351" s="14">
        <v>0</v>
      </c>
      <c r="S351" s="14">
        <v>0</v>
      </c>
      <c r="T351" s="14">
        <v>0</v>
      </c>
      <c r="U351" s="14">
        <v>0</v>
      </c>
      <c r="V351" s="14">
        <v>0</v>
      </c>
      <c r="W351" s="14">
        <v>0</v>
      </c>
      <c r="X351" s="14">
        <v>0</v>
      </c>
      <c r="Z351" s="128">
        <v>13</v>
      </c>
      <c r="AA351" s="13" t="s">
        <v>55</v>
      </c>
      <c r="AB351" s="19">
        <v>0</v>
      </c>
      <c r="AC351" s="14">
        <v>0</v>
      </c>
      <c r="AD351" s="14">
        <v>0</v>
      </c>
      <c r="AE351" s="14">
        <v>0</v>
      </c>
      <c r="AF351" s="14">
        <v>0</v>
      </c>
      <c r="AG351" s="14">
        <v>0</v>
      </c>
      <c r="AH351" s="14">
        <v>0</v>
      </c>
      <c r="AI351" s="14">
        <v>0</v>
      </c>
      <c r="AJ351" s="14">
        <v>0</v>
      </c>
      <c r="AK351" s="14">
        <v>0</v>
      </c>
      <c r="AL351" s="14">
        <v>0</v>
      </c>
      <c r="AM351" s="14">
        <v>0</v>
      </c>
      <c r="AN351" s="14">
        <v>0</v>
      </c>
      <c r="AO351" s="14">
        <v>0</v>
      </c>
      <c r="AP351" s="14">
        <v>0</v>
      </c>
      <c r="AQ351" s="14">
        <v>0</v>
      </c>
      <c r="AR351" s="14">
        <v>0</v>
      </c>
      <c r="AS351" s="14">
        <v>0</v>
      </c>
      <c r="AT351" s="14">
        <v>0</v>
      </c>
      <c r="AU351" s="14">
        <v>0</v>
      </c>
      <c r="AV351" s="14">
        <v>0</v>
      </c>
    </row>
    <row r="352" spans="2:48">
      <c r="B352" s="128">
        <v>14</v>
      </c>
      <c r="C352" s="13" t="s">
        <v>56</v>
      </c>
      <c r="D352" s="19">
        <v>15.21745485082873</v>
      </c>
      <c r="E352" s="14">
        <v>22.826182276243092</v>
      </c>
      <c r="F352" s="14">
        <v>30.43490970165746</v>
      </c>
      <c r="G352" s="14">
        <v>38.043637127071825</v>
      </c>
      <c r="H352" s="14">
        <v>45.652364552486183</v>
      </c>
      <c r="I352" s="14">
        <v>53.261091977900563</v>
      </c>
      <c r="J352" s="14">
        <v>60.869819403314921</v>
      </c>
      <c r="K352" s="14">
        <v>68.478546828729293</v>
      </c>
      <c r="L352" s="14">
        <v>76.087274254143651</v>
      </c>
      <c r="M352" s="14">
        <v>83.696001679558009</v>
      </c>
      <c r="N352" s="14">
        <v>91.304729104972367</v>
      </c>
      <c r="O352" s="14">
        <v>98.913456530386725</v>
      </c>
      <c r="P352" s="14">
        <v>106.52218395580113</v>
      </c>
      <c r="Q352" s="14">
        <v>114.13091138121548</v>
      </c>
      <c r="R352" s="14">
        <v>121.73963880662984</v>
      </c>
      <c r="S352" s="14">
        <v>129.34836623204421</v>
      </c>
      <c r="T352" s="14">
        <v>136.95709365745859</v>
      </c>
      <c r="U352" s="14">
        <v>144.5658210828729</v>
      </c>
      <c r="V352" s="14">
        <v>152.17454850828724</v>
      </c>
      <c r="W352" s="14">
        <v>159.78327593370167</v>
      </c>
      <c r="X352" s="14">
        <v>167.39200335911602</v>
      </c>
      <c r="Z352" s="128">
        <v>14</v>
      </c>
      <c r="AA352" s="13" t="s">
        <v>56</v>
      </c>
      <c r="AB352" s="19">
        <v>15.685391587491713</v>
      </c>
      <c r="AC352" s="14">
        <v>23.528087381237569</v>
      </c>
      <c r="AD352" s="14">
        <v>31.370783174983426</v>
      </c>
      <c r="AE352" s="14">
        <v>39.213478968729284</v>
      </c>
      <c r="AF352" s="14">
        <v>47.056174762475138</v>
      </c>
      <c r="AG352" s="14">
        <v>54.898870556220984</v>
      </c>
      <c r="AH352" s="14">
        <v>62.741566349966853</v>
      </c>
      <c r="AI352" s="14">
        <v>70.584262143712706</v>
      </c>
      <c r="AJ352" s="14">
        <v>78.426957937458567</v>
      </c>
      <c r="AK352" s="14">
        <v>86.269653731204443</v>
      </c>
      <c r="AL352" s="14">
        <v>94.112349524950275</v>
      </c>
      <c r="AM352" s="14">
        <v>101.95504531869614</v>
      </c>
      <c r="AN352" s="14">
        <v>109.79774111244197</v>
      </c>
      <c r="AO352" s="14">
        <v>117.64043690618787</v>
      </c>
      <c r="AP352" s="14">
        <v>125.48313269993371</v>
      </c>
      <c r="AQ352" s="14">
        <v>133.32582849367955</v>
      </c>
      <c r="AR352" s="14">
        <v>141.16852428742541</v>
      </c>
      <c r="AS352" s="14">
        <v>149.01122008117127</v>
      </c>
      <c r="AT352" s="14">
        <v>156.85391587491711</v>
      </c>
      <c r="AU352" s="14">
        <v>164.69661166866297</v>
      </c>
      <c r="AV352" s="14">
        <v>172.53930746240889</v>
      </c>
    </row>
    <row r="353" spans="2:48">
      <c r="B353" s="128">
        <v>18</v>
      </c>
      <c r="C353" s="13" t="s">
        <v>58</v>
      </c>
      <c r="D353" s="19">
        <v>6875.4094915784381</v>
      </c>
      <c r="E353" s="14">
        <v>9053.9731456960817</v>
      </c>
      <c r="F353" s="14">
        <v>10174.882592754904</v>
      </c>
      <c r="G353" s="14">
        <v>10849.972328049025</v>
      </c>
      <c r="H353" s="14">
        <v>10988.92385746079</v>
      </c>
      <c r="I353" s="14">
        <v>10988.92385746079</v>
      </c>
      <c r="J353" s="14">
        <v>10988.92385746079</v>
      </c>
      <c r="K353" s="14">
        <v>10988.92385746079</v>
      </c>
      <c r="L353" s="14">
        <v>10988.92385746079</v>
      </c>
      <c r="M353" s="14">
        <v>10988.92385746079</v>
      </c>
      <c r="N353" s="14">
        <v>10988.92385746079</v>
      </c>
      <c r="O353" s="14">
        <v>10988.92385746079</v>
      </c>
      <c r="P353" s="14">
        <v>10988.92385746079</v>
      </c>
      <c r="Q353" s="14">
        <v>10988.92385746079</v>
      </c>
      <c r="R353" s="14">
        <v>10988.92385746079</v>
      </c>
      <c r="S353" s="14">
        <v>10988.92385746079</v>
      </c>
      <c r="T353" s="14">
        <v>10988.92385746079</v>
      </c>
      <c r="U353" s="14">
        <v>10988.92385746079</v>
      </c>
      <c r="V353" s="14">
        <v>10988.92385746079</v>
      </c>
      <c r="W353" s="14">
        <v>10988.92385746079</v>
      </c>
      <c r="X353" s="14">
        <v>10988.92385746079</v>
      </c>
      <c r="Z353" s="128">
        <v>18</v>
      </c>
      <c r="AA353" s="13" t="s">
        <v>58</v>
      </c>
      <c r="AB353" s="19">
        <v>7105.8707031010417</v>
      </c>
      <c r="AC353" s="14">
        <v>9349.2030546555925</v>
      </c>
      <c r="AD353" s="14">
        <v>10501.761011800771</v>
      </c>
      <c r="AE353" s="14">
        <v>11199.190561674886</v>
      </c>
      <c r="AF353" s="14">
        <v>11343.272181552533</v>
      </c>
      <c r="AG353" s="14">
        <v>11343.272181552533</v>
      </c>
      <c r="AH353" s="14">
        <v>11343.272181552533</v>
      </c>
      <c r="AI353" s="14">
        <v>11343.272181552533</v>
      </c>
      <c r="AJ353" s="14">
        <v>11343.272181552533</v>
      </c>
      <c r="AK353" s="14">
        <v>11343.272181552533</v>
      </c>
      <c r="AL353" s="14">
        <v>11343.272181552533</v>
      </c>
      <c r="AM353" s="14">
        <v>11343.272181552533</v>
      </c>
      <c r="AN353" s="14">
        <v>11343.272181552533</v>
      </c>
      <c r="AO353" s="14">
        <v>11343.272181552533</v>
      </c>
      <c r="AP353" s="14">
        <v>11343.272181552533</v>
      </c>
      <c r="AQ353" s="14">
        <v>11343.272181552533</v>
      </c>
      <c r="AR353" s="14">
        <v>11343.272181552533</v>
      </c>
      <c r="AS353" s="14">
        <v>11343.272181552533</v>
      </c>
      <c r="AT353" s="14">
        <v>11343.272181552533</v>
      </c>
      <c r="AU353" s="14">
        <v>11343.272181552533</v>
      </c>
      <c r="AV353" s="14">
        <v>11343.272181552533</v>
      </c>
    </row>
    <row r="354" spans="2:48">
      <c r="B354" s="128">
        <v>20</v>
      </c>
      <c r="C354" s="13" t="s">
        <v>59</v>
      </c>
      <c r="D354" s="19">
        <v>0</v>
      </c>
      <c r="E354" s="14">
        <v>0</v>
      </c>
      <c r="F354" s="14">
        <v>0</v>
      </c>
      <c r="G354" s="14">
        <v>0</v>
      </c>
      <c r="H354" s="14">
        <v>0</v>
      </c>
      <c r="I354" s="14">
        <v>0</v>
      </c>
      <c r="J354" s="14">
        <v>0</v>
      </c>
      <c r="K354" s="14">
        <v>0</v>
      </c>
      <c r="L354" s="14">
        <v>0</v>
      </c>
      <c r="M354" s="14">
        <v>0</v>
      </c>
      <c r="N354" s="14">
        <v>0</v>
      </c>
      <c r="O354" s="14">
        <v>0</v>
      </c>
      <c r="P354" s="14">
        <v>0</v>
      </c>
      <c r="Q354" s="14">
        <v>0</v>
      </c>
      <c r="R354" s="14">
        <v>0</v>
      </c>
      <c r="S354" s="14">
        <v>0</v>
      </c>
      <c r="T354" s="14">
        <v>0</v>
      </c>
      <c r="U354" s="14">
        <v>0</v>
      </c>
      <c r="V354" s="14">
        <v>0</v>
      </c>
      <c r="W354" s="14">
        <v>0</v>
      </c>
      <c r="X354" s="14">
        <v>0</v>
      </c>
      <c r="Z354" s="128">
        <v>20</v>
      </c>
      <c r="AA354" s="13" t="s">
        <v>59</v>
      </c>
      <c r="AB354" s="19">
        <v>0</v>
      </c>
      <c r="AC354" s="14">
        <v>0</v>
      </c>
      <c r="AD354" s="14">
        <v>0</v>
      </c>
      <c r="AE354" s="14">
        <v>0</v>
      </c>
      <c r="AF354" s="14">
        <v>0</v>
      </c>
      <c r="AG354" s="14">
        <v>0</v>
      </c>
      <c r="AH354" s="14">
        <v>0</v>
      </c>
      <c r="AI354" s="14">
        <v>0</v>
      </c>
      <c r="AJ354" s="14">
        <v>0</v>
      </c>
      <c r="AK354" s="14">
        <v>0</v>
      </c>
      <c r="AL354" s="14">
        <v>0</v>
      </c>
      <c r="AM354" s="14">
        <v>0</v>
      </c>
      <c r="AN354" s="14">
        <v>0</v>
      </c>
      <c r="AO354" s="14">
        <v>0</v>
      </c>
      <c r="AP354" s="14">
        <v>0</v>
      </c>
      <c r="AQ354" s="14">
        <v>0</v>
      </c>
      <c r="AR354" s="14">
        <v>0</v>
      </c>
      <c r="AS354" s="14">
        <v>0</v>
      </c>
      <c r="AT354" s="14">
        <v>0</v>
      </c>
      <c r="AU354" s="14">
        <v>0</v>
      </c>
      <c r="AV354" s="14">
        <v>0</v>
      </c>
    </row>
    <row r="355" spans="2:48">
      <c r="B355" s="128">
        <v>21</v>
      </c>
      <c r="C355" s="13" t="s">
        <v>60</v>
      </c>
      <c r="D355" s="19">
        <v>0</v>
      </c>
      <c r="E355" s="14">
        <v>0</v>
      </c>
      <c r="F355" s="14">
        <v>0</v>
      </c>
      <c r="G355" s="14">
        <v>0</v>
      </c>
      <c r="H355" s="14">
        <v>0</v>
      </c>
      <c r="I355" s="14">
        <v>0</v>
      </c>
      <c r="J355" s="14">
        <v>0</v>
      </c>
      <c r="K355" s="14">
        <v>0</v>
      </c>
      <c r="L355" s="14">
        <v>0</v>
      </c>
      <c r="M355" s="14">
        <v>0</v>
      </c>
      <c r="N355" s="14">
        <v>0</v>
      </c>
      <c r="O355" s="14">
        <v>0</v>
      </c>
      <c r="P355" s="14">
        <v>0</v>
      </c>
      <c r="Q355" s="14">
        <v>0</v>
      </c>
      <c r="R355" s="14">
        <v>0</v>
      </c>
      <c r="S355" s="14">
        <v>0</v>
      </c>
      <c r="T355" s="14">
        <v>0</v>
      </c>
      <c r="U355" s="14">
        <v>0</v>
      </c>
      <c r="V355" s="14">
        <v>0</v>
      </c>
      <c r="W355" s="14">
        <v>0</v>
      </c>
      <c r="X355" s="14">
        <v>0</v>
      </c>
      <c r="Z355" s="128">
        <v>21</v>
      </c>
      <c r="AA355" s="13" t="s">
        <v>60</v>
      </c>
      <c r="AB355" s="19">
        <v>0</v>
      </c>
      <c r="AC355" s="14">
        <v>0</v>
      </c>
      <c r="AD355" s="14">
        <v>0</v>
      </c>
      <c r="AE355" s="14">
        <v>0</v>
      </c>
      <c r="AF355" s="14">
        <v>0</v>
      </c>
      <c r="AG355" s="14">
        <v>0</v>
      </c>
      <c r="AH355" s="14">
        <v>0</v>
      </c>
      <c r="AI355" s="14">
        <v>0</v>
      </c>
      <c r="AJ355" s="14">
        <v>0</v>
      </c>
      <c r="AK355" s="14">
        <v>0</v>
      </c>
      <c r="AL355" s="14">
        <v>0</v>
      </c>
      <c r="AM355" s="14">
        <v>0</v>
      </c>
      <c r="AN355" s="14">
        <v>0</v>
      </c>
      <c r="AO355" s="14">
        <v>0</v>
      </c>
      <c r="AP355" s="14">
        <v>0</v>
      </c>
      <c r="AQ355" s="14">
        <v>0</v>
      </c>
      <c r="AR355" s="14">
        <v>0</v>
      </c>
      <c r="AS355" s="14">
        <v>0</v>
      </c>
      <c r="AT355" s="14">
        <v>0</v>
      </c>
      <c r="AU355" s="14">
        <v>0</v>
      </c>
      <c r="AV355" s="14">
        <v>0</v>
      </c>
    </row>
    <row r="356" spans="2:48">
      <c r="B356" s="128">
        <v>22</v>
      </c>
      <c r="C356" s="13" t="s">
        <v>61</v>
      </c>
      <c r="D356" s="19">
        <v>745.63486320274114</v>
      </c>
      <c r="E356" s="14">
        <v>1010.0929265794161</v>
      </c>
      <c r="F356" s="14">
        <v>1215.4725599304234</v>
      </c>
      <c r="G356" s="14">
        <v>1603.0680926754851</v>
      </c>
      <c r="H356" s="14">
        <v>5230.0767248544153</v>
      </c>
      <c r="I356" s="14">
        <v>8806.0906049633868</v>
      </c>
      <c r="J356" s="14">
        <v>12331.867856039758</v>
      </c>
      <c r="K356" s="14">
        <v>15808.156587778938</v>
      </c>
      <c r="L356" s="14">
        <v>19235.69502049981</v>
      </c>
      <c r="M356" s="14">
        <v>22615.211607637164</v>
      </c>
      <c r="N356" s="14">
        <v>25947.425156777845</v>
      </c>
      <c r="O356" s="14">
        <v>29233.044949257637</v>
      </c>
      <c r="P356" s="14">
        <v>32472.77085833548</v>
      </c>
      <c r="Q356" s="14">
        <v>35667.293465961448</v>
      </c>
      <c r="R356" s="14">
        <v>63443.237368670118</v>
      </c>
      <c r="S356" s="14">
        <v>66926.857675499385</v>
      </c>
      <c r="T356" s="14">
        <v>70424.208695668174</v>
      </c>
      <c r="U356" s="14">
        <v>73938.19911947177</v>
      </c>
      <c r="V356" s="14">
        <v>77471.818181818177</v>
      </c>
      <c r="W356" s="14">
        <v>79150.522052205226</v>
      </c>
      <c r="X356" s="14">
        <v>80895.709244191792</v>
      </c>
      <c r="Z356" s="128">
        <v>22</v>
      </c>
      <c r="AA356" s="13" t="s">
        <v>61</v>
      </c>
      <c r="AB356" s="19">
        <v>745.63486320274114</v>
      </c>
      <c r="AC356" s="14">
        <v>1010.0929265794161</v>
      </c>
      <c r="AD356" s="14">
        <v>1215.4725599304234</v>
      </c>
      <c r="AE356" s="14">
        <v>1603.0680926754851</v>
      </c>
      <c r="AF356" s="14">
        <v>5230.0767248544153</v>
      </c>
      <c r="AG356" s="14">
        <v>8806.0906049633868</v>
      </c>
      <c r="AH356" s="14">
        <v>12331.867856039758</v>
      </c>
      <c r="AI356" s="14">
        <v>15808.156587778938</v>
      </c>
      <c r="AJ356" s="14">
        <v>19235.69502049981</v>
      </c>
      <c r="AK356" s="14">
        <v>22615.211607637164</v>
      </c>
      <c r="AL356" s="14">
        <v>25947.425156777845</v>
      </c>
      <c r="AM356" s="14">
        <v>29233.044949257637</v>
      </c>
      <c r="AN356" s="14">
        <v>32472.77085833548</v>
      </c>
      <c r="AO356" s="14">
        <v>35667.293465961448</v>
      </c>
      <c r="AP356" s="14">
        <v>63443.237368670118</v>
      </c>
      <c r="AQ356" s="14">
        <v>66926.857675499385</v>
      </c>
      <c r="AR356" s="14">
        <v>70424.208695668174</v>
      </c>
      <c r="AS356" s="14">
        <v>73938.19911947177</v>
      </c>
      <c r="AT356" s="14">
        <v>77471.818181818177</v>
      </c>
      <c r="AU356" s="14">
        <v>79150.522052205226</v>
      </c>
      <c r="AV356" s="14">
        <v>80895.709244191792</v>
      </c>
    </row>
    <row r="357" spans="2:48">
      <c r="B357" s="128">
        <v>23</v>
      </c>
      <c r="C357" s="13" t="s">
        <v>62</v>
      </c>
      <c r="D357" s="19">
        <v>1857.226014607317</v>
      </c>
      <c r="E357" s="14">
        <v>2515.3341620820515</v>
      </c>
      <c r="F357" s="14">
        <v>3026.4446374493782</v>
      </c>
      <c r="G357" s="14">
        <v>3990.9531637936871</v>
      </c>
      <c r="H357" s="14">
        <v>13421.702306871222</v>
      </c>
      <c r="I357" s="14">
        <v>22725.564817145038</v>
      </c>
      <c r="J357" s="14">
        <v>31904.427078518529</v>
      </c>
      <c r="K357" s="14">
        <v>40960.150559404865</v>
      </c>
      <c r="L357" s="14">
        <v>49894.572121181569</v>
      </c>
      <c r="M357" s="14">
        <v>58709.504322979541</v>
      </c>
      <c r="N357" s="14">
        <v>67406.735722848942</v>
      </c>
      <c r="O357" s="14">
        <v>75988.031175343465</v>
      </c>
      <c r="P357" s="14">
        <v>84455.132125565084</v>
      </c>
      <c r="Q357" s="14">
        <v>92809.756899709435</v>
      </c>
      <c r="R357" s="14">
        <v>171761.77213848507</v>
      </c>
      <c r="S357" s="14">
        <v>180980.33106296405</v>
      </c>
      <c r="T357" s="14">
        <v>190254.85764647616</v>
      </c>
      <c r="U357" s="14">
        <v>199593.45284245902</v>
      </c>
      <c r="V357" s="14">
        <v>209004.45221445218</v>
      </c>
      <c r="W357" s="14">
        <v>213824.49421865272</v>
      </c>
      <c r="X357" s="14">
        <v>218835.42897549478</v>
      </c>
      <c r="Z357" s="128">
        <v>23</v>
      </c>
      <c r="AA357" s="13" t="s">
        <v>62</v>
      </c>
      <c r="AB357" s="19">
        <v>1857.226014607317</v>
      </c>
      <c r="AC357" s="14">
        <v>2515.3341620820515</v>
      </c>
      <c r="AD357" s="14">
        <v>3026.4446374493782</v>
      </c>
      <c r="AE357" s="14">
        <v>3990.9531637936871</v>
      </c>
      <c r="AF357" s="14">
        <v>13421.702306871222</v>
      </c>
      <c r="AG357" s="14">
        <v>22725.564817145038</v>
      </c>
      <c r="AH357" s="14">
        <v>31904.427078518529</v>
      </c>
      <c r="AI357" s="14">
        <v>40960.150559404865</v>
      </c>
      <c r="AJ357" s="14">
        <v>49894.572121181569</v>
      </c>
      <c r="AK357" s="14">
        <v>58709.504322979541</v>
      </c>
      <c r="AL357" s="14">
        <v>67406.735722848942</v>
      </c>
      <c r="AM357" s="14">
        <v>75988.031175343465</v>
      </c>
      <c r="AN357" s="14">
        <v>84455.132125565084</v>
      </c>
      <c r="AO357" s="14">
        <v>92809.756899709435</v>
      </c>
      <c r="AP357" s="14">
        <v>171761.77213848507</v>
      </c>
      <c r="AQ357" s="14">
        <v>180980.33106296405</v>
      </c>
      <c r="AR357" s="14">
        <v>190254.85764647616</v>
      </c>
      <c r="AS357" s="14">
        <v>199593.45284245902</v>
      </c>
      <c r="AT357" s="14">
        <v>209004.45221445218</v>
      </c>
      <c r="AU357" s="14">
        <v>213824.49421865272</v>
      </c>
      <c r="AV357" s="14">
        <v>218835.42897549478</v>
      </c>
    </row>
    <row r="358" spans="2:48">
      <c r="B358" s="128">
        <v>26</v>
      </c>
      <c r="C358" s="13" t="s">
        <v>63</v>
      </c>
      <c r="D358" s="19">
        <v>0</v>
      </c>
      <c r="E358" s="14">
        <v>0</v>
      </c>
      <c r="F358" s="14">
        <v>0</v>
      </c>
      <c r="G358" s="14">
        <v>0</v>
      </c>
      <c r="H358" s="14">
        <v>0</v>
      </c>
      <c r="I358" s="14">
        <v>0</v>
      </c>
      <c r="J358" s="14">
        <v>0</v>
      </c>
      <c r="K358" s="14">
        <v>0</v>
      </c>
      <c r="L358" s="14">
        <v>0</v>
      </c>
      <c r="M358" s="14">
        <v>0</v>
      </c>
      <c r="N358" s="14">
        <v>0</v>
      </c>
      <c r="O358" s="14">
        <v>0</v>
      </c>
      <c r="P358" s="14">
        <v>0</v>
      </c>
      <c r="Q358" s="14">
        <v>0</v>
      </c>
      <c r="R358" s="14">
        <v>0</v>
      </c>
      <c r="S358" s="14">
        <v>0</v>
      </c>
      <c r="T358" s="14">
        <v>0</v>
      </c>
      <c r="U358" s="14">
        <v>0</v>
      </c>
      <c r="V358" s="14">
        <v>0</v>
      </c>
      <c r="W358" s="14">
        <v>0</v>
      </c>
      <c r="X358" s="14">
        <v>0</v>
      </c>
      <c r="Z358" s="128">
        <v>26</v>
      </c>
      <c r="AA358" s="13" t="s">
        <v>63</v>
      </c>
      <c r="AB358" s="19">
        <v>0</v>
      </c>
      <c r="AC358" s="14">
        <v>0</v>
      </c>
      <c r="AD358" s="14">
        <v>0</v>
      </c>
      <c r="AE358" s="14">
        <v>0</v>
      </c>
      <c r="AF358" s="14">
        <v>0</v>
      </c>
      <c r="AG358" s="14">
        <v>0</v>
      </c>
      <c r="AH358" s="14">
        <v>0</v>
      </c>
      <c r="AI358" s="14">
        <v>0</v>
      </c>
      <c r="AJ358" s="14">
        <v>0</v>
      </c>
      <c r="AK358" s="14">
        <v>0</v>
      </c>
      <c r="AL358" s="14">
        <v>0</v>
      </c>
      <c r="AM358" s="14">
        <v>0</v>
      </c>
      <c r="AN358" s="14">
        <v>0</v>
      </c>
      <c r="AO358" s="14">
        <v>0</v>
      </c>
      <c r="AP358" s="14">
        <v>0</v>
      </c>
      <c r="AQ358" s="14">
        <v>0</v>
      </c>
      <c r="AR358" s="14">
        <v>0</v>
      </c>
      <c r="AS358" s="14">
        <v>0</v>
      </c>
      <c r="AT358" s="14">
        <v>0</v>
      </c>
      <c r="AU358" s="14">
        <v>0</v>
      </c>
      <c r="AV358" s="14">
        <v>0</v>
      </c>
    </row>
    <row r="359" spans="2:48">
      <c r="B359" s="128">
        <v>28</v>
      </c>
      <c r="C359" s="13" t="s">
        <v>64</v>
      </c>
      <c r="D359" s="19">
        <v>0</v>
      </c>
      <c r="E359" s="14">
        <v>0</v>
      </c>
      <c r="F359" s="14">
        <v>0</v>
      </c>
      <c r="G359" s="14">
        <v>0</v>
      </c>
      <c r="H359" s="14">
        <v>0</v>
      </c>
      <c r="I359" s="14">
        <v>0</v>
      </c>
      <c r="J359" s="14">
        <v>0</v>
      </c>
      <c r="K359" s="14">
        <v>0</v>
      </c>
      <c r="L359" s="14">
        <v>0</v>
      </c>
      <c r="M359" s="14">
        <v>0</v>
      </c>
      <c r="N359" s="14">
        <v>0</v>
      </c>
      <c r="O359" s="14">
        <v>0</v>
      </c>
      <c r="P359" s="14">
        <v>0</v>
      </c>
      <c r="Q359" s="14">
        <v>0</v>
      </c>
      <c r="R359" s="14">
        <v>0</v>
      </c>
      <c r="S359" s="14">
        <v>0</v>
      </c>
      <c r="T359" s="14">
        <v>0</v>
      </c>
      <c r="U359" s="14">
        <v>0</v>
      </c>
      <c r="V359" s="14">
        <v>0</v>
      </c>
      <c r="W359" s="14">
        <v>0</v>
      </c>
      <c r="X359" s="14">
        <v>0</v>
      </c>
      <c r="Z359" s="128">
        <v>28</v>
      </c>
      <c r="AA359" s="13" t="s">
        <v>64</v>
      </c>
      <c r="AB359" s="19">
        <v>0</v>
      </c>
      <c r="AC359" s="14">
        <v>0</v>
      </c>
      <c r="AD359" s="14">
        <v>0</v>
      </c>
      <c r="AE359" s="14">
        <v>0</v>
      </c>
      <c r="AF359" s="14">
        <v>0</v>
      </c>
      <c r="AG359" s="14">
        <v>0</v>
      </c>
      <c r="AH359" s="14">
        <v>0</v>
      </c>
      <c r="AI359" s="14">
        <v>0</v>
      </c>
      <c r="AJ359" s="14">
        <v>0</v>
      </c>
      <c r="AK359" s="14">
        <v>0</v>
      </c>
      <c r="AL359" s="14">
        <v>0</v>
      </c>
      <c r="AM359" s="14">
        <v>0</v>
      </c>
      <c r="AN359" s="14">
        <v>0</v>
      </c>
      <c r="AO359" s="14">
        <v>0</v>
      </c>
      <c r="AP359" s="14">
        <v>0</v>
      </c>
      <c r="AQ359" s="14">
        <v>0</v>
      </c>
      <c r="AR359" s="14">
        <v>0</v>
      </c>
      <c r="AS359" s="14">
        <v>0</v>
      </c>
      <c r="AT359" s="14">
        <v>0</v>
      </c>
      <c r="AU359" s="14">
        <v>0</v>
      </c>
      <c r="AV359" s="14">
        <v>0</v>
      </c>
    </row>
    <row r="360" spans="2:48">
      <c r="B360" s="128">
        <v>29</v>
      </c>
      <c r="C360" s="13" t="s">
        <v>65</v>
      </c>
      <c r="D360" s="19">
        <v>0</v>
      </c>
      <c r="E360" s="14">
        <v>0</v>
      </c>
      <c r="F360" s="14">
        <v>0</v>
      </c>
      <c r="G360" s="14">
        <v>0</v>
      </c>
      <c r="H360" s="14">
        <v>0</v>
      </c>
      <c r="I360" s="14">
        <v>0</v>
      </c>
      <c r="J360" s="14">
        <v>0</v>
      </c>
      <c r="K360" s="14">
        <v>0</v>
      </c>
      <c r="L360" s="14">
        <v>0</v>
      </c>
      <c r="M360" s="14">
        <v>0</v>
      </c>
      <c r="N360" s="14">
        <v>0</v>
      </c>
      <c r="O360" s="14">
        <v>0</v>
      </c>
      <c r="P360" s="14">
        <v>0</v>
      </c>
      <c r="Q360" s="14">
        <v>0</v>
      </c>
      <c r="R360" s="14">
        <v>0</v>
      </c>
      <c r="S360" s="14">
        <v>0</v>
      </c>
      <c r="T360" s="14">
        <v>0</v>
      </c>
      <c r="U360" s="14">
        <v>0</v>
      </c>
      <c r="V360" s="14">
        <v>0</v>
      </c>
      <c r="W360" s="14">
        <v>0</v>
      </c>
      <c r="X360" s="14">
        <v>0</v>
      </c>
      <c r="Z360" s="128">
        <v>29</v>
      </c>
      <c r="AA360" s="13" t="s">
        <v>65</v>
      </c>
      <c r="AB360" s="19">
        <v>0</v>
      </c>
      <c r="AC360" s="14">
        <v>0</v>
      </c>
      <c r="AD360" s="14">
        <v>0</v>
      </c>
      <c r="AE360" s="14">
        <v>0</v>
      </c>
      <c r="AF360" s="14">
        <v>0</v>
      </c>
      <c r="AG360" s="14">
        <v>0</v>
      </c>
      <c r="AH360" s="14">
        <v>0</v>
      </c>
      <c r="AI360" s="14">
        <v>0</v>
      </c>
      <c r="AJ360" s="14">
        <v>0</v>
      </c>
      <c r="AK360" s="14">
        <v>0</v>
      </c>
      <c r="AL360" s="14">
        <v>0</v>
      </c>
      <c r="AM360" s="14">
        <v>0</v>
      </c>
      <c r="AN360" s="14">
        <v>0</v>
      </c>
      <c r="AO360" s="14">
        <v>0</v>
      </c>
      <c r="AP360" s="14">
        <v>0</v>
      </c>
      <c r="AQ360" s="14">
        <v>0</v>
      </c>
      <c r="AR360" s="14">
        <v>0</v>
      </c>
      <c r="AS360" s="14">
        <v>0</v>
      </c>
      <c r="AT360" s="14">
        <v>0</v>
      </c>
      <c r="AU360" s="14">
        <v>0</v>
      </c>
      <c r="AV360" s="14">
        <v>0</v>
      </c>
    </row>
    <row r="361" spans="2:48">
      <c r="B361" s="128">
        <v>31</v>
      </c>
      <c r="C361" s="13" t="s">
        <v>66</v>
      </c>
      <c r="D361" s="19">
        <v>0</v>
      </c>
      <c r="E361" s="14">
        <v>0</v>
      </c>
      <c r="F361" s="14">
        <v>0</v>
      </c>
      <c r="G361" s="14">
        <v>0</v>
      </c>
      <c r="H361" s="14">
        <v>0</v>
      </c>
      <c r="I361" s="14">
        <v>0</v>
      </c>
      <c r="J361" s="14">
        <v>0</v>
      </c>
      <c r="K361" s="14">
        <v>0</v>
      </c>
      <c r="L361" s="14">
        <v>0</v>
      </c>
      <c r="M361" s="14">
        <v>0</v>
      </c>
      <c r="N361" s="14">
        <v>0</v>
      </c>
      <c r="O361" s="14">
        <v>0</v>
      </c>
      <c r="P361" s="14">
        <v>0</v>
      </c>
      <c r="Q361" s="14">
        <v>0</v>
      </c>
      <c r="R361" s="14">
        <v>0</v>
      </c>
      <c r="S361" s="14">
        <v>0</v>
      </c>
      <c r="T361" s="14">
        <v>0</v>
      </c>
      <c r="U361" s="14">
        <v>0</v>
      </c>
      <c r="V361" s="14">
        <v>0</v>
      </c>
      <c r="W361" s="14">
        <v>0</v>
      </c>
      <c r="X361" s="14">
        <v>0</v>
      </c>
      <c r="Z361" s="128">
        <v>31</v>
      </c>
      <c r="AA361" s="13" t="s">
        <v>66</v>
      </c>
      <c r="AB361" s="19">
        <v>0</v>
      </c>
      <c r="AC361" s="14">
        <v>0</v>
      </c>
      <c r="AD361" s="14">
        <v>0</v>
      </c>
      <c r="AE361" s="14">
        <v>0</v>
      </c>
      <c r="AF361" s="14">
        <v>0</v>
      </c>
      <c r="AG361" s="14">
        <v>0</v>
      </c>
      <c r="AH361" s="14">
        <v>0</v>
      </c>
      <c r="AI361" s="14">
        <v>0</v>
      </c>
      <c r="AJ361" s="14">
        <v>0</v>
      </c>
      <c r="AK361" s="14">
        <v>0</v>
      </c>
      <c r="AL361" s="14">
        <v>0</v>
      </c>
      <c r="AM361" s="14">
        <v>0</v>
      </c>
      <c r="AN361" s="14">
        <v>0</v>
      </c>
      <c r="AO361" s="14">
        <v>0</v>
      </c>
      <c r="AP361" s="14">
        <v>0</v>
      </c>
      <c r="AQ361" s="14">
        <v>0</v>
      </c>
      <c r="AR361" s="14">
        <v>0</v>
      </c>
      <c r="AS361" s="14">
        <v>0</v>
      </c>
      <c r="AT361" s="14">
        <v>0</v>
      </c>
      <c r="AU361" s="14">
        <v>0</v>
      </c>
      <c r="AV361" s="14">
        <v>0</v>
      </c>
    </row>
    <row r="362" spans="2:48">
      <c r="B362" s="128">
        <v>32</v>
      </c>
      <c r="C362" s="13" t="s">
        <v>67</v>
      </c>
      <c r="D362" s="19">
        <v>0</v>
      </c>
      <c r="E362" s="14">
        <v>0</v>
      </c>
      <c r="F362" s="14">
        <v>0</v>
      </c>
      <c r="G362" s="14">
        <v>0</v>
      </c>
      <c r="H362" s="14">
        <v>0</v>
      </c>
      <c r="I362" s="14">
        <v>0</v>
      </c>
      <c r="J362" s="14">
        <v>0</v>
      </c>
      <c r="K362" s="14">
        <v>0</v>
      </c>
      <c r="L362" s="14">
        <v>0</v>
      </c>
      <c r="M362" s="14">
        <v>0</v>
      </c>
      <c r="N362" s="14">
        <v>0</v>
      </c>
      <c r="O362" s="14">
        <v>0</v>
      </c>
      <c r="P362" s="14">
        <v>0</v>
      </c>
      <c r="Q362" s="14">
        <v>0</v>
      </c>
      <c r="R362" s="14">
        <v>0</v>
      </c>
      <c r="S362" s="14">
        <v>0</v>
      </c>
      <c r="T362" s="14">
        <v>0</v>
      </c>
      <c r="U362" s="14">
        <v>0</v>
      </c>
      <c r="V362" s="14">
        <v>0</v>
      </c>
      <c r="W362" s="14">
        <v>0</v>
      </c>
      <c r="X362" s="14">
        <v>0</v>
      </c>
      <c r="Z362" s="128">
        <v>32</v>
      </c>
      <c r="AA362" s="13" t="s">
        <v>67</v>
      </c>
      <c r="AB362" s="19">
        <v>0</v>
      </c>
      <c r="AC362" s="14">
        <v>0</v>
      </c>
      <c r="AD362" s="14">
        <v>0</v>
      </c>
      <c r="AE362" s="14">
        <v>0</v>
      </c>
      <c r="AF362" s="14">
        <v>0</v>
      </c>
      <c r="AG362" s="14">
        <v>0</v>
      </c>
      <c r="AH362" s="14">
        <v>0</v>
      </c>
      <c r="AI362" s="14">
        <v>0</v>
      </c>
      <c r="AJ362" s="14">
        <v>0</v>
      </c>
      <c r="AK362" s="14">
        <v>0</v>
      </c>
      <c r="AL362" s="14">
        <v>0</v>
      </c>
      <c r="AM362" s="14">
        <v>0</v>
      </c>
      <c r="AN362" s="14">
        <v>0</v>
      </c>
      <c r="AO362" s="14">
        <v>0</v>
      </c>
      <c r="AP362" s="14">
        <v>0</v>
      </c>
      <c r="AQ362" s="14">
        <v>0</v>
      </c>
      <c r="AR362" s="14">
        <v>0</v>
      </c>
      <c r="AS362" s="14">
        <v>0</v>
      </c>
      <c r="AT362" s="14">
        <v>0</v>
      </c>
      <c r="AU362" s="14">
        <v>0</v>
      </c>
      <c r="AV362" s="14">
        <v>0</v>
      </c>
    </row>
    <row r="363" spans="2:48">
      <c r="B363" s="128">
        <v>33</v>
      </c>
      <c r="C363" s="13" t="s">
        <v>68</v>
      </c>
      <c r="D363" s="19">
        <v>0</v>
      </c>
      <c r="E363" s="14">
        <v>0</v>
      </c>
      <c r="F363" s="14">
        <v>568.73249999999996</v>
      </c>
      <c r="G363" s="14">
        <v>3450.3104999999987</v>
      </c>
      <c r="H363" s="14">
        <v>4246.5359999999991</v>
      </c>
      <c r="I363" s="14">
        <v>4511.9444999999996</v>
      </c>
      <c r="J363" s="14">
        <v>4777.3530000000028</v>
      </c>
      <c r="K363" s="14">
        <v>5042.7614999999987</v>
      </c>
      <c r="L363" s="14">
        <v>9858.0300000000043</v>
      </c>
      <c r="M363" s="14">
        <v>10995.495000000003</v>
      </c>
      <c r="N363" s="14">
        <v>11602.143000000002</v>
      </c>
      <c r="O363" s="14">
        <v>12208.790999999994</v>
      </c>
      <c r="P363" s="14">
        <v>12739.608000000002</v>
      </c>
      <c r="Q363" s="14">
        <v>13308.340499999995</v>
      </c>
      <c r="R363" s="14">
        <v>14256.227999999996</v>
      </c>
      <c r="S363" s="14">
        <v>14635.383000000005</v>
      </c>
      <c r="T363" s="14">
        <v>15014.538</v>
      </c>
      <c r="U363" s="14">
        <v>15393.693000000003</v>
      </c>
      <c r="V363" s="14">
        <v>19185.243000000009</v>
      </c>
      <c r="W363" s="14">
        <v>19526.482500000006</v>
      </c>
      <c r="X363" s="14">
        <v>19829.806500000006</v>
      </c>
      <c r="Z363" s="128">
        <v>33</v>
      </c>
      <c r="AA363" s="13" t="s">
        <v>68</v>
      </c>
      <c r="AB363" s="19">
        <v>0</v>
      </c>
      <c r="AC363" s="14">
        <v>0</v>
      </c>
      <c r="AD363" s="14">
        <v>587.66560492500003</v>
      </c>
      <c r="AE363" s="14">
        <v>3565.1713365450009</v>
      </c>
      <c r="AF363" s="14">
        <v>4387.9031834399984</v>
      </c>
      <c r="AG363" s="14">
        <v>4662.1471324049999</v>
      </c>
      <c r="AH363" s="14">
        <v>4936.3910813700004</v>
      </c>
      <c r="AI363" s="14">
        <v>5210.6350303349964</v>
      </c>
      <c r="AJ363" s="14">
        <v>10186.203818700007</v>
      </c>
      <c r="AK363" s="14">
        <v>11361.535028550006</v>
      </c>
      <c r="AL363" s="14">
        <v>11988.378340470001</v>
      </c>
      <c r="AM363" s="14">
        <v>12615.221652390006</v>
      </c>
      <c r="AN363" s="14">
        <v>13163.709550319989</v>
      </c>
      <c r="AO363" s="14">
        <v>13751.375155244994</v>
      </c>
      <c r="AP363" s="14">
        <v>14730.817830119999</v>
      </c>
      <c r="AQ363" s="14">
        <v>15122.594900070006</v>
      </c>
      <c r="AR363" s="14">
        <v>15514.371970020013</v>
      </c>
      <c r="AS363" s="14">
        <v>15906.14903997</v>
      </c>
      <c r="AT363" s="14">
        <v>19823.91973947001</v>
      </c>
      <c r="AU363" s="14">
        <v>20176.519102425031</v>
      </c>
      <c r="AV363" s="14">
        <v>20489.940758385015</v>
      </c>
    </row>
    <row r="364" spans="2:48">
      <c r="B364" s="128">
        <v>34</v>
      </c>
      <c r="C364" s="13" t="s">
        <v>69</v>
      </c>
      <c r="D364" s="19">
        <v>0</v>
      </c>
      <c r="E364" s="14">
        <v>0</v>
      </c>
      <c r="F364" s="14">
        <v>0</v>
      </c>
      <c r="G364" s="14">
        <v>0</v>
      </c>
      <c r="H364" s="14">
        <v>0</v>
      </c>
      <c r="I364" s="14">
        <v>0</v>
      </c>
      <c r="J364" s="14">
        <v>0</v>
      </c>
      <c r="K364" s="14">
        <v>0</v>
      </c>
      <c r="L364" s="14">
        <v>0</v>
      </c>
      <c r="M364" s="14">
        <v>0</v>
      </c>
      <c r="N364" s="14">
        <v>0</v>
      </c>
      <c r="O364" s="14">
        <v>0</v>
      </c>
      <c r="P364" s="14">
        <v>0</v>
      </c>
      <c r="Q364" s="14">
        <v>0</v>
      </c>
      <c r="R364" s="14">
        <v>0</v>
      </c>
      <c r="S364" s="14">
        <v>0</v>
      </c>
      <c r="T364" s="14">
        <v>0</v>
      </c>
      <c r="U364" s="14">
        <v>0</v>
      </c>
      <c r="V364" s="14">
        <v>0</v>
      </c>
      <c r="W364" s="14">
        <v>0</v>
      </c>
      <c r="X364" s="14">
        <v>0</v>
      </c>
      <c r="Z364" s="128">
        <v>34</v>
      </c>
      <c r="AA364" s="13" t="s">
        <v>69</v>
      </c>
      <c r="AB364" s="19">
        <v>0</v>
      </c>
      <c r="AC364" s="14">
        <v>0</v>
      </c>
      <c r="AD364" s="14">
        <v>0</v>
      </c>
      <c r="AE364" s="14">
        <v>0</v>
      </c>
      <c r="AF364" s="14">
        <v>0</v>
      </c>
      <c r="AG364" s="14">
        <v>0</v>
      </c>
      <c r="AH364" s="14">
        <v>0</v>
      </c>
      <c r="AI364" s="14">
        <v>0</v>
      </c>
      <c r="AJ364" s="14">
        <v>0</v>
      </c>
      <c r="AK364" s="14">
        <v>0</v>
      </c>
      <c r="AL364" s="14">
        <v>0</v>
      </c>
      <c r="AM364" s="14">
        <v>0</v>
      </c>
      <c r="AN364" s="14">
        <v>0</v>
      </c>
      <c r="AO364" s="14">
        <v>0</v>
      </c>
      <c r="AP364" s="14">
        <v>0</v>
      </c>
      <c r="AQ364" s="14">
        <v>0</v>
      </c>
      <c r="AR364" s="14">
        <v>0</v>
      </c>
      <c r="AS364" s="14">
        <v>0</v>
      </c>
      <c r="AT364" s="14">
        <v>0</v>
      </c>
      <c r="AU364" s="14">
        <v>0</v>
      </c>
      <c r="AV364" s="14">
        <v>0</v>
      </c>
    </row>
    <row r="365" spans="2:48">
      <c r="B365" s="128">
        <v>35</v>
      </c>
      <c r="C365" s="3" t="s">
        <v>70</v>
      </c>
      <c r="D365" s="19">
        <v>0</v>
      </c>
      <c r="E365" s="14">
        <v>0</v>
      </c>
      <c r="F365" s="14">
        <v>0</v>
      </c>
      <c r="G365" s="14">
        <v>0</v>
      </c>
      <c r="H365" s="14">
        <v>0</v>
      </c>
      <c r="I365" s="14">
        <v>0</v>
      </c>
      <c r="J365" s="14">
        <v>0</v>
      </c>
      <c r="K365" s="14">
        <v>0</v>
      </c>
      <c r="L365" s="14">
        <v>0</v>
      </c>
      <c r="M365" s="14">
        <v>0</v>
      </c>
      <c r="N365" s="14">
        <v>0</v>
      </c>
      <c r="O365" s="14">
        <v>0</v>
      </c>
      <c r="P365" s="14">
        <v>0</v>
      </c>
      <c r="Q365" s="14">
        <v>0</v>
      </c>
      <c r="R365" s="14">
        <v>0</v>
      </c>
      <c r="S365" s="14">
        <v>0</v>
      </c>
      <c r="T365" s="14">
        <v>0</v>
      </c>
      <c r="U365" s="14">
        <v>0</v>
      </c>
      <c r="V365" s="14">
        <v>0</v>
      </c>
      <c r="W365" s="14">
        <v>0</v>
      </c>
      <c r="X365" s="14">
        <v>0</v>
      </c>
      <c r="Z365" s="128">
        <v>35</v>
      </c>
      <c r="AA365" s="3" t="s">
        <v>70</v>
      </c>
      <c r="AB365" s="19">
        <v>0</v>
      </c>
      <c r="AC365" s="14">
        <v>0</v>
      </c>
      <c r="AD365" s="14">
        <v>0</v>
      </c>
      <c r="AE365" s="14">
        <v>0</v>
      </c>
      <c r="AF365" s="14">
        <v>0</v>
      </c>
      <c r="AG365" s="14">
        <v>0</v>
      </c>
      <c r="AH365" s="14">
        <v>0</v>
      </c>
      <c r="AI365" s="14">
        <v>0</v>
      </c>
      <c r="AJ365" s="14">
        <v>0</v>
      </c>
      <c r="AK365" s="14">
        <v>0</v>
      </c>
      <c r="AL365" s="14">
        <v>0</v>
      </c>
      <c r="AM365" s="14">
        <v>0</v>
      </c>
      <c r="AN365" s="14">
        <v>0</v>
      </c>
      <c r="AO365" s="14">
        <v>0</v>
      </c>
      <c r="AP365" s="14">
        <v>0</v>
      </c>
      <c r="AQ365" s="14">
        <v>0</v>
      </c>
      <c r="AR365" s="14">
        <v>0</v>
      </c>
      <c r="AS365" s="14">
        <v>0</v>
      </c>
      <c r="AT365" s="14">
        <v>0</v>
      </c>
      <c r="AU365" s="14">
        <v>0</v>
      </c>
      <c r="AV365" s="14">
        <v>0</v>
      </c>
    </row>
    <row r="366" spans="2:48">
      <c r="B366" s="128">
        <v>36</v>
      </c>
      <c r="C366" s="13" t="s">
        <v>71</v>
      </c>
      <c r="D366" s="19">
        <v>0</v>
      </c>
      <c r="E366" s="14">
        <v>0</v>
      </c>
      <c r="F366" s="14">
        <v>0</v>
      </c>
      <c r="G366" s="14">
        <v>0</v>
      </c>
      <c r="H366" s="14">
        <v>0</v>
      </c>
      <c r="I366" s="14">
        <v>0</v>
      </c>
      <c r="J366" s="14">
        <v>0</v>
      </c>
      <c r="K366" s="14">
        <v>0</v>
      </c>
      <c r="L366" s="14">
        <v>0</v>
      </c>
      <c r="M366" s="14">
        <v>0</v>
      </c>
      <c r="N366" s="14">
        <v>0</v>
      </c>
      <c r="O366" s="14">
        <v>0</v>
      </c>
      <c r="P366" s="14">
        <v>0</v>
      </c>
      <c r="Q366" s="14">
        <v>0</v>
      </c>
      <c r="R366" s="14">
        <v>0</v>
      </c>
      <c r="S366" s="14">
        <v>0</v>
      </c>
      <c r="T366" s="14">
        <v>0</v>
      </c>
      <c r="U366" s="14">
        <v>0</v>
      </c>
      <c r="V366" s="14">
        <v>0</v>
      </c>
      <c r="W366" s="14">
        <v>0</v>
      </c>
      <c r="X366" s="14">
        <v>0</v>
      </c>
      <c r="Z366" s="128">
        <v>36</v>
      </c>
      <c r="AA366" s="13" t="s">
        <v>71</v>
      </c>
      <c r="AB366" s="19">
        <v>0</v>
      </c>
      <c r="AC366" s="14">
        <v>0</v>
      </c>
      <c r="AD366" s="14">
        <v>0</v>
      </c>
      <c r="AE366" s="14">
        <v>0</v>
      </c>
      <c r="AF366" s="14">
        <v>0</v>
      </c>
      <c r="AG366" s="14">
        <v>0</v>
      </c>
      <c r="AH366" s="14">
        <v>0</v>
      </c>
      <c r="AI366" s="14">
        <v>0</v>
      </c>
      <c r="AJ366" s="14">
        <v>0</v>
      </c>
      <c r="AK366" s="14">
        <v>0</v>
      </c>
      <c r="AL366" s="14">
        <v>0</v>
      </c>
      <c r="AM366" s="14">
        <v>0</v>
      </c>
      <c r="AN366" s="14">
        <v>0</v>
      </c>
      <c r="AO366" s="14">
        <v>0</v>
      </c>
      <c r="AP366" s="14">
        <v>0</v>
      </c>
      <c r="AQ366" s="14">
        <v>0</v>
      </c>
      <c r="AR366" s="14">
        <v>0</v>
      </c>
      <c r="AS366" s="14">
        <v>0</v>
      </c>
      <c r="AT366" s="14">
        <v>0</v>
      </c>
      <c r="AU366" s="14">
        <v>0</v>
      </c>
      <c r="AV366" s="14">
        <v>0</v>
      </c>
    </row>
    <row r="367" spans="2:48">
      <c r="B367" s="128">
        <v>39</v>
      </c>
      <c r="C367" s="13" t="s">
        <v>72</v>
      </c>
      <c r="D367" s="19">
        <v>0</v>
      </c>
      <c r="E367" s="14">
        <v>0</v>
      </c>
      <c r="F367" s="14">
        <v>0</v>
      </c>
      <c r="G367" s="14">
        <v>0</v>
      </c>
      <c r="H367" s="14">
        <v>0</v>
      </c>
      <c r="I367" s="14">
        <v>0</v>
      </c>
      <c r="J367" s="14">
        <v>0</v>
      </c>
      <c r="K367" s="14">
        <v>0</v>
      </c>
      <c r="L367" s="14">
        <v>0</v>
      </c>
      <c r="M367" s="14">
        <v>0</v>
      </c>
      <c r="N367" s="14">
        <v>0</v>
      </c>
      <c r="O367" s="14">
        <v>0</v>
      </c>
      <c r="P367" s="14">
        <v>0</v>
      </c>
      <c r="Q367" s="14">
        <v>0</v>
      </c>
      <c r="R367" s="14">
        <v>0</v>
      </c>
      <c r="S367" s="14">
        <v>0</v>
      </c>
      <c r="T367" s="14">
        <v>0</v>
      </c>
      <c r="U367" s="14">
        <v>0</v>
      </c>
      <c r="V367" s="14">
        <v>0</v>
      </c>
      <c r="W367" s="14">
        <v>0</v>
      </c>
      <c r="X367" s="14">
        <v>0</v>
      </c>
      <c r="Z367" s="128">
        <v>39</v>
      </c>
      <c r="AA367" s="13" t="s">
        <v>72</v>
      </c>
      <c r="AB367" s="19">
        <v>0</v>
      </c>
      <c r="AC367" s="14">
        <v>0</v>
      </c>
      <c r="AD367" s="14">
        <v>0</v>
      </c>
      <c r="AE367" s="14">
        <v>0</v>
      </c>
      <c r="AF367" s="14">
        <v>0</v>
      </c>
      <c r="AG367" s="14">
        <v>0</v>
      </c>
      <c r="AH367" s="14">
        <v>0</v>
      </c>
      <c r="AI367" s="14">
        <v>0</v>
      </c>
      <c r="AJ367" s="14">
        <v>0</v>
      </c>
      <c r="AK367" s="14">
        <v>0</v>
      </c>
      <c r="AL367" s="14">
        <v>0</v>
      </c>
      <c r="AM367" s="14">
        <v>0</v>
      </c>
      <c r="AN367" s="14">
        <v>0</v>
      </c>
      <c r="AO367" s="14">
        <v>0</v>
      </c>
      <c r="AP367" s="14">
        <v>0</v>
      </c>
      <c r="AQ367" s="14">
        <v>0</v>
      </c>
      <c r="AR367" s="14">
        <v>0</v>
      </c>
      <c r="AS367" s="14">
        <v>0</v>
      </c>
      <c r="AT367" s="14">
        <v>0</v>
      </c>
      <c r="AU367" s="14">
        <v>0</v>
      </c>
      <c r="AV367" s="14">
        <v>0</v>
      </c>
    </row>
    <row r="368" spans="2:48">
      <c r="B368" s="128">
        <v>40</v>
      </c>
      <c r="C368" s="13" t="s">
        <v>73</v>
      </c>
      <c r="D368" s="19">
        <v>0</v>
      </c>
      <c r="E368" s="14">
        <v>0</v>
      </c>
      <c r="F368" s="14">
        <v>0</v>
      </c>
      <c r="G368" s="14">
        <v>0</v>
      </c>
      <c r="H368" s="14">
        <v>0</v>
      </c>
      <c r="I368" s="14">
        <v>0</v>
      </c>
      <c r="J368" s="14">
        <v>0</v>
      </c>
      <c r="K368" s="14">
        <v>0</v>
      </c>
      <c r="L368" s="14">
        <v>0</v>
      </c>
      <c r="M368" s="14">
        <v>0</v>
      </c>
      <c r="N368" s="14">
        <v>0</v>
      </c>
      <c r="O368" s="14">
        <v>0</v>
      </c>
      <c r="P368" s="14">
        <v>0</v>
      </c>
      <c r="Q368" s="14">
        <v>0</v>
      </c>
      <c r="R368" s="14">
        <v>0</v>
      </c>
      <c r="S368" s="14">
        <v>0</v>
      </c>
      <c r="T368" s="14">
        <v>0</v>
      </c>
      <c r="U368" s="14">
        <v>0</v>
      </c>
      <c r="V368" s="14">
        <v>0</v>
      </c>
      <c r="W368" s="14">
        <v>0</v>
      </c>
      <c r="X368" s="14">
        <v>0</v>
      </c>
      <c r="Z368" s="128">
        <v>40</v>
      </c>
      <c r="AA368" s="13" t="s">
        <v>73</v>
      </c>
      <c r="AB368" s="19">
        <v>0</v>
      </c>
      <c r="AC368" s="14">
        <v>0</v>
      </c>
      <c r="AD368" s="14">
        <v>0</v>
      </c>
      <c r="AE368" s="14">
        <v>0</v>
      </c>
      <c r="AF368" s="14">
        <v>0</v>
      </c>
      <c r="AG368" s="14">
        <v>0</v>
      </c>
      <c r="AH368" s="14">
        <v>0</v>
      </c>
      <c r="AI368" s="14">
        <v>0</v>
      </c>
      <c r="AJ368" s="14">
        <v>0</v>
      </c>
      <c r="AK368" s="14">
        <v>0</v>
      </c>
      <c r="AL368" s="14">
        <v>0</v>
      </c>
      <c r="AM368" s="14">
        <v>0</v>
      </c>
      <c r="AN368" s="14">
        <v>0</v>
      </c>
      <c r="AO368" s="14">
        <v>0</v>
      </c>
      <c r="AP368" s="14">
        <v>0</v>
      </c>
      <c r="AQ368" s="14">
        <v>0</v>
      </c>
      <c r="AR368" s="14">
        <v>0</v>
      </c>
      <c r="AS368" s="14">
        <v>0</v>
      </c>
      <c r="AT368" s="14">
        <v>0</v>
      </c>
      <c r="AU368" s="14">
        <v>0</v>
      </c>
      <c r="AV368" s="14">
        <v>0</v>
      </c>
    </row>
    <row r="369" spans="2:48">
      <c r="B369" s="128">
        <v>45</v>
      </c>
      <c r="C369" s="13" t="s">
        <v>74</v>
      </c>
      <c r="D369" s="19">
        <v>0</v>
      </c>
      <c r="E369" s="14">
        <v>0</v>
      </c>
      <c r="F369" s="14">
        <v>0</v>
      </c>
      <c r="G369" s="14">
        <v>0</v>
      </c>
      <c r="H369" s="14">
        <v>0</v>
      </c>
      <c r="I369" s="14">
        <v>0</v>
      </c>
      <c r="J369" s="14">
        <v>0</v>
      </c>
      <c r="K369" s="14">
        <v>0</v>
      </c>
      <c r="L369" s="14">
        <v>0</v>
      </c>
      <c r="M369" s="14">
        <v>0</v>
      </c>
      <c r="N369" s="14">
        <v>0</v>
      </c>
      <c r="O369" s="14">
        <v>0</v>
      </c>
      <c r="P369" s="14">
        <v>0</v>
      </c>
      <c r="Q369" s="14">
        <v>0</v>
      </c>
      <c r="R369" s="14">
        <v>0</v>
      </c>
      <c r="S369" s="14">
        <v>0</v>
      </c>
      <c r="T369" s="14">
        <v>0</v>
      </c>
      <c r="U369" s="14">
        <v>0</v>
      </c>
      <c r="V369" s="14">
        <v>0</v>
      </c>
      <c r="W369" s="14">
        <v>0</v>
      </c>
      <c r="X369" s="14">
        <v>0</v>
      </c>
      <c r="Z369" s="128">
        <v>45</v>
      </c>
      <c r="AA369" s="13" t="s">
        <v>74</v>
      </c>
      <c r="AB369" s="19">
        <v>0</v>
      </c>
      <c r="AC369" s="14">
        <v>0</v>
      </c>
      <c r="AD369" s="14">
        <v>0</v>
      </c>
      <c r="AE369" s="14">
        <v>0</v>
      </c>
      <c r="AF369" s="14">
        <v>0</v>
      </c>
      <c r="AG369" s="14">
        <v>0</v>
      </c>
      <c r="AH369" s="14">
        <v>0</v>
      </c>
      <c r="AI369" s="14">
        <v>0</v>
      </c>
      <c r="AJ369" s="14">
        <v>0</v>
      </c>
      <c r="AK369" s="14">
        <v>0</v>
      </c>
      <c r="AL369" s="14">
        <v>0</v>
      </c>
      <c r="AM369" s="14">
        <v>0</v>
      </c>
      <c r="AN369" s="14">
        <v>0</v>
      </c>
      <c r="AO369" s="14">
        <v>0</v>
      </c>
      <c r="AP369" s="14">
        <v>0</v>
      </c>
      <c r="AQ369" s="14">
        <v>0</v>
      </c>
      <c r="AR369" s="14">
        <v>0</v>
      </c>
      <c r="AS369" s="14">
        <v>0</v>
      </c>
      <c r="AT369" s="14">
        <v>0</v>
      </c>
      <c r="AU369" s="14">
        <v>0</v>
      </c>
      <c r="AV369" s="14">
        <v>0</v>
      </c>
    </row>
    <row r="370" spans="2:48" ht="13.5" thickBot="1">
      <c r="B370" s="128">
        <v>46</v>
      </c>
      <c r="C370" s="21" t="s">
        <v>89</v>
      </c>
      <c r="D370" s="19">
        <v>0</v>
      </c>
      <c r="E370" s="14">
        <v>0</v>
      </c>
      <c r="F370" s="14">
        <v>0</v>
      </c>
      <c r="G370" s="14">
        <v>0</v>
      </c>
      <c r="H370" s="14">
        <v>0</v>
      </c>
      <c r="I370" s="14">
        <v>0</v>
      </c>
      <c r="J370" s="14">
        <v>0</v>
      </c>
      <c r="K370" s="14">
        <v>0</v>
      </c>
      <c r="L370" s="14">
        <v>0</v>
      </c>
      <c r="M370" s="14">
        <v>0</v>
      </c>
      <c r="N370" s="14">
        <v>0</v>
      </c>
      <c r="O370" s="14">
        <v>0</v>
      </c>
      <c r="P370" s="14">
        <v>0</v>
      </c>
      <c r="Q370" s="14">
        <v>0</v>
      </c>
      <c r="R370" s="14">
        <v>0</v>
      </c>
      <c r="S370" s="14">
        <v>0</v>
      </c>
      <c r="T370" s="14">
        <v>0</v>
      </c>
      <c r="U370" s="14">
        <v>0</v>
      </c>
      <c r="V370" s="14">
        <v>0</v>
      </c>
      <c r="W370" s="14">
        <v>0</v>
      </c>
      <c r="X370" s="14">
        <v>0</v>
      </c>
      <c r="Z370" s="128">
        <v>46</v>
      </c>
      <c r="AA370" s="21" t="s">
        <v>89</v>
      </c>
      <c r="AB370" s="19">
        <v>0</v>
      </c>
      <c r="AC370" s="14">
        <v>0</v>
      </c>
      <c r="AD370" s="14">
        <v>0</v>
      </c>
      <c r="AE370" s="14">
        <v>0</v>
      </c>
      <c r="AF370" s="14">
        <v>0</v>
      </c>
      <c r="AG370" s="14">
        <v>0</v>
      </c>
      <c r="AH370" s="14">
        <v>0</v>
      </c>
      <c r="AI370" s="14">
        <v>0</v>
      </c>
      <c r="AJ370" s="14">
        <v>0</v>
      </c>
      <c r="AK370" s="14">
        <v>0</v>
      </c>
      <c r="AL370" s="14">
        <v>0</v>
      </c>
      <c r="AM370" s="14">
        <v>0</v>
      </c>
      <c r="AN370" s="14">
        <v>0</v>
      </c>
      <c r="AO370" s="14">
        <v>0</v>
      </c>
      <c r="AP370" s="14">
        <v>0</v>
      </c>
      <c r="AQ370" s="14">
        <v>0</v>
      </c>
      <c r="AR370" s="14">
        <v>0</v>
      </c>
      <c r="AS370" s="14">
        <v>0</v>
      </c>
      <c r="AT370" s="14">
        <v>0</v>
      </c>
      <c r="AU370" s="14">
        <v>0</v>
      </c>
      <c r="AV370" s="14">
        <v>0</v>
      </c>
    </row>
    <row r="371" spans="2:48" ht="13.5" thickBot="1">
      <c r="B371" s="22"/>
      <c r="C371" s="23" t="s">
        <v>75</v>
      </c>
      <c r="D371" s="24">
        <f t="shared" ref="D371" si="875">+SUM(D347:D370)</f>
        <v>10017.887824239326</v>
      </c>
      <c r="E371" s="24">
        <f t="shared" ref="E371" si="876">+SUM(E347:E370)</f>
        <v>13126.626416633793</v>
      </c>
      <c r="F371" s="24">
        <f t="shared" ref="F371" si="877">+SUM(F347:F370)</f>
        <v>15540.367199836364</v>
      </c>
      <c r="G371" s="24">
        <f t="shared" ref="G371" si="878">+SUM(G347:G370)</f>
        <v>20456.747721645268</v>
      </c>
      <c r="H371" s="24">
        <f t="shared" ref="H371" si="879">+SUM(H347:H370)</f>
        <v>34457.291253738913</v>
      </c>
      <c r="I371" s="24">
        <f t="shared" ref="I371" si="880">+SUM(I347:I370)</f>
        <v>47610.184871547113</v>
      </c>
      <c r="J371" s="24">
        <f t="shared" ref="J371" si="881">+SUM(J347:J370)</f>
        <v>60587.841611422395</v>
      </c>
      <c r="K371" s="24">
        <f t="shared" ref="K371" si="882">+SUM(K347:K370)</f>
        <v>73392.87105147331</v>
      </c>
      <c r="L371" s="24">
        <f t="shared" ref="L371" si="883">+SUM(L347:L370)</f>
        <v>90577.708273396303</v>
      </c>
      <c r="M371" s="24">
        <f t="shared" ref="M371" si="884">+SUM(M347:M370)</f>
        <v>103917.23078975704</v>
      </c>
      <c r="N371" s="24">
        <f t="shared" ref="N371" si="885">+SUM(N347:N370)</f>
        <v>116560.93246619255</v>
      </c>
      <c r="O371" s="24">
        <f t="shared" ref="O371" si="886">+SUM(O347:O370)</f>
        <v>129042.10443859227</v>
      </c>
      <c r="P371" s="24">
        <f t="shared" ref="P371" si="887">+SUM(P347:P370)</f>
        <v>141287.35702531715</v>
      </c>
      <c r="Q371" s="24">
        <f t="shared" ref="Q371" si="888">+SUM(Q347:Q370)</f>
        <v>153412.84563451289</v>
      </c>
      <c r="R371" s="24">
        <f t="shared" ref="R371" si="889">+SUM(R347:R370)</f>
        <v>261096.30100342262</v>
      </c>
      <c r="S371" s="24">
        <f t="shared" ref="S371" si="890">+SUM(S347:S370)</f>
        <v>274185.2439621563</v>
      </c>
      <c r="T371" s="24">
        <f t="shared" ref="T371" si="891">+SUM(T347:T370)</f>
        <v>287343.8852932626</v>
      </c>
      <c r="U371" s="24">
        <f t="shared" ref="U371" si="892">+SUM(U347:U370)</f>
        <v>300583.23464047449</v>
      </c>
      <c r="V371" s="24">
        <f t="shared" ref="V371" si="893">+SUM(V347:V370)</f>
        <v>317327.01180223946</v>
      </c>
      <c r="W371" s="24">
        <f t="shared" ref="W371" si="894">+SUM(W347:W370)</f>
        <v>324174.60590425244</v>
      </c>
      <c r="X371" s="24">
        <f t="shared" ref="X371" si="895">+SUM(X347:X370)</f>
        <v>331241.66058050649</v>
      </c>
      <c r="Z371" s="22"/>
      <c r="AA371" s="23" t="s">
        <v>75</v>
      </c>
      <c r="AB371" s="24">
        <f t="shared" ref="AB371" si="896">+SUM(AB347:AB370)</f>
        <v>10256.04320449859</v>
      </c>
      <c r="AC371" s="24">
        <f t="shared" ref="AC371" si="897">+SUM(AC347:AC370)</f>
        <v>13429.784462698299</v>
      </c>
      <c r="AD371" s="24">
        <f t="shared" ref="AD371" si="898">+SUM(AD347:AD370)</f>
        <v>15894.340829280554</v>
      </c>
      <c r="AE371" s="24">
        <f t="shared" ref="AE371" si="899">+SUM(AE347:AE370)</f>
        <v>20929.22286565779</v>
      </c>
      <c r="AF371" s="24">
        <f t="shared" ref="AF371" si="900">+SUM(AF347:AF370)</f>
        <v>34961.636803480644</v>
      </c>
      <c r="AG371" s="24">
        <f t="shared" ref="AG371" si="901">+SUM(AG347:AG370)</f>
        <v>48123.599838622176</v>
      </c>
      <c r="AH371" s="24">
        <f t="shared" ref="AH371" si="902">+SUM(AH347:AH370)</f>
        <v>61110.325995830783</v>
      </c>
      <c r="AI371" s="24">
        <f t="shared" ref="AI371" si="903">+SUM(AI347:AI370)</f>
        <v>73924.424853215038</v>
      </c>
      <c r="AJ371" s="24">
        <f t="shared" ref="AJ371" si="904">+SUM(AJ347:AJ370)</f>
        <v>91269.796331871388</v>
      </c>
      <c r="AK371" s="24">
        <f t="shared" ref="AK371" si="905">+SUM(AK347:AK370)</f>
        <v>104647.41902645044</v>
      </c>
      <c r="AL371" s="24">
        <f t="shared" ref="AL371" si="906">+SUM(AL347:AL370)</f>
        <v>117311.54998317428</v>
      </c>
      <c r="AM371" s="24">
        <f t="shared" ref="AM371" si="907">+SUM(AM347:AM370)</f>
        <v>129813.15123586234</v>
      </c>
      <c r="AN371" s="24">
        <f t="shared" ref="AN371" si="908">+SUM(AN347:AN370)</f>
        <v>142076.30868888553</v>
      </c>
      <c r="AO371" s="24">
        <f t="shared" ref="AO371" si="909">+SUM(AO347:AO370)</f>
        <v>154220.9643713746</v>
      </c>
      <c r="AP371" s="24">
        <f t="shared" ref="AP371" si="910">+SUM(AP347:AP370)</f>
        <v>261936.20888352767</v>
      </c>
      <c r="AQ371" s="24">
        <f t="shared" ref="AQ371" si="911">+SUM(AQ347:AQ370)</f>
        <v>275038.00788057962</v>
      </c>
      <c r="AR371" s="24">
        <f t="shared" ref="AR371" si="912">+SUM(AR347:AR370)</f>
        <v>288209.50525000429</v>
      </c>
      <c r="AS371" s="24">
        <f t="shared" ref="AS371" si="913">+SUM(AS347:AS370)</f>
        <v>301461.71063553449</v>
      </c>
      <c r="AT371" s="24">
        <f t="shared" ref="AT371" si="914">+SUM(AT347:AT370)</f>
        <v>318331.94246516778</v>
      </c>
      <c r="AU371" s="24">
        <f t="shared" ref="AU371" si="915">+SUM(AU347:AU370)</f>
        <v>325191.13039850414</v>
      </c>
      <c r="AV371" s="24">
        <f t="shared" ref="AV371" si="916">+SUM(AV347:AV370)</f>
        <v>332268.51669908653</v>
      </c>
    </row>
    <row r="372" spans="2:48">
      <c r="D372" s="126"/>
      <c r="E372" s="126"/>
      <c r="F372" s="126"/>
      <c r="G372" s="126"/>
      <c r="H372" s="126"/>
      <c r="I372" s="126"/>
      <c r="J372" s="126"/>
      <c r="K372" s="126"/>
      <c r="L372" s="126"/>
      <c r="M372" s="126"/>
      <c r="N372" s="126"/>
      <c r="O372" s="126"/>
      <c r="P372" s="126"/>
      <c r="Q372" s="126"/>
      <c r="R372" s="126"/>
      <c r="S372" s="126"/>
      <c r="T372" s="126"/>
      <c r="U372" s="126"/>
      <c r="V372" s="126"/>
      <c r="W372" s="126"/>
      <c r="X372" s="126"/>
      <c r="AB372" s="126"/>
      <c r="AC372" s="126"/>
      <c r="AD372" s="126"/>
      <c r="AE372" s="126"/>
      <c r="AF372" s="126"/>
      <c r="AG372" s="126"/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</row>
    <row r="373" spans="2:48">
      <c r="D373" s="126"/>
      <c r="E373" s="126"/>
      <c r="F373" s="126"/>
      <c r="G373" s="126"/>
      <c r="H373" s="126"/>
      <c r="I373" s="126"/>
      <c r="J373" s="126"/>
      <c r="K373" s="126"/>
      <c r="L373" s="126"/>
      <c r="M373" s="126"/>
      <c r="N373" s="126"/>
      <c r="O373" s="126"/>
      <c r="P373" s="126"/>
      <c r="Q373" s="126"/>
      <c r="R373" s="126"/>
      <c r="S373" s="126"/>
      <c r="T373" s="126"/>
      <c r="U373" s="126"/>
      <c r="V373" s="126"/>
      <c r="W373" s="126"/>
      <c r="X373" s="126"/>
      <c r="AB373" s="126"/>
      <c r="AC373" s="126"/>
      <c r="AD373" s="126"/>
      <c r="AE373" s="126"/>
      <c r="AF373" s="126"/>
      <c r="AG373" s="126"/>
      <c r="AH373" s="126"/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</row>
    <row r="374" spans="2:48">
      <c r="D374" s="126"/>
      <c r="E374" s="126"/>
      <c r="F374" s="126"/>
      <c r="G374" s="126"/>
      <c r="H374" s="126"/>
      <c r="I374" s="126"/>
      <c r="J374" s="126"/>
      <c r="K374" s="126"/>
      <c r="L374" s="126"/>
      <c r="M374" s="126"/>
      <c r="N374" s="126"/>
      <c r="O374" s="126"/>
      <c r="P374" s="126"/>
      <c r="Q374" s="126"/>
      <c r="R374" s="126"/>
      <c r="S374" s="126"/>
      <c r="T374" s="126"/>
      <c r="U374" s="126"/>
      <c r="V374" s="126"/>
      <c r="W374" s="126"/>
      <c r="X374" s="126"/>
      <c r="AB374" s="126"/>
      <c r="AC374" s="126"/>
      <c r="AD374" s="126"/>
      <c r="AE374" s="126"/>
      <c r="AF374" s="126"/>
      <c r="AG374" s="126"/>
      <c r="AH374" s="126"/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</row>
    <row r="375" spans="2:48">
      <c r="B375" s="12" t="s">
        <v>113</v>
      </c>
      <c r="Z375" s="12" t="s">
        <v>114</v>
      </c>
    </row>
    <row r="376" spans="2:48" ht="13.5" thickBot="1"/>
    <row r="377" spans="2:48" ht="13.5" thickBot="1">
      <c r="B377" s="121" t="s">
        <v>40</v>
      </c>
      <c r="C377" s="122" t="s">
        <v>41</v>
      </c>
      <c r="D377" s="123">
        <f t="shared" ref="D377:X377" si="917">+D346</f>
        <v>2022</v>
      </c>
      <c r="E377" s="124">
        <f t="shared" si="917"/>
        <v>2023</v>
      </c>
      <c r="F377" s="124">
        <f t="shared" si="917"/>
        <v>2024</v>
      </c>
      <c r="G377" s="124">
        <f t="shared" si="917"/>
        <v>2025</v>
      </c>
      <c r="H377" s="124">
        <f t="shared" si="917"/>
        <v>2026</v>
      </c>
      <c r="I377" s="124">
        <f t="shared" si="917"/>
        <v>2027</v>
      </c>
      <c r="J377" s="124">
        <f t="shared" si="917"/>
        <v>2028</v>
      </c>
      <c r="K377" s="124">
        <f t="shared" si="917"/>
        <v>2029</v>
      </c>
      <c r="L377" s="124">
        <f t="shared" si="917"/>
        <v>2030</v>
      </c>
      <c r="M377" s="124">
        <f t="shared" si="917"/>
        <v>2031</v>
      </c>
      <c r="N377" s="124">
        <f t="shared" si="917"/>
        <v>2032</v>
      </c>
      <c r="O377" s="124">
        <f t="shared" si="917"/>
        <v>2033</v>
      </c>
      <c r="P377" s="124">
        <f t="shared" si="917"/>
        <v>2034</v>
      </c>
      <c r="Q377" s="124">
        <f t="shared" si="917"/>
        <v>2035</v>
      </c>
      <c r="R377" s="124">
        <f t="shared" si="917"/>
        <v>2036</v>
      </c>
      <c r="S377" s="124">
        <f t="shared" si="917"/>
        <v>2037</v>
      </c>
      <c r="T377" s="124">
        <f t="shared" si="917"/>
        <v>2038</v>
      </c>
      <c r="U377" s="124">
        <f t="shared" si="917"/>
        <v>2039</v>
      </c>
      <c r="V377" s="124">
        <f t="shared" si="917"/>
        <v>2040</v>
      </c>
      <c r="W377" s="124">
        <f t="shared" si="917"/>
        <v>2041</v>
      </c>
      <c r="X377" s="124">
        <f t="shared" si="917"/>
        <v>2042</v>
      </c>
      <c r="Z377" s="121" t="s">
        <v>40</v>
      </c>
      <c r="AA377" s="122" t="s">
        <v>41</v>
      </c>
      <c r="AB377" s="123">
        <f t="shared" ref="AB377" si="918">+D377</f>
        <v>2022</v>
      </c>
      <c r="AC377" s="124">
        <f t="shared" ref="AC377" si="919">+E377</f>
        <v>2023</v>
      </c>
      <c r="AD377" s="124">
        <f t="shared" ref="AD377" si="920">+F377</f>
        <v>2024</v>
      </c>
      <c r="AE377" s="124">
        <f t="shared" ref="AE377" si="921">+G377</f>
        <v>2025</v>
      </c>
      <c r="AF377" s="124">
        <f t="shared" ref="AF377" si="922">+H377</f>
        <v>2026</v>
      </c>
      <c r="AG377" s="124">
        <f t="shared" ref="AG377" si="923">+I377</f>
        <v>2027</v>
      </c>
      <c r="AH377" s="124">
        <f t="shared" ref="AH377" si="924">+J377</f>
        <v>2028</v>
      </c>
      <c r="AI377" s="124">
        <f t="shared" ref="AI377" si="925">+K377</f>
        <v>2029</v>
      </c>
      <c r="AJ377" s="124">
        <f t="shared" ref="AJ377" si="926">+L377</f>
        <v>2030</v>
      </c>
      <c r="AK377" s="124">
        <f t="shared" ref="AK377" si="927">+M377</f>
        <v>2031</v>
      </c>
      <c r="AL377" s="124">
        <f t="shared" ref="AL377" si="928">+N377</f>
        <v>2032</v>
      </c>
      <c r="AM377" s="124">
        <f t="shared" ref="AM377" si="929">+O377</f>
        <v>2033</v>
      </c>
      <c r="AN377" s="124">
        <f t="shared" ref="AN377" si="930">+P377</f>
        <v>2034</v>
      </c>
      <c r="AO377" s="124">
        <f t="shared" ref="AO377" si="931">+Q377</f>
        <v>2035</v>
      </c>
      <c r="AP377" s="124">
        <f t="shared" ref="AP377" si="932">+R377</f>
        <v>2036</v>
      </c>
      <c r="AQ377" s="124">
        <f t="shared" ref="AQ377" si="933">+S377</f>
        <v>2037</v>
      </c>
      <c r="AR377" s="124">
        <f t="shared" ref="AR377" si="934">+T377</f>
        <v>2038</v>
      </c>
      <c r="AS377" s="124">
        <f t="shared" ref="AS377" si="935">+U377</f>
        <v>2039</v>
      </c>
      <c r="AT377" s="124">
        <f t="shared" ref="AT377" si="936">+V377</f>
        <v>2040</v>
      </c>
      <c r="AU377" s="124">
        <f t="shared" ref="AU377" si="937">+W377</f>
        <v>2041</v>
      </c>
      <c r="AV377" s="124">
        <f t="shared" ref="AV377" si="938">+X377</f>
        <v>2042</v>
      </c>
    </row>
    <row r="378" spans="2:48">
      <c r="B378" s="128">
        <v>6</v>
      </c>
      <c r="C378" s="227" t="s">
        <v>49</v>
      </c>
      <c r="D378" s="19">
        <v>12503.513884004336</v>
      </c>
      <c r="E378" s="14">
        <v>12503.513884004336</v>
      </c>
      <c r="F378" s="14">
        <v>12503.513884004336</v>
      </c>
      <c r="G378" s="14">
        <v>12503.513884004336</v>
      </c>
      <c r="H378" s="14">
        <v>12503.513884004336</v>
      </c>
      <c r="I378" s="14">
        <v>12503.513884004336</v>
      </c>
      <c r="J378" s="14">
        <v>12503.513884004336</v>
      </c>
      <c r="K378" s="14">
        <v>12503.513884004336</v>
      </c>
      <c r="L378" s="14">
        <v>12503.513884004336</v>
      </c>
      <c r="M378" s="14">
        <v>12503.513884004336</v>
      </c>
      <c r="N378" s="14">
        <v>12503.513884004336</v>
      </c>
      <c r="O378" s="14">
        <v>12503.513884004336</v>
      </c>
      <c r="P378" s="14">
        <v>12503.513884004336</v>
      </c>
      <c r="Q378" s="14">
        <v>12503.513884004336</v>
      </c>
      <c r="R378" s="14">
        <v>12503.513884004336</v>
      </c>
      <c r="S378" s="14">
        <v>12503.513884004336</v>
      </c>
      <c r="T378" s="14">
        <v>12503.513884004336</v>
      </c>
      <c r="U378" s="14">
        <v>12503.513884004336</v>
      </c>
      <c r="V378" s="14">
        <v>12503.513884004336</v>
      </c>
      <c r="W378" s="14">
        <v>12503.513884004336</v>
      </c>
      <c r="X378" s="14">
        <v>12503.513884004336</v>
      </c>
      <c r="Z378" s="128">
        <v>6</v>
      </c>
      <c r="AA378" s="227" t="s">
        <v>49</v>
      </c>
      <c r="AB378" s="19">
        <v>12675.812305325913</v>
      </c>
      <c r="AC378" s="14">
        <v>12675.812305325913</v>
      </c>
      <c r="AD378" s="14">
        <v>12675.812305325913</v>
      </c>
      <c r="AE378" s="14">
        <v>12675.812305325913</v>
      </c>
      <c r="AF378" s="14">
        <v>12675.812305325913</v>
      </c>
      <c r="AG378" s="14">
        <v>12675.812305325913</v>
      </c>
      <c r="AH378" s="14">
        <v>12675.812305325913</v>
      </c>
      <c r="AI378" s="14">
        <v>12675.812305325913</v>
      </c>
      <c r="AJ378" s="14">
        <v>12675.812305325913</v>
      </c>
      <c r="AK378" s="14">
        <v>12675.812305325913</v>
      </c>
      <c r="AL378" s="14">
        <v>12675.812305325913</v>
      </c>
      <c r="AM378" s="14">
        <v>12675.812305325913</v>
      </c>
      <c r="AN378" s="14">
        <v>12675.812305325913</v>
      </c>
      <c r="AO378" s="14">
        <v>12675.812305325913</v>
      </c>
      <c r="AP378" s="14">
        <v>12675.812305325913</v>
      </c>
      <c r="AQ378" s="14">
        <v>12675.812305325913</v>
      </c>
      <c r="AR378" s="14">
        <v>12675.812305325913</v>
      </c>
      <c r="AS378" s="14">
        <v>12675.812305325913</v>
      </c>
      <c r="AT378" s="14">
        <v>12675.812305325913</v>
      </c>
      <c r="AU378" s="14">
        <v>12675.812305325913</v>
      </c>
      <c r="AV378" s="14">
        <v>12675.812305325913</v>
      </c>
    </row>
    <row r="379" spans="2:48">
      <c r="B379" s="128">
        <v>8</v>
      </c>
      <c r="C379" s="3" t="s">
        <v>51</v>
      </c>
      <c r="D379" s="19">
        <v>241.71600000000009</v>
      </c>
      <c r="E379" s="14">
        <v>356.91600000000017</v>
      </c>
      <c r="F379" s="14">
        <v>472.11599999999999</v>
      </c>
      <c r="G379" s="14">
        <v>587.31599999999969</v>
      </c>
      <c r="H379" s="14">
        <v>702.51599999999917</v>
      </c>
      <c r="I379" s="14">
        <v>817.71599999999876</v>
      </c>
      <c r="J379" s="14">
        <v>932.91599999999835</v>
      </c>
      <c r="K379" s="14">
        <v>1048.1159999999979</v>
      </c>
      <c r="L379" s="14">
        <v>1163.3159999999975</v>
      </c>
      <c r="M379" s="14">
        <v>1278.5159999999973</v>
      </c>
      <c r="N379" s="14">
        <v>1393.7159999999967</v>
      </c>
      <c r="O379" s="14">
        <v>1508.9159999999963</v>
      </c>
      <c r="P379" s="14">
        <v>1624.1159999999975</v>
      </c>
      <c r="Q379" s="14">
        <v>1739.3159999999991</v>
      </c>
      <c r="R379" s="14">
        <v>1854.5160000000008</v>
      </c>
      <c r="S379" s="14">
        <v>1969.7160000000024</v>
      </c>
      <c r="T379" s="14">
        <v>2084.9160000000038</v>
      </c>
      <c r="U379" s="14">
        <v>2200.1160000000054</v>
      </c>
      <c r="V379" s="14">
        <v>2315.3160000000075</v>
      </c>
      <c r="W379" s="14">
        <v>2430.5160000000087</v>
      </c>
      <c r="X379" s="14">
        <v>2430.5160000000087</v>
      </c>
      <c r="Z379" s="128">
        <v>8</v>
      </c>
      <c r="AA379" s="3" t="s">
        <v>51</v>
      </c>
      <c r="AB379" s="19">
        <v>245.37281127137399</v>
      </c>
      <c r="AC379" s="14">
        <v>362.31561960206909</v>
      </c>
      <c r="AD379" s="14">
        <v>479.25842793276377</v>
      </c>
      <c r="AE379" s="14">
        <v>596.20123626345821</v>
      </c>
      <c r="AF379" s="14">
        <v>713.14404459415289</v>
      </c>
      <c r="AG379" s="14">
        <v>830.08685292484756</v>
      </c>
      <c r="AH379" s="14">
        <v>947.02966125554212</v>
      </c>
      <c r="AI379" s="14">
        <v>1063.9724695862365</v>
      </c>
      <c r="AJ379" s="14">
        <v>1180.9152779169312</v>
      </c>
      <c r="AK379" s="14">
        <v>1297.8580862476258</v>
      </c>
      <c r="AL379" s="14">
        <v>1414.8008945783204</v>
      </c>
      <c r="AM379" s="14">
        <v>1531.7437029090149</v>
      </c>
      <c r="AN379" s="14">
        <v>1648.6865112397109</v>
      </c>
      <c r="AO379" s="14">
        <v>1765.6293195704079</v>
      </c>
      <c r="AP379" s="14">
        <v>1882.5721279011043</v>
      </c>
      <c r="AQ379" s="14">
        <v>1999.5149362318011</v>
      </c>
      <c r="AR379" s="14">
        <v>2116.4577445624977</v>
      </c>
      <c r="AS379" s="14">
        <v>2233.4005528931943</v>
      </c>
      <c r="AT379" s="14">
        <v>2350.3433612238914</v>
      </c>
      <c r="AU379" s="14">
        <v>2467.2861695545876</v>
      </c>
      <c r="AV379" s="14">
        <v>2467.2861695545876</v>
      </c>
    </row>
    <row r="380" spans="2:48">
      <c r="B380" s="128">
        <v>9</v>
      </c>
      <c r="C380" s="13" t="s">
        <v>52</v>
      </c>
      <c r="D380" s="19">
        <v>167.9984177489178</v>
      </c>
      <c r="E380" s="14">
        <v>167.9984177489178</v>
      </c>
      <c r="F380" s="14">
        <v>167.9984177489178</v>
      </c>
      <c r="G380" s="14">
        <v>167.9984177489178</v>
      </c>
      <c r="H380" s="14">
        <v>167.9984177489178</v>
      </c>
      <c r="I380" s="14">
        <v>167.9984177489178</v>
      </c>
      <c r="J380" s="14">
        <v>167.9984177489178</v>
      </c>
      <c r="K380" s="14">
        <v>167.9984177489178</v>
      </c>
      <c r="L380" s="14">
        <v>167.9984177489178</v>
      </c>
      <c r="M380" s="14">
        <v>167.9984177489178</v>
      </c>
      <c r="N380" s="14">
        <v>167.9984177489178</v>
      </c>
      <c r="O380" s="14">
        <v>167.9984177489178</v>
      </c>
      <c r="P380" s="14">
        <v>167.9984177489178</v>
      </c>
      <c r="Q380" s="14">
        <v>167.9984177489178</v>
      </c>
      <c r="R380" s="14">
        <v>167.9984177489178</v>
      </c>
      <c r="S380" s="14">
        <v>167.9984177489178</v>
      </c>
      <c r="T380" s="14">
        <v>167.9984177489178</v>
      </c>
      <c r="U380" s="14">
        <v>167.9984177489178</v>
      </c>
      <c r="V380" s="14">
        <v>167.9984177489178</v>
      </c>
      <c r="W380" s="14">
        <v>167.9984177489178</v>
      </c>
      <c r="X380" s="14">
        <v>167.9984177489178</v>
      </c>
      <c r="Z380" s="128">
        <v>9</v>
      </c>
      <c r="AA380" s="13" t="s">
        <v>52</v>
      </c>
      <c r="AB380" s="19">
        <v>170.31343594549784</v>
      </c>
      <c r="AC380" s="14">
        <v>170.31343594549784</v>
      </c>
      <c r="AD380" s="14">
        <v>170.31343594549784</v>
      </c>
      <c r="AE380" s="14">
        <v>170.31343594549784</v>
      </c>
      <c r="AF380" s="14">
        <v>170.31343594549784</v>
      </c>
      <c r="AG380" s="14">
        <v>170.31343594549784</v>
      </c>
      <c r="AH380" s="14">
        <v>170.31343594549784</v>
      </c>
      <c r="AI380" s="14">
        <v>170.31343594549784</v>
      </c>
      <c r="AJ380" s="14">
        <v>170.31343594549784</v>
      </c>
      <c r="AK380" s="14">
        <v>170.31343594549784</v>
      </c>
      <c r="AL380" s="14">
        <v>170.31343594549784</v>
      </c>
      <c r="AM380" s="14">
        <v>170.31343594549784</v>
      </c>
      <c r="AN380" s="14">
        <v>170.31343594549784</v>
      </c>
      <c r="AO380" s="14">
        <v>170.31343594549784</v>
      </c>
      <c r="AP380" s="14">
        <v>170.31343594549784</v>
      </c>
      <c r="AQ380" s="14">
        <v>170.31343594549784</v>
      </c>
      <c r="AR380" s="14">
        <v>170.31343594549784</v>
      </c>
      <c r="AS380" s="14">
        <v>170.31343594549784</v>
      </c>
      <c r="AT380" s="14">
        <v>170.31343594549784</v>
      </c>
      <c r="AU380" s="14">
        <v>170.31343594549784</v>
      </c>
      <c r="AV380" s="14">
        <v>170.31343594549784</v>
      </c>
    </row>
    <row r="381" spans="2:48">
      <c r="B381" s="128">
        <v>10</v>
      </c>
      <c r="C381" s="13" t="s">
        <v>53</v>
      </c>
      <c r="D381" s="19">
        <v>4160.3519999999999</v>
      </c>
      <c r="E381" s="14">
        <v>4160.3519999999999</v>
      </c>
      <c r="F381" s="14">
        <v>4160.3519999999999</v>
      </c>
      <c r="G381" s="14">
        <v>4160.3519999999999</v>
      </c>
      <c r="H381" s="14">
        <v>4160.3519999999999</v>
      </c>
      <c r="I381" s="14">
        <v>4160.3519999999999</v>
      </c>
      <c r="J381" s="14">
        <v>4160.3519999999999</v>
      </c>
      <c r="K381" s="14">
        <v>4160.3519999999999</v>
      </c>
      <c r="L381" s="14">
        <v>4160.3519999999999</v>
      </c>
      <c r="M381" s="14">
        <v>4160.3519999999999</v>
      </c>
      <c r="N381" s="14">
        <v>4160.3519999999999</v>
      </c>
      <c r="O381" s="14">
        <v>4160.3519999999999</v>
      </c>
      <c r="P381" s="14">
        <v>4160.3519999999999</v>
      </c>
      <c r="Q381" s="14">
        <v>4160.3519999999999</v>
      </c>
      <c r="R381" s="14">
        <v>4160.3519999999999</v>
      </c>
      <c r="S381" s="14">
        <v>4160.3519999999999</v>
      </c>
      <c r="T381" s="14">
        <v>4160.3519999999999</v>
      </c>
      <c r="U381" s="14">
        <v>4160.3519999999999</v>
      </c>
      <c r="V381" s="14">
        <v>4160.3519999999999</v>
      </c>
      <c r="W381" s="14">
        <v>4160.3519999999999</v>
      </c>
      <c r="X381" s="14">
        <v>4160.3519999999999</v>
      </c>
      <c r="Z381" s="128">
        <v>10</v>
      </c>
      <c r="AA381" s="13" t="s">
        <v>53</v>
      </c>
      <c r="AB381" s="19">
        <v>4202.4289367191595</v>
      </c>
      <c r="AC381" s="14">
        <v>4202.4289367191595</v>
      </c>
      <c r="AD381" s="14">
        <v>4202.4289367191595</v>
      </c>
      <c r="AE381" s="14">
        <v>4202.4289367191595</v>
      </c>
      <c r="AF381" s="14">
        <v>4202.4289367191595</v>
      </c>
      <c r="AG381" s="14">
        <v>4202.4289367191595</v>
      </c>
      <c r="AH381" s="14">
        <v>4202.4289367191595</v>
      </c>
      <c r="AI381" s="14">
        <v>4202.4289367191595</v>
      </c>
      <c r="AJ381" s="14">
        <v>4202.4289367191595</v>
      </c>
      <c r="AK381" s="14">
        <v>4202.4289367191595</v>
      </c>
      <c r="AL381" s="14">
        <v>4202.4289367191595</v>
      </c>
      <c r="AM381" s="14">
        <v>4202.4289367191595</v>
      </c>
      <c r="AN381" s="14">
        <v>4202.4289367191595</v>
      </c>
      <c r="AO381" s="14">
        <v>4202.4289367191595</v>
      </c>
      <c r="AP381" s="14">
        <v>4202.4289367191595</v>
      </c>
      <c r="AQ381" s="14">
        <v>4202.4289367191595</v>
      </c>
      <c r="AR381" s="14">
        <v>4202.4289367191595</v>
      </c>
      <c r="AS381" s="14">
        <v>4202.4289367191595</v>
      </c>
      <c r="AT381" s="14">
        <v>4202.4289367191595</v>
      </c>
      <c r="AU381" s="14">
        <v>4202.4289367191595</v>
      </c>
      <c r="AV381" s="14">
        <v>4202.4289367191595</v>
      </c>
    </row>
    <row r="382" spans="2:48">
      <c r="B382" s="128">
        <v>13</v>
      </c>
      <c r="C382" s="13" t="s">
        <v>55</v>
      </c>
      <c r="D382" s="19">
        <v>0</v>
      </c>
      <c r="E382" s="14">
        <v>0</v>
      </c>
      <c r="F382" s="14">
        <v>0</v>
      </c>
      <c r="G382" s="14">
        <v>0</v>
      </c>
      <c r="H382" s="14">
        <v>0</v>
      </c>
      <c r="I382" s="14">
        <v>0</v>
      </c>
      <c r="J382" s="14">
        <v>0</v>
      </c>
      <c r="K382" s="14">
        <v>0</v>
      </c>
      <c r="L382" s="14">
        <v>0</v>
      </c>
      <c r="M382" s="14">
        <v>0</v>
      </c>
      <c r="N382" s="14">
        <v>0</v>
      </c>
      <c r="O382" s="14">
        <v>0</v>
      </c>
      <c r="P382" s="14">
        <v>0</v>
      </c>
      <c r="Q382" s="14">
        <v>0</v>
      </c>
      <c r="R382" s="14">
        <v>0</v>
      </c>
      <c r="S382" s="14">
        <v>0</v>
      </c>
      <c r="T382" s="14">
        <v>0</v>
      </c>
      <c r="U382" s="14">
        <v>0</v>
      </c>
      <c r="V382" s="14">
        <v>0</v>
      </c>
      <c r="W382" s="14">
        <v>0</v>
      </c>
      <c r="X382" s="14">
        <v>0</v>
      </c>
      <c r="Z382" s="128">
        <v>13</v>
      </c>
      <c r="AA382" s="13" t="s">
        <v>55</v>
      </c>
      <c r="AB382" s="19">
        <v>0</v>
      </c>
      <c r="AC382" s="14">
        <v>0</v>
      </c>
      <c r="AD382" s="14">
        <v>0</v>
      </c>
      <c r="AE382" s="14">
        <v>0</v>
      </c>
      <c r="AF382" s="14">
        <v>0</v>
      </c>
      <c r="AG382" s="14">
        <v>0</v>
      </c>
      <c r="AH382" s="14">
        <v>0</v>
      </c>
      <c r="AI382" s="14">
        <v>0</v>
      </c>
      <c r="AJ382" s="14">
        <v>0</v>
      </c>
      <c r="AK382" s="14">
        <v>0</v>
      </c>
      <c r="AL382" s="14">
        <v>0</v>
      </c>
      <c r="AM382" s="14">
        <v>0</v>
      </c>
      <c r="AN382" s="14">
        <v>0</v>
      </c>
      <c r="AO382" s="14">
        <v>0</v>
      </c>
      <c r="AP382" s="14">
        <v>0</v>
      </c>
      <c r="AQ382" s="14">
        <v>0</v>
      </c>
      <c r="AR382" s="14">
        <v>0</v>
      </c>
      <c r="AS382" s="14">
        <v>0</v>
      </c>
      <c r="AT382" s="14">
        <v>0</v>
      </c>
      <c r="AU382" s="14">
        <v>0</v>
      </c>
      <c r="AV382" s="14">
        <v>0</v>
      </c>
    </row>
    <row r="383" spans="2:48">
      <c r="B383" s="128">
        <v>14</v>
      </c>
      <c r="C383" s="13" t="s">
        <v>56</v>
      </c>
      <c r="D383" s="19">
        <v>829.46824445647076</v>
      </c>
      <c r="E383" s="14">
        <v>1036.1503846683468</v>
      </c>
      <c r="F383" s="14">
        <v>1056.8733923617135</v>
      </c>
      <c r="G383" s="14">
        <v>1078.0108602089479</v>
      </c>
      <c r="H383" s="14">
        <v>1099.5710774131271</v>
      </c>
      <c r="I383" s="14">
        <v>1121.5624989613896</v>
      </c>
      <c r="J383" s="14">
        <v>1143.993748940617</v>
      </c>
      <c r="K383" s="14">
        <v>1166.8736239194295</v>
      </c>
      <c r="L383" s="14">
        <v>1190.2110963978182</v>
      </c>
      <c r="M383" s="14">
        <v>1214.0153183257746</v>
      </c>
      <c r="N383" s="14">
        <v>1238.2956246922906</v>
      </c>
      <c r="O383" s="14">
        <v>1263.0615371861359</v>
      </c>
      <c r="P383" s="14">
        <v>1288.3227679298589</v>
      </c>
      <c r="Q383" s="14">
        <v>1314.089223288456</v>
      </c>
      <c r="R383" s="14">
        <v>1340.3710077542253</v>
      </c>
      <c r="S383" s="14">
        <v>1367.1784279093097</v>
      </c>
      <c r="T383" s="14">
        <v>1394.5219964674955</v>
      </c>
      <c r="U383" s="14">
        <v>1422.4124363968456</v>
      </c>
      <c r="V383" s="14">
        <v>1450.860685124783</v>
      </c>
      <c r="W383" s="14">
        <v>1479.8778988272786</v>
      </c>
      <c r="X383" s="14">
        <v>1509.4754568038243</v>
      </c>
      <c r="Z383" s="128">
        <v>14</v>
      </c>
      <c r="AA383" s="13" t="s">
        <v>56</v>
      </c>
      <c r="AB383" s="19">
        <v>854.97439297350718</v>
      </c>
      <c r="AC383" s="14">
        <v>1068.0120089968984</v>
      </c>
      <c r="AD383" s="14">
        <v>1089.3722491768362</v>
      </c>
      <c r="AE383" s="14">
        <v>1111.1596941603727</v>
      </c>
      <c r="AF383" s="14">
        <v>1133.3828880435806</v>
      </c>
      <c r="AG383" s="14">
        <v>1156.0505458044522</v>
      </c>
      <c r="AH383" s="14">
        <v>1179.1715567205413</v>
      </c>
      <c r="AI383" s="14">
        <v>1202.7549878549521</v>
      </c>
      <c r="AJ383" s="14">
        <v>1226.8100876120511</v>
      </c>
      <c r="AK383" s="14">
        <v>1251.346289364292</v>
      </c>
      <c r="AL383" s="14">
        <v>1276.3732151515781</v>
      </c>
      <c r="AM383" s="14">
        <v>1301.9006794546096</v>
      </c>
      <c r="AN383" s="14">
        <v>1327.9386930437017</v>
      </c>
      <c r="AO383" s="14">
        <v>1354.4974669045755</v>
      </c>
      <c r="AP383" s="14">
        <v>1381.5874162426671</v>
      </c>
      <c r="AQ383" s="14">
        <v>1409.2191645675207</v>
      </c>
      <c r="AR383" s="14">
        <v>1437.4035478588708</v>
      </c>
      <c r="AS383" s="14">
        <v>1466.1516188160483</v>
      </c>
      <c r="AT383" s="14">
        <v>1495.4746511923693</v>
      </c>
      <c r="AU383" s="14">
        <v>1525.384144216217</v>
      </c>
      <c r="AV383" s="14">
        <v>1555.8918271005414</v>
      </c>
    </row>
    <row r="384" spans="2:48">
      <c r="B384" s="128">
        <v>18</v>
      </c>
      <c r="C384" s="13" t="s">
        <v>58</v>
      </c>
      <c r="D384" s="19">
        <v>46650.193877000042</v>
      </c>
      <c r="E384" s="14">
        <v>48791.716559000153</v>
      </c>
      <c r="F384" s="14">
        <v>48791.716559000153</v>
      </c>
      <c r="G384" s="14">
        <v>48791.716559000153</v>
      </c>
      <c r="H384" s="14">
        <v>48791.716559000153</v>
      </c>
      <c r="I384" s="14">
        <v>48791.716559000153</v>
      </c>
      <c r="J384" s="14">
        <v>48791.716559000153</v>
      </c>
      <c r="K384" s="14">
        <v>48791.716559000153</v>
      </c>
      <c r="L384" s="14">
        <v>48791.716559000153</v>
      </c>
      <c r="M384" s="14">
        <v>48791.716559000153</v>
      </c>
      <c r="N384" s="14">
        <v>48791.716559000153</v>
      </c>
      <c r="O384" s="14">
        <v>48791.716559000153</v>
      </c>
      <c r="P384" s="14">
        <v>48791.716559000153</v>
      </c>
      <c r="Q384" s="14">
        <v>48791.716559000153</v>
      </c>
      <c r="R384" s="14">
        <v>48791.716559000153</v>
      </c>
      <c r="S384" s="14">
        <v>48791.716559000153</v>
      </c>
      <c r="T384" s="14">
        <v>48791.716559000153</v>
      </c>
      <c r="U384" s="14">
        <v>48791.716559000153</v>
      </c>
      <c r="V384" s="14">
        <v>48791.716559000153</v>
      </c>
      <c r="W384" s="14">
        <v>48791.716559000153</v>
      </c>
      <c r="X384" s="14">
        <v>48791.716559000153</v>
      </c>
      <c r="Z384" s="128">
        <v>18</v>
      </c>
      <c r="AA384" s="13" t="s">
        <v>58</v>
      </c>
      <c r="AB384" s="19">
        <v>48257.194525788938</v>
      </c>
      <c r="AC384" s="14">
        <v>50474.623540558729</v>
      </c>
      <c r="AD384" s="14">
        <v>50474.623540558729</v>
      </c>
      <c r="AE384" s="14">
        <v>50474.623540558729</v>
      </c>
      <c r="AF384" s="14">
        <v>50474.623540558729</v>
      </c>
      <c r="AG384" s="14">
        <v>50474.623540558729</v>
      </c>
      <c r="AH384" s="14">
        <v>50474.623540558729</v>
      </c>
      <c r="AI384" s="14">
        <v>50474.623540558729</v>
      </c>
      <c r="AJ384" s="14">
        <v>50474.623540558729</v>
      </c>
      <c r="AK384" s="14">
        <v>50474.623540558729</v>
      </c>
      <c r="AL384" s="14">
        <v>50474.623540558729</v>
      </c>
      <c r="AM384" s="14">
        <v>50474.623540558729</v>
      </c>
      <c r="AN384" s="14">
        <v>50474.623540558729</v>
      </c>
      <c r="AO384" s="14">
        <v>50474.623540558729</v>
      </c>
      <c r="AP384" s="14">
        <v>50474.623540558729</v>
      </c>
      <c r="AQ384" s="14">
        <v>50474.623540558729</v>
      </c>
      <c r="AR384" s="14">
        <v>50474.623540558729</v>
      </c>
      <c r="AS384" s="14">
        <v>50474.623540558729</v>
      </c>
      <c r="AT384" s="14">
        <v>50474.623540558729</v>
      </c>
      <c r="AU384" s="14">
        <v>50474.623540558729</v>
      </c>
      <c r="AV384" s="14">
        <v>50474.623540558729</v>
      </c>
    </row>
    <row r="385" spans="2:48">
      <c r="B385" s="128">
        <v>20</v>
      </c>
      <c r="C385" s="13" t="s">
        <v>59</v>
      </c>
      <c r="D385" s="19">
        <v>0</v>
      </c>
      <c r="E385" s="14">
        <v>0</v>
      </c>
      <c r="F385" s="14">
        <v>0</v>
      </c>
      <c r="G385" s="14">
        <v>0</v>
      </c>
      <c r="H385" s="14">
        <v>0</v>
      </c>
      <c r="I385" s="14">
        <v>0</v>
      </c>
      <c r="J385" s="14">
        <v>0</v>
      </c>
      <c r="K385" s="14">
        <v>0</v>
      </c>
      <c r="L385" s="14">
        <v>0</v>
      </c>
      <c r="M385" s="14">
        <v>0</v>
      </c>
      <c r="N385" s="14">
        <v>0</v>
      </c>
      <c r="O385" s="14">
        <v>0</v>
      </c>
      <c r="P385" s="14">
        <v>0</v>
      </c>
      <c r="Q385" s="14">
        <v>0</v>
      </c>
      <c r="R385" s="14">
        <v>0</v>
      </c>
      <c r="S385" s="14">
        <v>0</v>
      </c>
      <c r="T385" s="14">
        <v>0</v>
      </c>
      <c r="U385" s="14">
        <v>0</v>
      </c>
      <c r="V385" s="14">
        <v>0</v>
      </c>
      <c r="W385" s="14">
        <v>0</v>
      </c>
      <c r="X385" s="14">
        <v>0</v>
      </c>
      <c r="Z385" s="128">
        <v>20</v>
      </c>
      <c r="AA385" s="13" t="s">
        <v>59</v>
      </c>
      <c r="AB385" s="19">
        <v>0</v>
      </c>
      <c r="AC385" s="14">
        <v>0</v>
      </c>
      <c r="AD385" s="14">
        <v>0</v>
      </c>
      <c r="AE385" s="14">
        <v>0</v>
      </c>
      <c r="AF385" s="14">
        <v>0</v>
      </c>
      <c r="AG385" s="14">
        <v>0</v>
      </c>
      <c r="AH385" s="14">
        <v>0</v>
      </c>
      <c r="AI385" s="14">
        <v>0</v>
      </c>
      <c r="AJ385" s="14">
        <v>0</v>
      </c>
      <c r="AK385" s="14">
        <v>0</v>
      </c>
      <c r="AL385" s="14">
        <v>0</v>
      </c>
      <c r="AM385" s="14">
        <v>0</v>
      </c>
      <c r="AN385" s="14">
        <v>0</v>
      </c>
      <c r="AO385" s="14">
        <v>0</v>
      </c>
      <c r="AP385" s="14">
        <v>0</v>
      </c>
      <c r="AQ385" s="14">
        <v>0</v>
      </c>
      <c r="AR385" s="14">
        <v>0</v>
      </c>
      <c r="AS385" s="14">
        <v>0</v>
      </c>
      <c r="AT385" s="14">
        <v>0</v>
      </c>
      <c r="AU385" s="14">
        <v>0</v>
      </c>
      <c r="AV385" s="14">
        <v>0</v>
      </c>
    </row>
    <row r="386" spans="2:48">
      <c r="B386" s="128">
        <v>21</v>
      </c>
      <c r="C386" s="13" t="s">
        <v>60</v>
      </c>
      <c r="D386" s="19">
        <v>1003.5090000000001</v>
      </c>
      <c r="E386" s="14">
        <v>1003.5090000000001</v>
      </c>
      <c r="F386" s="14">
        <v>1003.5090000000001</v>
      </c>
      <c r="G386" s="14">
        <v>1003.5090000000001</v>
      </c>
      <c r="H386" s="14">
        <v>1003.5090000000001</v>
      </c>
      <c r="I386" s="14">
        <v>1003.5090000000001</v>
      </c>
      <c r="J386" s="14">
        <v>1003.5090000000001</v>
      </c>
      <c r="K386" s="14">
        <v>1003.5090000000001</v>
      </c>
      <c r="L386" s="14">
        <v>1003.5090000000001</v>
      </c>
      <c r="M386" s="14">
        <v>1003.5090000000001</v>
      </c>
      <c r="N386" s="14">
        <v>1003.5090000000001</v>
      </c>
      <c r="O386" s="14">
        <v>1003.5090000000001</v>
      </c>
      <c r="P386" s="14">
        <v>1003.5090000000001</v>
      </c>
      <c r="Q386" s="14">
        <v>1003.5090000000001</v>
      </c>
      <c r="R386" s="14">
        <v>1003.5090000000001</v>
      </c>
      <c r="S386" s="14">
        <v>1003.5090000000001</v>
      </c>
      <c r="T386" s="14">
        <v>1003.5090000000001</v>
      </c>
      <c r="U386" s="14">
        <v>1003.5090000000001</v>
      </c>
      <c r="V386" s="14">
        <v>1003.5090000000001</v>
      </c>
      <c r="W386" s="14">
        <v>1003.5090000000001</v>
      </c>
      <c r="X386" s="14">
        <v>1003.5090000000001</v>
      </c>
      <c r="Z386" s="128">
        <v>21</v>
      </c>
      <c r="AA386" s="13" t="s">
        <v>60</v>
      </c>
      <c r="AB386" s="19">
        <v>1036.915814609999</v>
      </c>
      <c r="AC386" s="14">
        <v>1036.915814609999</v>
      </c>
      <c r="AD386" s="14">
        <v>1036.915814609999</v>
      </c>
      <c r="AE386" s="14">
        <v>1036.915814609999</v>
      </c>
      <c r="AF386" s="14">
        <v>1036.915814609999</v>
      </c>
      <c r="AG386" s="14">
        <v>1036.915814609999</v>
      </c>
      <c r="AH386" s="14">
        <v>1036.915814609999</v>
      </c>
      <c r="AI386" s="14">
        <v>1036.915814609999</v>
      </c>
      <c r="AJ386" s="14">
        <v>1036.915814609999</v>
      </c>
      <c r="AK386" s="14">
        <v>1036.915814609999</v>
      </c>
      <c r="AL386" s="14">
        <v>1036.915814609999</v>
      </c>
      <c r="AM386" s="14">
        <v>1036.915814609999</v>
      </c>
      <c r="AN386" s="14">
        <v>1036.915814609999</v>
      </c>
      <c r="AO386" s="14">
        <v>1036.915814609999</v>
      </c>
      <c r="AP386" s="14">
        <v>1036.915814609999</v>
      </c>
      <c r="AQ386" s="14">
        <v>1036.915814609999</v>
      </c>
      <c r="AR386" s="14">
        <v>1036.915814609999</v>
      </c>
      <c r="AS386" s="14">
        <v>1036.915814609999</v>
      </c>
      <c r="AT386" s="14">
        <v>1036.915814609999</v>
      </c>
      <c r="AU386" s="14">
        <v>1036.915814609999</v>
      </c>
      <c r="AV386" s="14">
        <v>1036.915814609999</v>
      </c>
    </row>
    <row r="387" spans="2:48">
      <c r="B387" s="128">
        <v>22</v>
      </c>
      <c r="C387" s="13" t="s">
        <v>61</v>
      </c>
      <c r="D387" s="19">
        <v>1005.7169199999986</v>
      </c>
      <c r="E387" s="14">
        <v>1005.7169199999986</v>
      </c>
      <c r="F387" s="14">
        <v>1005.7169199999986</v>
      </c>
      <c r="G387" s="14">
        <v>1005.7169199999986</v>
      </c>
      <c r="H387" s="14">
        <v>1005.7169199999986</v>
      </c>
      <c r="I387" s="14">
        <v>1005.7169199999986</v>
      </c>
      <c r="J387" s="14">
        <v>1005.7169199999986</v>
      </c>
      <c r="K387" s="14">
        <v>1005.7169199999986</v>
      </c>
      <c r="L387" s="14">
        <v>1005.7169199999986</v>
      </c>
      <c r="M387" s="14">
        <v>1005.7169199999986</v>
      </c>
      <c r="N387" s="14">
        <v>1005.7169199999986</v>
      </c>
      <c r="O387" s="14">
        <v>1005.7169199999986</v>
      </c>
      <c r="P387" s="14">
        <v>1005.7169199999986</v>
      </c>
      <c r="Q387" s="14">
        <v>1005.7169199999986</v>
      </c>
      <c r="R387" s="14">
        <v>1005.7169199999986</v>
      </c>
      <c r="S387" s="14">
        <v>1005.7169199999986</v>
      </c>
      <c r="T387" s="14">
        <v>1005.7169199999986</v>
      </c>
      <c r="U387" s="14">
        <v>1005.7169199999986</v>
      </c>
      <c r="V387" s="14">
        <v>1005.7169199999986</v>
      </c>
      <c r="W387" s="14">
        <v>1005.7169199999986</v>
      </c>
      <c r="X387" s="14">
        <v>1005.7169199999986</v>
      </c>
      <c r="Z387" s="128">
        <v>22</v>
      </c>
      <c r="AA387" s="13" t="s">
        <v>61</v>
      </c>
      <c r="AB387" s="19">
        <v>1039.1972362667996</v>
      </c>
      <c r="AC387" s="14">
        <v>1039.1972362667996</v>
      </c>
      <c r="AD387" s="14">
        <v>1039.1972362667996</v>
      </c>
      <c r="AE387" s="14">
        <v>1039.1972362667996</v>
      </c>
      <c r="AF387" s="14">
        <v>1039.1972362667996</v>
      </c>
      <c r="AG387" s="14">
        <v>1039.1972362667996</v>
      </c>
      <c r="AH387" s="14">
        <v>1039.1972362667996</v>
      </c>
      <c r="AI387" s="14">
        <v>1039.1972362667996</v>
      </c>
      <c r="AJ387" s="14">
        <v>1039.1972362667996</v>
      </c>
      <c r="AK387" s="14">
        <v>1039.1972362667996</v>
      </c>
      <c r="AL387" s="14">
        <v>1039.1972362667996</v>
      </c>
      <c r="AM387" s="14">
        <v>1039.1972362667996</v>
      </c>
      <c r="AN387" s="14">
        <v>1039.1972362667996</v>
      </c>
      <c r="AO387" s="14">
        <v>1039.1972362667996</v>
      </c>
      <c r="AP387" s="14">
        <v>1039.1972362667996</v>
      </c>
      <c r="AQ387" s="14">
        <v>1039.1972362667996</v>
      </c>
      <c r="AR387" s="14">
        <v>1039.1972362667996</v>
      </c>
      <c r="AS387" s="14">
        <v>1039.1972362667996</v>
      </c>
      <c r="AT387" s="14">
        <v>1039.1972362667996</v>
      </c>
      <c r="AU387" s="14">
        <v>1039.1972362667996</v>
      </c>
      <c r="AV387" s="14">
        <v>1039.1972362667996</v>
      </c>
    </row>
    <row r="388" spans="2:48">
      <c r="B388" s="128">
        <v>23</v>
      </c>
      <c r="C388" s="13" t="s">
        <v>62</v>
      </c>
      <c r="D388" s="19">
        <v>1282.2956699999997</v>
      </c>
      <c r="E388" s="14">
        <v>1282.2956699999997</v>
      </c>
      <c r="F388" s="14">
        <v>1282.2956699999997</v>
      </c>
      <c r="G388" s="14">
        <v>1282.2956699999997</v>
      </c>
      <c r="H388" s="14">
        <v>1282.2956699999997</v>
      </c>
      <c r="I388" s="14">
        <v>1282.2956699999997</v>
      </c>
      <c r="J388" s="14">
        <v>1282.2956699999997</v>
      </c>
      <c r="K388" s="14">
        <v>1282.2956699999997</v>
      </c>
      <c r="L388" s="14">
        <v>1282.2956699999997</v>
      </c>
      <c r="M388" s="14">
        <v>1282.2956699999997</v>
      </c>
      <c r="N388" s="14">
        <v>1282.2956699999997</v>
      </c>
      <c r="O388" s="14">
        <v>1282.2956699999997</v>
      </c>
      <c r="P388" s="14">
        <v>1282.2956699999997</v>
      </c>
      <c r="Q388" s="14">
        <v>1282.2956699999997</v>
      </c>
      <c r="R388" s="14">
        <v>1282.2956699999997</v>
      </c>
      <c r="S388" s="14">
        <v>1282.2956699999997</v>
      </c>
      <c r="T388" s="14">
        <v>1282.2956699999997</v>
      </c>
      <c r="U388" s="14">
        <v>1282.2956699999997</v>
      </c>
      <c r="V388" s="14">
        <v>1282.2956699999997</v>
      </c>
      <c r="W388" s="14">
        <v>1282.2956699999997</v>
      </c>
      <c r="X388" s="14">
        <v>1282.2956699999997</v>
      </c>
      <c r="Z388" s="128">
        <v>23</v>
      </c>
      <c r="AA388" s="13" t="s">
        <v>62</v>
      </c>
      <c r="AB388" s="19">
        <v>1294.8613004090009</v>
      </c>
      <c r="AC388" s="14">
        <v>1294.8613004090009</v>
      </c>
      <c r="AD388" s="14">
        <v>1294.8613004090009</v>
      </c>
      <c r="AE388" s="14">
        <v>1294.8613004090009</v>
      </c>
      <c r="AF388" s="14">
        <v>1294.8613004090009</v>
      </c>
      <c r="AG388" s="14">
        <v>1294.8613004090009</v>
      </c>
      <c r="AH388" s="14">
        <v>1294.8613004090009</v>
      </c>
      <c r="AI388" s="14">
        <v>1294.8613004090009</v>
      </c>
      <c r="AJ388" s="14">
        <v>1294.8613004090009</v>
      </c>
      <c r="AK388" s="14">
        <v>1294.8613004090009</v>
      </c>
      <c r="AL388" s="14">
        <v>1294.8613004090009</v>
      </c>
      <c r="AM388" s="14">
        <v>1294.8613004090009</v>
      </c>
      <c r="AN388" s="14">
        <v>1294.8613004090009</v>
      </c>
      <c r="AO388" s="14">
        <v>1294.8613004090009</v>
      </c>
      <c r="AP388" s="14">
        <v>1294.8613004090009</v>
      </c>
      <c r="AQ388" s="14">
        <v>1294.8613004090009</v>
      </c>
      <c r="AR388" s="14">
        <v>1294.8613004090009</v>
      </c>
      <c r="AS388" s="14">
        <v>1294.8613004090009</v>
      </c>
      <c r="AT388" s="14">
        <v>1294.8613004090009</v>
      </c>
      <c r="AU388" s="14">
        <v>1294.8613004090009</v>
      </c>
      <c r="AV388" s="14">
        <v>1294.8613004090009</v>
      </c>
    </row>
    <row r="389" spans="2:48">
      <c r="B389" s="128">
        <v>26</v>
      </c>
      <c r="C389" s="13" t="s">
        <v>63</v>
      </c>
      <c r="D389" s="19">
        <v>0</v>
      </c>
      <c r="E389" s="14">
        <v>0</v>
      </c>
      <c r="F389" s="14">
        <v>0</v>
      </c>
      <c r="G389" s="14">
        <v>0</v>
      </c>
      <c r="H389" s="14">
        <v>0</v>
      </c>
      <c r="I389" s="14">
        <v>0</v>
      </c>
      <c r="J389" s="14">
        <v>0</v>
      </c>
      <c r="K389" s="14">
        <v>0</v>
      </c>
      <c r="L389" s="14">
        <v>0</v>
      </c>
      <c r="M389" s="14">
        <v>0</v>
      </c>
      <c r="N389" s="14">
        <v>0</v>
      </c>
      <c r="O389" s="14">
        <v>0</v>
      </c>
      <c r="P389" s="14">
        <v>0</v>
      </c>
      <c r="Q389" s="14">
        <v>0</v>
      </c>
      <c r="R389" s="14">
        <v>0</v>
      </c>
      <c r="S389" s="14">
        <v>0</v>
      </c>
      <c r="T389" s="14">
        <v>0</v>
      </c>
      <c r="U389" s="14">
        <v>0</v>
      </c>
      <c r="V389" s="14">
        <v>0</v>
      </c>
      <c r="W389" s="14">
        <v>0</v>
      </c>
      <c r="X389" s="14">
        <v>0</v>
      </c>
      <c r="Z389" s="128">
        <v>26</v>
      </c>
      <c r="AA389" s="13" t="s">
        <v>63</v>
      </c>
      <c r="AB389" s="19">
        <v>0</v>
      </c>
      <c r="AC389" s="14">
        <v>0</v>
      </c>
      <c r="AD389" s="14">
        <v>0</v>
      </c>
      <c r="AE389" s="14">
        <v>0</v>
      </c>
      <c r="AF389" s="14">
        <v>0</v>
      </c>
      <c r="AG389" s="14">
        <v>0</v>
      </c>
      <c r="AH389" s="14">
        <v>0</v>
      </c>
      <c r="AI389" s="14">
        <v>0</v>
      </c>
      <c r="AJ389" s="14">
        <v>0</v>
      </c>
      <c r="AK389" s="14">
        <v>0</v>
      </c>
      <c r="AL389" s="14">
        <v>0</v>
      </c>
      <c r="AM389" s="14">
        <v>0</v>
      </c>
      <c r="AN389" s="14">
        <v>0</v>
      </c>
      <c r="AO389" s="14">
        <v>0</v>
      </c>
      <c r="AP389" s="14">
        <v>0</v>
      </c>
      <c r="AQ389" s="14">
        <v>0</v>
      </c>
      <c r="AR389" s="14">
        <v>0</v>
      </c>
      <c r="AS389" s="14">
        <v>0</v>
      </c>
      <c r="AT389" s="14">
        <v>0</v>
      </c>
      <c r="AU389" s="14">
        <v>0</v>
      </c>
      <c r="AV389" s="14">
        <v>0</v>
      </c>
    </row>
    <row r="390" spans="2:48">
      <c r="B390" s="128">
        <v>28</v>
      </c>
      <c r="C390" s="13" t="s">
        <v>64</v>
      </c>
      <c r="D390" s="19">
        <v>1234.2141409090907</v>
      </c>
      <c r="E390" s="14">
        <v>1234.2141409090907</v>
      </c>
      <c r="F390" s="14">
        <v>1234.2141409090907</v>
      </c>
      <c r="G390" s="14">
        <v>1234.2141409090907</v>
      </c>
      <c r="H390" s="14">
        <v>1234.2141409090907</v>
      </c>
      <c r="I390" s="14">
        <v>1234.2141409090907</v>
      </c>
      <c r="J390" s="14">
        <v>1234.2141409090907</v>
      </c>
      <c r="K390" s="14">
        <v>1234.2141409090907</v>
      </c>
      <c r="L390" s="14">
        <v>1234.2141409090907</v>
      </c>
      <c r="M390" s="14">
        <v>1234.2141409090907</v>
      </c>
      <c r="N390" s="14">
        <v>1234.2141409090907</v>
      </c>
      <c r="O390" s="14">
        <v>1234.2141409090907</v>
      </c>
      <c r="P390" s="14">
        <v>1234.2141409090907</v>
      </c>
      <c r="Q390" s="14">
        <v>1234.2141409090907</v>
      </c>
      <c r="R390" s="14">
        <v>1234.2141409090907</v>
      </c>
      <c r="S390" s="14">
        <v>1234.2141409090907</v>
      </c>
      <c r="T390" s="14">
        <v>1234.2141409090907</v>
      </c>
      <c r="U390" s="14">
        <v>1234.2141409090907</v>
      </c>
      <c r="V390" s="14">
        <v>1234.2141409090907</v>
      </c>
      <c r="W390" s="14">
        <v>1234.2141409090907</v>
      </c>
      <c r="X390" s="14">
        <v>1234.2141409090907</v>
      </c>
      <c r="Z390" s="128">
        <v>28</v>
      </c>
      <c r="AA390" s="13" t="s">
        <v>64</v>
      </c>
      <c r="AB390" s="19">
        <v>1251.2216117708181</v>
      </c>
      <c r="AC390" s="14">
        <v>1251.2216117708181</v>
      </c>
      <c r="AD390" s="14">
        <v>1251.2216117708181</v>
      </c>
      <c r="AE390" s="14">
        <v>1251.2216117708181</v>
      </c>
      <c r="AF390" s="14">
        <v>1251.2216117708181</v>
      </c>
      <c r="AG390" s="14">
        <v>1251.2216117708181</v>
      </c>
      <c r="AH390" s="14">
        <v>1251.2216117708181</v>
      </c>
      <c r="AI390" s="14">
        <v>1251.2216117708181</v>
      </c>
      <c r="AJ390" s="14">
        <v>1251.2216117708181</v>
      </c>
      <c r="AK390" s="14">
        <v>1251.2216117708181</v>
      </c>
      <c r="AL390" s="14">
        <v>1251.2216117708181</v>
      </c>
      <c r="AM390" s="14">
        <v>1251.2216117708181</v>
      </c>
      <c r="AN390" s="14">
        <v>1251.2216117708181</v>
      </c>
      <c r="AO390" s="14">
        <v>1251.2216117708181</v>
      </c>
      <c r="AP390" s="14">
        <v>1251.2216117708181</v>
      </c>
      <c r="AQ390" s="14">
        <v>1251.2216117708181</v>
      </c>
      <c r="AR390" s="14">
        <v>1251.2216117708181</v>
      </c>
      <c r="AS390" s="14">
        <v>1251.2216117708181</v>
      </c>
      <c r="AT390" s="14">
        <v>1251.2216117708181</v>
      </c>
      <c r="AU390" s="14">
        <v>1251.2216117708181</v>
      </c>
      <c r="AV390" s="14">
        <v>1251.2216117708181</v>
      </c>
    </row>
    <row r="391" spans="2:48">
      <c r="B391" s="128">
        <v>29</v>
      </c>
      <c r="C391" s="13" t="s">
        <v>65</v>
      </c>
      <c r="D391" s="19">
        <v>754.77510000000029</v>
      </c>
      <c r="E391" s="14">
        <v>763.3383</v>
      </c>
      <c r="F391" s="14">
        <v>771.90149999999994</v>
      </c>
      <c r="G391" s="14">
        <v>780.46470000000022</v>
      </c>
      <c r="H391" s="14">
        <v>789.02789999999993</v>
      </c>
      <c r="I391" s="14">
        <v>797.59109999999998</v>
      </c>
      <c r="J391" s="14">
        <v>806.15429999999992</v>
      </c>
      <c r="K391" s="14">
        <v>814.7175000000002</v>
      </c>
      <c r="L391" s="14">
        <v>823.28070000000037</v>
      </c>
      <c r="M391" s="14">
        <v>831.84390000000008</v>
      </c>
      <c r="N391" s="14">
        <v>840.40710000000013</v>
      </c>
      <c r="O391" s="14">
        <v>848.97030000000007</v>
      </c>
      <c r="P391" s="14">
        <v>857.53349999999989</v>
      </c>
      <c r="Q391" s="14">
        <v>866.0967000000004</v>
      </c>
      <c r="R391" s="14">
        <v>874.65990000000045</v>
      </c>
      <c r="S391" s="14">
        <v>883.22310000000016</v>
      </c>
      <c r="T391" s="14">
        <v>891.7863000000001</v>
      </c>
      <c r="U391" s="14">
        <v>900.34950000000003</v>
      </c>
      <c r="V391" s="14">
        <v>908.91270000000031</v>
      </c>
      <c r="W391" s="14">
        <v>917.47590000000048</v>
      </c>
      <c r="X391" s="14">
        <v>926.03910000000019</v>
      </c>
      <c r="Z391" s="128">
        <v>29</v>
      </c>
      <c r="AA391" s="13" t="s">
        <v>65</v>
      </c>
      <c r="AB391" s="19">
        <v>778.36936962599998</v>
      </c>
      <c r="AC391" s="14">
        <v>787.20025525799986</v>
      </c>
      <c r="AD391" s="14">
        <v>796.03114088999996</v>
      </c>
      <c r="AE391" s="14">
        <v>804.86202652200018</v>
      </c>
      <c r="AF391" s="14">
        <v>813.69291215399983</v>
      </c>
      <c r="AG391" s="14">
        <v>822.52379778600016</v>
      </c>
      <c r="AH391" s="14">
        <v>831.35468341800004</v>
      </c>
      <c r="AI391" s="14">
        <v>840.18556905000014</v>
      </c>
      <c r="AJ391" s="14">
        <v>849.01645468200013</v>
      </c>
      <c r="AK391" s="14">
        <v>857.84734031400035</v>
      </c>
      <c r="AL391" s="14">
        <v>866.67822594599988</v>
      </c>
      <c r="AM391" s="14">
        <v>875.50911157800033</v>
      </c>
      <c r="AN391" s="14">
        <v>884.33999721000021</v>
      </c>
      <c r="AO391" s="14">
        <v>893.17088284200031</v>
      </c>
      <c r="AP391" s="14">
        <v>902.00176847400041</v>
      </c>
      <c r="AQ391" s="14">
        <v>910.8326541060004</v>
      </c>
      <c r="AR391" s="14">
        <v>919.66353973800017</v>
      </c>
      <c r="AS391" s="14">
        <v>928.49442537000016</v>
      </c>
      <c r="AT391" s="14">
        <v>937.32531100200026</v>
      </c>
      <c r="AU391" s="14">
        <v>946.15619663400014</v>
      </c>
      <c r="AV391" s="14">
        <v>954.98708226600036</v>
      </c>
    </row>
    <row r="392" spans="2:48">
      <c r="B392" s="128">
        <v>31</v>
      </c>
      <c r="C392" s="13" t="s">
        <v>66</v>
      </c>
      <c r="D392" s="19">
        <v>1175.1825596969688</v>
      </c>
      <c r="E392" s="14">
        <v>1175.1825596969688</v>
      </c>
      <c r="F392" s="14">
        <v>1175.1825596969688</v>
      </c>
      <c r="G392" s="14">
        <v>1175.1825596969688</v>
      </c>
      <c r="H392" s="14">
        <v>1175.1825596969688</v>
      </c>
      <c r="I392" s="14">
        <v>1175.1825596969688</v>
      </c>
      <c r="J392" s="14">
        <v>1175.1825596969688</v>
      </c>
      <c r="K392" s="14">
        <v>1175.1825596969688</v>
      </c>
      <c r="L392" s="14">
        <v>1175.1825596969688</v>
      </c>
      <c r="M392" s="14">
        <v>1175.1825596969688</v>
      </c>
      <c r="N392" s="14">
        <v>1175.1825596969688</v>
      </c>
      <c r="O392" s="14">
        <v>1175.1825596969688</v>
      </c>
      <c r="P392" s="14">
        <v>1175.1825596969688</v>
      </c>
      <c r="Q392" s="14">
        <v>1175.1825596969688</v>
      </c>
      <c r="R392" s="14">
        <v>1175.1825596969688</v>
      </c>
      <c r="S392" s="14">
        <v>1175.1825596969688</v>
      </c>
      <c r="T392" s="14">
        <v>1175.1825596969688</v>
      </c>
      <c r="U392" s="14">
        <v>1175.1825596969688</v>
      </c>
      <c r="V392" s="14">
        <v>1175.1825596969688</v>
      </c>
      <c r="W392" s="14">
        <v>1175.1825596969688</v>
      </c>
      <c r="X392" s="14">
        <v>1175.1825596969688</v>
      </c>
      <c r="Z392" s="128">
        <v>31</v>
      </c>
      <c r="AA392" s="13" t="s">
        <v>66</v>
      </c>
      <c r="AB392" s="19">
        <v>1218.5702998009817</v>
      </c>
      <c r="AC392" s="14">
        <v>1218.5702998009817</v>
      </c>
      <c r="AD392" s="14">
        <v>1218.5702998009817</v>
      </c>
      <c r="AE392" s="14">
        <v>1218.5702998009817</v>
      </c>
      <c r="AF392" s="14">
        <v>1218.5702998009817</v>
      </c>
      <c r="AG392" s="14">
        <v>1218.5702998009817</v>
      </c>
      <c r="AH392" s="14">
        <v>1218.5702998009817</v>
      </c>
      <c r="AI392" s="14">
        <v>1218.5702998009817</v>
      </c>
      <c r="AJ392" s="14">
        <v>1218.5702998009817</v>
      </c>
      <c r="AK392" s="14">
        <v>1218.5702998009817</v>
      </c>
      <c r="AL392" s="14">
        <v>1218.5702998009817</v>
      </c>
      <c r="AM392" s="14">
        <v>1218.5702998009817</v>
      </c>
      <c r="AN392" s="14">
        <v>1218.5702998009817</v>
      </c>
      <c r="AO392" s="14">
        <v>1218.5702998009817</v>
      </c>
      <c r="AP392" s="14">
        <v>1218.5702998009817</v>
      </c>
      <c r="AQ392" s="14">
        <v>1218.5702998009817</v>
      </c>
      <c r="AR392" s="14">
        <v>1218.5702998009817</v>
      </c>
      <c r="AS392" s="14">
        <v>1218.5702998009817</v>
      </c>
      <c r="AT392" s="14">
        <v>1218.5702998009817</v>
      </c>
      <c r="AU392" s="14">
        <v>1218.5702998009817</v>
      </c>
      <c r="AV392" s="14">
        <v>1218.5702998009817</v>
      </c>
    </row>
    <row r="393" spans="2:48">
      <c r="B393" s="128">
        <v>32</v>
      </c>
      <c r="C393" s="13" t="s">
        <v>67</v>
      </c>
      <c r="D393" s="19">
        <v>869.99753549783509</v>
      </c>
      <c r="E393" s="14">
        <v>869.99753549783509</v>
      </c>
      <c r="F393" s="14">
        <v>869.99753549783509</v>
      </c>
      <c r="G393" s="14">
        <v>869.99753549783509</v>
      </c>
      <c r="H393" s="14">
        <v>869.99753549783509</v>
      </c>
      <c r="I393" s="14">
        <v>869.99753549783509</v>
      </c>
      <c r="J393" s="14">
        <v>869.99753549783509</v>
      </c>
      <c r="K393" s="14">
        <v>869.99753549783509</v>
      </c>
      <c r="L393" s="14">
        <v>869.99753549783509</v>
      </c>
      <c r="M393" s="14">
        <v>869.99753549783509</v>
      </c>
      <c r="N393" s="14">
        <v>869.99753549783509</v>
      </c>
      <c r="O393" s="14">
        <v>869.99753549783509</v>
      </c>
      <c r="P393" s="14">
        <v>869.99753549783509</v>
      </c>
      <c r="Q393" s="14">
        <v>869.99753549783509</v>
      </c>
      <c r="R393" s="14">
        <v>869.99753549783509</v>
      </c>
      <c r="S393" s="14">
        <v>869.99753549783509</v>
      </c>
      <c r="T393" s="14">
        <v>869.99753549783509</v>
      </c>
      <c r="U393" s="14">
        <v>869.99753549783509</v>
      </c>
      <c r="V393" s="14">
        <v>869.99753549783509</v>
      </c>
      <c r="W393" s="14">
        <v>869.99753549783509</v>
      </c>
      <c r="X393" s="14">
        <v>869.99753549783509</v>
      </c>
      <c r="Z393" s="128">
        <v>32</v>
      </c>
      <c r="AA393" s="13" t="s">
        <v>67</v>
      </c>
      <c r="AB393" s="19">
        <v>902.11784450841571</v>
      </c>
      <c r="AC393" s="14">
        <v>902.11784450841571</v>
      </c>
      <c r="AD393" s="14">
        <v>902.11784450841571</v>
      </c>
      <c r="AE393" s="14">
        <v>902.11784450841571</v>
      </c>
      <c r="AF393" s="14">
        <v>902.11784450841571</v>
      </c>
      <c r="AG393" s="14">
        <v>902.11784450841571</v>
      </c>
      <c r="AH393" s="14">
        <v>902.11784450841571</v>
      </c>
      <c r="AI393" s="14">
        <v>902.11784450841571</v>
      </c>
      <c r="AJ393" s="14">
        <v>902.11784450841571</v>
      </c>
      <c r="AK393" s="14">
        <v>902.11784450841571</v>
      </c>
      <c r="AL393" s="14">
        <v>902.11784450841571</v>
      </c>
      <c r="AM393" s="14">
        <v>902.11784450841571</v>
      </c>
      <c r="AN393" s="14">
        <v>902.11784450841571</v>
      </c>
      <c r="AO393" s="14">
        <v>902.11784450841571</v>
      </c>
      <c r="AP393" s="14">
        <v>902.11784450841571</v>
      </c>
      <c r="AQ393" s="14">
        <v>902.11784450841571</v>
      </c>
      <c r="AR393" s="14">
        <v>902.11784450841571</v>
      </c>
      <c r="AS393" s="14">
        <v>902.11784450841571</v>
      </c>
      <c r="AT393" s="14">
        <v>902.11784450841571</v>
      </c>
      <c r="AU393" s="14">
        <v>902.11784450841571</v>
      </c>
      <c r="AV393" s="14">
        <v>902.11784450841571</v>
      </c>
    </row>
    <row r="394" spans="2:48">
      <c r="B394" s="128">
        <v>33</v>
      </c>
      <c r="C394" s="13" t="s">
        <v>68</v>
      </c>
      <c r="D394" s="19">
        <v>1241.6697170745647</v>
      </c>
      <c r="E394" s="14">
        <v>1428.9245766986414</v>
      </c>
      <c r="F394" s="14">
        <v>1659.9122746811147</v>
      </c>
      <c r="G394" s="14">
        <v>1946.1070864149635</v>
      </c>
      <c r="H394" s="14">
        <v>2302.4557180228517</v>
      </c>
      <c r="I394" s="14">
        <v>2748.5250002733042</v>
      </c>
      <c r="J394" s="14">
        <v>3310.0629413760521</v>
      </c>
      <c r="K394" s="14">
        <v>4021.1325292298006</v>
      </c>
      <c r="L394" s="14">
        <v>4927.0431487641845</v>
      </c>
      <c r="M394" s="14">
        <v>5989.8575148472446</v>
      </c>
      <c r="N394" s="14">
        <v>7224.3665523134077</v>
      </c>
      <c r="O394" s="14">
        <v>8643.6520892137196</v>
      </c>
      <c r="P394" s="14">
        <v>10258.175109200138</v>
      </c>
      <c r="Q394" s="14">
        <v>12074.784098754299</v>
      </c>
      <c r="R394" s="14">
        <v>14095.684298004009</v>
      </c>
      <c r="S394" s="14">
        <v>16317.42084408369</v>
      </c>
      <c r="T394" s="14">
        <v>18729.939563000451</v>
      </c>
      <c r="U394" s="14">
        <v>21315.797221965222</v>
      </c>
      <c r="V394" s="14">
        <v>24049.597071648826</v>
      </c>
      <c r="W394" s="14">
        <v>26897.724269179609</v>
      </c>
      <c r="X394" s="14">
        <v>29818.448328810937</v>
      </c>
      <c r="Z394" s="128">
        <v>33</v>
      </c>
      <c r="AA394" s="13" t="s">
        <v>68</v>
      </c>
      <c r="AB394" s="19">
        <v>1283.004901955976</v>
      </c>
      <c r="AC394" s="14">
        <v>1476.4934758569379</v>
      </c>
      <c r="AD394" s="14">
        <v>1715.1707543052494</v>
      </c>
      <c r="AE394" s="14">
        <v>2010.8929913217182</v>
      </c>
      <c r="AF394" s="14">
        <v>2379.1044688758325</v>
      </c>
      <c r="AG394" s="14">
        <v>2840.0233975324027</v>
      </c>
      <c r="AH394" s="14">
        <v>3420.2549366944595</v>
      </c>
      <c r="AI394" s="14">
        <v>4154.9960311278601</v>
      </c>
      <c r="AJ394" s="14">
        <v>5091.0644151865417</v>
      </c>
      <c r="AK394" s="14">
        <v>6189.2598715165104</v>
      </c>
      <c r="AL394" s="14">
        <v>7464.8657148399216</v>
      </c>
      <c r="AM394" s="14">
        <v>8931.3992672636414</v>
      </c>
      <c r="AN394" s="14">
        <v>10599.669758585409</v>
      </c>
      <c r="AO394" s="14">
        <v>12476.75366140183</v>
      </c>
      <c r="AP394" s="14">
        <v>14564.929628284563</v>
      </c>
      <c r="AQ394" s="14">
        <v>16860.627783983236</v>
      </c>
      <c r="AR394" s="14">
        <v>19353.459251052736</v>
      </c>
      <c r="AS394" s="14">
        <v>22025.400111484443</v>
      </c>
      <c r="AT394" s="14">
        <v>24850.208158164016</v>
      </c>
      <c r="AU394" s="14">
        <v>27793.149510100618</v>
      </c>
      <c r="AV394" s="14">
        <v>30811.104473677056</v>
      </c>
    </row>
    <row r="395" spans="2:48">
      <c r="B395" s="128">
        <v>34</v>
      </c>
      <c r="C395" s="13" t="s">
        <v>69</v>
      </c>
      <c r="D395" s="19">
        <v>98.911720039682493</v>
      </c>
      <c r="E395" s="14">
        <v>106.18162349419232</v>
      </c>
      <c r="F395" s="14">
        <v>114.02243448353742</v>
      </c>
      <c r="G395" s="14">
        <v>121.61996002429096</v>
      </c>
      <c r="H395" s="14">
        <v>129.17882067077278</v>
      </c>
      <c r="I395" s="14">
        <v>136.61171149835695</v>
      </c>
      <c r="J395" s="14">
        <v>143.91619136082195</v>
      </c>
      <c r="K395" s="14">
        <v>151.11463910507567</v>
      </c>
      <c r="L395" s="14">
        <v>158.20727174915598</v>
      </c>
      <c r="M395" s="14">
        <v>165.20234703791351</v>
      </c>
      <c r="N395" s="14">
        <v>172.04099970160377</v>
      </c>
      <c r="O395" s="14">
        <v>178.75197575724414</v>
      </c>
      <c r="P395" s="14">
        <v>185.42108092414225</v>
      </c>
      <c r="Q395" s="14">
        <v>191.93559271366297</v>
      </c>
      <c r="R395" s="14">
        <v>198.44516554004502</v>
      </c>
      <c r="S395" s="14">
        <v>204.98282685672356</v>
      </c>
      <c r="T395" s="14">
        <v>211.52267605402631</v>
      </c>
      <c r="U395" s="14">
        <v>218.06252525132882</v>
      </c>
      <c r="V395" s="14">
        <v>224.60237444863159</v>
      </c>
      <c r="W395" s="14">
        <v>231.14222364593445</v>
      </c>
      <c r="X395" s="14">
        <v>237.68207284323739</v>
      </c>
      <c r="Z395" s="128">
        <v>34</v>
      </c>
      <c r="AA395" s="13" t="s">
        <v>69</v>
      </c>
      <c r="AB395" s="19">
        <v>102.20449119980357</v>
      </c>
      <c r="AC395" s="14">
        <v>109.71640974031394</v>
      </c>
      <c r="AD395" s="14">
        <v>117.81824132749436</v>
      </c>
      <c r="AE395" s="14">
        <v>125.66868849349964</v>
      </c>
      <c r="AF395" s="14">
        <v>133.47918361090282</v>
      </c>
      <c r="AG395" s="14">
        <v>141.15951537413724</v>
      </c>
      <c r="AH395" s="14">
        <v>148.70716137122358</v>
      </c>
      <c r="AI395" s="14">
        <v>156.14524544088377</v>
      </c>
      <c r="AJ395" s="14">
        <v>163.47399182568537</v>
      </c>
      <c r="AK395" s="14">
        <v>170.70193317080575</v>
      </c>
      <c r="AL395" s="14">
        <v>177.76824458166993</v>
      </c>
      <c r="AM395" s="14">
        <v>184.70262903020267</v>
      </c>
      <c r="AN395" s="14">
        <v>191.59374870810692</v>
      </c>
      <c r="AO395" s="14">
        <v>198.32512859510081</v>
      </c>
      <c r="AP395" s="14">
        <v>205.05140510087301</v>
      </c>
      <c r="AQ395" s="14">
        <v>211.80670516278377</v>
      </c>
      <c r="AR395" s="14">
        <v>218.56426593986492</v>
      </c>
      <c r="AS395" s="14">
        <v>225.32182671694551</v>
      </c>
      <c r="AT395" s="14">
        <v>232.07938749402652</v>
      </c>
      <c r="AU395" s="14">
        <v>238.83694827110764</v>
      </c>
      <c r="AV395" s="14">
        <v>245.59450904818866</v>
      </c>
    </row>
    <row r="396" spans="2:48">
      <c r="B396" s="128">
        <v>35</v>
      </c>
      <c r="C396" s="3" t="s">
        <v>70</v>
      </c>
      <c r="D396" s="19">
        <v>0</v>
      </c>
      <c r="E396" s="14">
        <v>0</v>
      </c>
      <c r="F396" s="14">
        <v>0</v>
      </c>
      <c r="G396" s="14">
        <v>0</v>
      </c>
      <c r="H396" s="14">
        <v>0</v>
      </c>
      <c r="I396" s="14">
        <v>0</v>
      </c>
      <c r="J396" s="14">
        <v>0</v>
      </c>
      <c r="K396" s="14">
        <v>0</v>
      </c>
      <c r="L396" s="14">
        <v>0</v>
      </c>
      <c r="M396" s="14">
        <v>0</v>
      </c>
      <c r="N396" s="14">
        <v>0</v>
      </c>
      <c r="O396" s="14">
        <v>0</v>
      </c>
      <c r="P396" s="14">
        <v>0</v>
      </c>
      <c r="Q396" s="14">
        <v>0</v>
      </c>
      <c r="R396" s="14">
        <v>0</v>
      </c>
      <c r="S396" s="14">
        <v>0</v>
      </c>
      <c r="T396" s="14">
        <v>0</v>
      </c>
      <c r="U396" s="14">
        <v>0</v>
      </c>
      <c r="V396" s="14">
        <v>0</v>
      </c>
      <c r="W396" s="14">
        <v>0</v>
      </c>
      <c r="X396" s="14">
        <v>0</v>
      </c>
      <c r="Z396" s="128">
        <v>35</v>
      </c>
      <c r="AA396" s="3" t="s">
        <v>70</v>
      </c>
      <c r="AB396" s="19">
        <v>0</v>
      </c>
      <c r="AC396" s="14">
        <v>0</v>
      </c>
      <c r="AD396" s="14">
        <v>0</v>
      </c>
      <c r="AE396" s="14">
        <v>0</v>
      </c>
      <c r="AF396" s="14">
        <v>0</v>
      </c>
      <c r="AG396" s="14">
        <v>0</v>
      </c>
      <c r="AH396" s="14">
        <v>0</v>
      </c>
      <c r="AI396" s="14">
        <v>0</v>
      </c>
      <c r="AJ396" s="14">
        <v>0</v>
      </c>
      <c r="AK396" s="14">
        <v>0</v>
      </c>
      <c r="AL396" s="14">
        <v>0</v>
      </c>
      <c r="AM396" s="14">
        <v>0</v>
      </c>
      <c r="AN396" s="14">
        <v>0</v>
      </c>
      <c r="AO396" s="14">
        <v>0</v>
      </c>
      <c r="AP396" s="14">
        <v>0</v>
      </c>
      <c r="AQ396" s="14">
        <v>0</v>
      </c>
      <c r="AR396" s="14">
        <v>0</v>
      </c>
      <c r="AS396" s="14">
        <v>0</v>
      </c>
      <c r="AT396" s="14">
        <v>0</v>
      </c>
      <c r="AU396" s="14">
        <v>0</v>
      </c>
      <c r="AV396" s="14">
        <v>0</v>
      </c>
    </row>
    <row r="397" spans="2:48">
      <c r="B397" s="128">
        <v>36</v>
      </c>
      <c r="C397" s="13" t="s">
        <v>71</v>
      </c>
      <c r="D397" s="19">
        <v>38.014150000000008</v>
      </c>
      <c r="E397" s="14">
        <v>47.517687500000001</v>
      </c>
      <c r="F397" s="14">
        <v>59.397109374999992</v>
      </c>
      <c r="G397" s="14">
        <v>74.246386718750003</v>
      </c>
      <c r="H397" s="14">
        <v>92.8079833984375</v>
      </c>
      <c r="I397" s="14">
        <v>116.00997924804688</v>
      </c>
      <c r="J397" s="14">
        <v>145.01247406005859</v>
      </c>
      <c r="K397" s="14">
        <v>181.26559257507324</v>
      </c>
      <c r="L397" s="14">
        <v>226.58199071884155</v>
      </c>
      <c r="M397" s="14">
        <v>283.22748839855194</v>
      </c>
      <c r="N397" s="14">
        <v>354.03436049818993</v>
      </c>
      <c r="O397" s="14">
        <v>442.54295062273741</v>
      </c>
      <c r="P397" s="14">
        <v>553.17868827842176</v>
      </c>
      <c r="Q397" s="14">
        <v>691.4733603480272</v>
      </c>
      <c r="R397" s="14">
        <v>864.341700435034</v>
      </c>
      <c r="S397" s="14">
        <v>1080.4271255437925</v>
      </c>
      <c r="T397" s="14">
        <v>1350.5339069297406</v>
      </c>
      <c r="U397" s="14">
        <v>1688.1673836621758</v>
      </c>
      <c r="V397" s="14">
        <v>2110.2092295777206</v>
      </c>
      <c r="W397" s="14">
        <v>2637.7615369721489</v>
      </c>
      <c r="X397" s="14">
        <v>3297.2019212151877</v>
      </c>
      <c r="Z397" s="128">
        <v>36</v>
      </c>
      <c r="AA397" s="13" t="s">
        <v>71</v>
      </c>
      <c r="AB397" s="19">
        <v>38.382887255</v>
      </c>
      <c r="AC397" s="14">
        <v>47.978609068750018</v>
      </c>
      <c r="AD397" s="14">
        <v>59.973261335937536</v>
      </c>
      <c r="AE397" s="14">
        <v>74.966576669921878</v>
      </c>
      <c r="AF397" s="14">
        <v>93.708220837402365</v>
      </c>
      <c r="AG397" s="14">
        <v>117.13527604675298</v>
      </c>
      <c r="AH397" s="14">
        <v>146.41909505844117</v>
      </c>
      <c r="AI397" s="14">
        <v>183.02386882305146</v>
      </c>
      <c r="AJ397" s="14">
        <v>228.77983602881437</v>
      </c>
      <c r="AK397" s="14">
        <v>285.97479503601801</v>
      </c>
      <c r="AL397" s="14">
        <v>357.46849379502237</v>
      </c>
      <c r="AM397" s="14">
        <v>446.83561724377807</v>
      </c>
      <c r="AN397" s="14">
        <v>558.54452155472268</v>
      </c>
      <c r="AO397" s="14">
        <v>698.18065194340306</v>
      </c>
      <c r="AP397" s="14">
        <v>872.72581492925406</v>
      </c>
      <c r="AQ397" s="14">
        <v>1090.9072686615677</v>
      </c>
      <c r="AR397" s="14">
        <v>1363.6340858269596</v>
      </c>
      <c r="AS397" s="14">
        <v>1704.5426072837001</v>
      </c>
      <c r="AT397" s="14">
        <v>2130.6782591046244</v>
      </c>
      <c r="AU397" s="14">
        <v>2663.3478238807802</v>
      </c>
      <c r="AV397" s="14">
        <v>3329.1847798509766</v>
      </c>
    </row>
    <row r="398" spans="2:48">
      <c r="B398" s="128">
        <v>39</v>
      </c>
      <c r="C398" s="13" t="s">
        <v>72</v>
      </c>
      <c r="D398" s="19">
        <v>830.27033000000017</v>
      </c>
      <c r="E398" s="14">
        <v>830.27033000000017</v>
      </c>
      <c r="F398" s="14">
        <v>830.27033000000017</v>
      </c>
      <c r="G398" s="14">
        <v>830.27033000000017</v>
      </c>
      <c r="H398" s="14">
        <v>830.27033000000017</v>
      </c>
      <c r="I398" s="14">
        <v>830.27033000000017</v>
      </c>
      <c r="J398" s="14">
        <v>830.27033000000017</v>
      </c>
      <c r="K398" s="14">
        <v>830.27033000000017</v>
      </c>
      <c r="L398" s="14">
        <v>830.27033000000017</v>
      </c>
      <c r="M398" s="14">
        <v>830.27033000000017</v>
      </c>
      <c r="N398" s="14">
        <v>830.27033000000017</v>
      </c>
      <c r="O398" s="14">
        <v>830.27033000000017</v>
      </c>
      <c r="P398" s="14">
        <v>830.27033000000017</v>
      </c>
      <c r="Q398" s="14">
        <v>830.27033000000017</v>
      </c>
      <c r="R398" s="14">
        <v>830.27033000000017</v>
      </c>
      <c r="S398" s="14">
        <v>830.27033000000017</v>
      </c>
      <c r="T398" s="14">
        <v>830.27033000000017</v>
      </c>
      <c r="U398" s="14">
        <v>830.27033000000017</v>
      </c>
      <c r="V398" s="14">
        <v>830.27033000000017</v>
      </c>
      <c r="W398" s="14">
        <v>830.27033000000017</v>
      </c>
      <c r="X398" s="14">
        <v>830.27033000000017</v>
      </c>
      <c r="Z398" s="128">
        <v>39</v>
      </c>
      <c r="AA398" s="13" t="s">
        <v>72</v>
      </c>
      <c r="AB398" s="19">
        <v>838.32395220100011</v>
      </c>
      <c r="AC398" s="14">
        <v>838.32395220100011</v>
      </c>
      <c r="AD398" s="14">
        <v>838.32395220100011</v>
      </c>
      <c r="AE398" s="14">
        <v>838.32395220100011</v>
      </c>
      <c r="AF398" s="14">
        <v>838.32395220100011</v>
      </c>
      <c r="AG398" s="14">
        <v>838.32395220100011</v>
      </c>
      <c r="AH398" s="14">
        <v>838.32395220100011</v>
      </c>
      <c r="AI398" s="14">
        <v>838.32395220100011</v>
      </c>
      <c r="AJ398" s="14">
        <v>838.32395220100011</v>
      </c>
      <c r="AK398" s="14">
        <v>838.32395220100011</v>
      </c>
      <c r="AL398" s="14">
        <v>838.32395220100011</v>
      </c>
      <c r="AM398" s="14">
        <v>838.32395220100011</v>
      </c>
      <c r="AN398" s="14">
        <v>838.32395220100011</v>
      </c>
      <c r="AO398" s="14">
        <v>838.32395220100011</v>
      </c>
      <c r="AP398" s="14">
        <v>838.32395220100011</v>
      </c>
      <c r="AQ398" s="14">
        <v>838.32395220100011</v>
      </c>
      <c r="AR398" s="14">
        <v>838.32395220100011</v>
      </c>
      <c r="AS398" s="14">
        <v>838.32395220100011</v>
      </c>
      <c r="AT398" s="14">
        <v>838.32395220100011</v>
      </c>
      <c r="AU398" s="14">
        <v>838.32395220100011</v>
      </c>
      <c r="AV398" s="14">
        <v>838.32395220100011</v>
      </c>
    </row>
    <row r="399" spans="2:48">
      <c r="B399" s="128">
        <v>40</v>
      </c>
      <c r="C399" s="13" t="s">
        <v>73</v>
      </c>
      <c r="D399" s="19">
        <v>121.7264928</v>
      </c>
      <c r="E399" s="14">
        <v>122.94375772799997</v>
      </c>
      <c r="F399" s="14">
        <v>124.17319530527998</v>
      </c>
      <c r="G399" s="14">
        <v>125.41492725833278</v>
      </c>
      <c r="H399" s="14">
        <v>126.66907653091613</v>
      </c>
      <c r="I399" s="14">
        <v>127.93576729622528</v>
      </c>
      <c r="J399" s="14">
        <v>129.21512496918754</v>
      </c>
      <c r="K399" s="14">
        <v>130.50727621887941</v>
      </c>
      <c r="L399" s="14">
        <v>131.81234898106825</v>
      </c>
      <c r="M399" s="14">
        <v>133.13047247087891</v>
      </c>
      <c r="N399" s="14">
        <v>134.4617771955877</v>
      </c>
      <c r="O399" s="14">
        <v>135.80639496754355</v>
      </c>
      <c r="P399" s="14">
        <v>137.16445891721904</v>
      </c>
      <c r="Q399" s="14">
        <v>138.53610350639124</v>
      </c>
      <c r="R399" s="14">
        <v>139.92146454145509</v>
      </c>
      <c r="S399" s="14">
        <v>141.32067918686968</v>
      </c>
      <c r="T399" s="14">
        <v>142.73388597873836</v>
      </c>
      <c r="U399" s="14">
        <v>144.16122483852575</v>
      </c>
      <c r="V399" s="14">
        <v>145.60283708691102</v>
      </c>
      <c r="W399" s="14">
        <v>147.05886545778014</v>
      </c>
      <c r="X399" s="14">
        <v>148.52945411235794</v>
      </c>
      <c r="Z399" s="128">
        <v>40</v>
      </c>
      <c r="AA399" s="13" t="s">
        <v>73</v>
      </c>
      <c r="AB399" s="19">
        <v>123.72457201638126</v>
      </c>
      <c r="AC399" s="14">
        <v>124.96181773654506</v>
      </c>
      <c r="AD399" s="14">
        <v>126.21143591391052</v>
      </c>
      <c r="AE399" s="14">
        <v>127.47355027304963</v>
      </c>
      <c r="AF399" s="14">
        <v>128.74828577578015</v>
      </c>
      <c r="AG399" s="14">
        <v>130.03576863353797</v>
      </c>
      <c r="AH399" s="14">
        <v>131.33612631987333</v>
      </c>
      <c r="AI399" s="14">
        <v>132.6494875830721</v>
      </c>
      <c r="AJ399" s="14">
        <v>133.97598245890282</v>
      </c>
      <c r="AK399" s="14">
        <v>135.3157422834918</v>
      </c>
      <c r="AL399" s="14">
        <v>136.66889970632673</v>
      </c>
      <c r="AM399" s="14">
        <v>138.03558870339006</v>
      </c>
      <c r="AN399" s="14">
        <v>139.41594459042392</v>
      </c>
      <c r="AO399" s="14">
        <v>140.81010403632817</v>
      </c>
      <c r="AP399" s="14">
        <v>142.21820507669145</v>
      </c>
      <c r="AQ399" s="14">
        <v>143.64038712745838</v>
      </c>
      <c r="AR399" s="14">
        <v>145.07679099873295</v>
      </c>
      <c r="AS399" s="14">
        <v>146.52755890872027</v>
      </c>
      <c r="AT399" s="14">
        <v>147.99283449780748</v>
      </c>
      <c r="AU399" s="14">
        <v>149.47276284278556</v>
      </c>
      <c r="AV399" s="14">
        <v>150.96749047121344</v>
      </c>
    </row>
    <row r="400" spans="2:48">
      <c r="B400" s="128">
        <v>45</v>
      </c>
      <c r="C400" s="13" t="s">
        <v>74</v>
      </c>
      <c r="D400" s="19">
        <v>0</v>
      </c>
      <c r="E400" s="14">
        <v>0</v>
      </c>
      <c r="F400" s="14">
        <v>0</v>
      </c>
      <c r="G400" s="14">
        <v>0</v>
      </c>
      <c r="H400" s="14">
        <v>0</v>
      </c>
      <c r="I400" s="14">
        <v>0</v>
      </c>
      <c r="J400" s="14">
        <v>0</v>
      </c>
      <c r="K400" s="14">
        <v>0</v>
      </c>
      <c r="L400" s="14">
        <v>0</v>
      </c>
      <c r="M400" s="14">
        <v>0</v>
      </c>
      <c r="N400" s="14">
        <v>0</v>
      </c>
      <c r="O400" s="14">
        <v>0</v>
      </c>
      <c r="P400" s="14">
        <v>0</v>
      </c>
      <c r="Q400" s="14">
        <v>0</v>
      </c>
      <c r="R400" s="14">
        <v>0</v>
      </c>
      <c r="S400" s="14">
        <v>0</v>
      </c>
      <c r="T400" s="14">
        <v>0</v>
      </c>
      <c r="U400" s="14">
        <v>0</v>
      </c>
      <c r="V400" s="14">
        <v>0</v>
      </c>
      <c r="W400" s="14">
        <v>0</v>
      </c>
      <c r="X400" s="14">
        <v>0</v>
      </c>
      <c r="Z400" s="128">
        <v>45</v>
      </c>
      <c r="AA400" s="13" t="s">
        <v>74</v>
      </c>
      <c r="AB400" s="19">
        <v>0</v>
      </c>
      <c r="AC400" s="14">
        <v>0</v>
      </c>
      <c r="AD400" s="14">
        <v>0</v>
      </c>
      <c r="AE400" s="14">
        <v>0</v>
      </c>
      <c r="AF400" s="14">
        <v>0</v>
      </c>
      <c r="AG400" s="14">
        <v>0</v>
      </c>
      <c r="AH400" s="14">
        <v>0</v>
      </c>
      <c r="AI400" s="14">
        <v>0</v>
      </c>
      <c r="AJ400" s="14">
        <v>0</v>
      </c>
      <c r="AK400" s="14">
        <v>0</v>
      </c>
      <c r="AL400" s="14">
        <v>0</v>
      </c>
      <c r="AM400" s="14">
        <v>0</v>
      </c>
      <c r="AN400" s="14">
        <v>0</v>
      </c>
      <c r="AO400" s="14">
        <v>0</v>
      </c>
      <c r="AP400" s="14">
        <v>0</v>
      </c>
      <c r="AQ400" s="14">
        <v>0</v>
      </c>
      <c r="AR400" s="14">
        <v>0</v>
      </c>
      <c r="AS400" s="14">
        <v>0</v>
      </c>
      <c r="AT400" s="14">
        <v>0</v>
      </c>
      <c r="AU400" s="14">
        <v>0</v>
      </c>
      <c r="AV400" s="14">
        <v>0</v>
      </c>
    </row>
    <row r="401" spans="2:48" ht="13.5" thickBot="1">
      <c r="B401" s="128">
        <v>46</v>
      </c>
      <c r="C401" s="21" t="s">
        <v>89</v>
      </c>
      <c r="D401" s="19">
        <v>0</v>
      </c>
      <c r="E401" s="14">
        <v>0</v>
      </c>
      <c r="F401" s="14">
        <v>0</v>
      </c>
      <c r="G401" s="14">
        <v>0</v>
      </c>
      <c r="H401" s="14">
        <v>0</v>
      </c>
      <c r="I401" s="14">
        <v>0</v>
      </c>
      <c r="J401" s="14">
        <v>0</v>
      </c>
      <c r="K401" s="14">
        <v>0</v>
      </c>
      <c r="L401" s="14">
        <v>0</v>
      </c>
      <c r="M401" s="14">
        <v>0</v>
      </c>
      <c r="N401" s="14">
        <v>0</v>
      </c>
      <c r="O401" s="14">
        <v>0</v>
      </c>
      <c r="P401" s="14">
        <v>0</v>
      </c>
      <c r="Q401" s="14">
        <v>0</v>
      </c>
      <c r="R401" s="14">
        <v>0</v>
      </c>
      <c r="S401" s="14">
        <v>0</v>
      </c>
      <c r="T401" s="14">
        <v>0</v>
      </c>
      <c r="U401" s="14">
        <v>0</v>
      </c>
      <c r="V401" s="14">
        <v>0</v>
      </c>
      <c r="W401" s="14">
        <v>0</v>
      </c>
      <c r="X401" s="14">
        <v>0</v>
      </c>
      <c r="Z401" s="128">
        <v>46</v>
      </c>
      <c r="AA401" s="21" t="s">
        <v>89</v>
      </c>
      <c r="AB401" s="19">
        <v>0</v>
      </c>
      <c r="AC401" s="14">
        <v>0</v>
      </c>
      <c r="AD401" s="14">
        <v>0</v>
      </c>
      <c r="AE401" s="14">
        <v>0</v>
      </c>
      <c r="AF401" s="14">
        <v>0</v>
      </c>
      <c r="AG401" s="14">
        <v>0</v>
      </c>
      <c r="AH401" s="14">
        <v>0</v>
      </c>
      <c r="AI401" s="14">
        <v>0</v>
      </c>
      <c r="AJ401" s="14">
        <v>0</v>
      </c>
      <c r="AK401" s="14">
        <v>0</v>
      </c>
      <c r="AL401" s="14">
        <v>0</v>
      </c>
      <c r="AM401" s="14">
        <v>0</v>
      </c>
      <c r="AN401" s="14">
        <v>0</v>
      </c>
      <c r="AO401" s="14">
        <v>0</v>
      </c>
      <c r="AP401" s="14">
        <v>0</v>
      </c>
      <c r="AQ401" s="14">
        <v>0</v>
      </c>
      <c r="AR401" s="14">
        <v>0</v>
      </c>
      <c r="AS401" s="14">
        <v>0</v>
      </c>
      <c r="AT401" s="14">
        <v>0</v>
      </c>
      <c r="AU401" s="14">
        <v>0</v>
      </c>
      <c r="AV401" s="14">
        <v>0</v>
      </c>
    </row>
    <row r="402" spans="2:48" ht="13.5" thickBot="1">
      <c r="B402" s="22"/>
      <c r="C402" s="23" t="s">
        <v>75</v>
      </c>
      <c r="D402" s="24">
        <f t="shared" ref="D402" si="939">+SUM(D378:D401)</f>
        <v>74209.525759227909</v>
      </c>
      <c r="E402" s="24">
        <f t="shared" ref="E402" si="940">+SUM(E378:E401)</f>
        <v>76886.739346946502</v>
      </c>
      <c r="F402" s="24">
        <f t="shared" ref="F402" si="941">+SUM(F378:F401)</f>
        <v>77283.162923063952</v>
      </c>
      <c r="G402" s="24">
        <f t="shared" ref="G402" si="942">+SUM(G378:G401)</f>
        <v>77737.9469374826</v>
      </c>
      <c r="H402" s="24">
        <f t="shared" ref="H402" si="943">+SUM(H378:H401)</f>
        <v>78266.993592893414</v>
      </c>
      <c r="I402" s="24">
        <f t="shared" ref="I402" si="944">+SUM(I378:I401)</f>
        <v>78890.719074134628</v>
      </c>
      <c r="J402" s="24">
        <f t="shared" ref="J402" si="945">+SUM(J378:J401)</f>
        <v>79636.037797564029</v>
      </c>
      <c r="K402" s="24">
        <f t="shared" ref="K402" si="946">+SUM(K378:K401)</f>
        <v>80538.494177905552</v>
      </c>
      <c r="L402" s="24">
        <f t="shared" ref="L402" si="947">+SUM(L378:L401)</f>
        <v>81645.219573468377</v>
      </c>
      <c r="M402" s="24">
        <f t="shared" ref="M402" si="948">+SUM(M378:M401)</f>
        <v>82920.560057937662</v>
      </c>
      <c r="N402" s="24">
        <f t="shared" ref="N402" si="949">+SUM(N378:N401)</f>
        <v>84382.089431258384</v>
      </c>
      <c r="O402" s="24">
        <f t="shared" ref="O402" si="950">+SUM(O378:O401)</f>
        <v>86046.468264604686</v>
      </c>
      <c r="P402" s="24">
        <f t="shared" ref="P402" si="951">+SUM(P378:P401)</f>
        <v>87928.678622107094</v>
      </c>
      <c r="Q402" s="24">
        <f t="shared" ref="Q402" si="952">+SUM(Q378:Q401)</f>
        <v>90040.998095468138</v>
      </c>
      <c r="R402" s="24">
        <f t="shared" ref="R402" si="953">+SUM(R378:R401)</f>
        <v>92392.706553132084</v>
      </c>
      <c r="S402" s="24">
        <f t="shared" ref="S402" si="954">+SUM(S378:S401)</f>
        <v>94989.036020437692</v>
      </c>
      <c r="T402" s="24">
        <f t="shared" ref="T402" si="955">+SUM(T378:T401)</f>
        <v>97830.721345287762</v>
      </c>
      <c r="U402" s="24">
        <f t="shared" ref="U402" si="956">+SUM(U378:U401)</f>
        <v>100913.83330897139</v>
      </c>
      <c r="V402" s="24">
        <f t="shared" ref="V402" si="957">+SUM(V378:V401)</f>
        <v>104229.86791474419</v>
      </c>
      <c r="W402" s="24">
        <f t="shared" ref="W402" si="958">+SUM(W378:W401)</f>
        <v>107766.32371094007</v>
      </c>
      <c r="X402" s="24">
        <f t="shared" ref="X402" si="959">+SUM(X378:X401)</f>
        <v>111392.65935064285</v>
      </c>
      <c r="Z402" s="22"/>
      <c r="AA402" s="23" t="s">
        <v>75</v>
      </c>
      <c r="AB402" s="24">
        <f t="shared" ref="AB402" si="960">+SUM(AB378:AB401)</f>
        <v>76312.990689644561</v>
      </c>
      <c r="AC402" s="24">
        <f t="shared" ref="AC402" si="961">+SUM(AC378:AC401)</f>
        <v>79081.064474375846</v>
      </c>
      <c r="AD402" s="24">
        <f t="shared" ref="AD402" si="962">+SUM(AD378:AD401)</f>
        <v>79488.221788998504</v>
      </c>
      <c r="AE402" s="24">
        <f t="shared" ref="AE402" si="963">+SUM(AE378:AE401)</f>
        <v>79955.611041820317</v>
      </c>
      <c r="AF402" s="24">
        <f t="shared" ref="AF402" si="964">+SUM(AF378:AF401)</f>
        <v>80499.646282007976</v>
      </c>
      <c r="AG402" s="24">
        <f t="shared" ref="AG402" si="965">+SUM(AG378:AG401)</f>
        <v>81141.401432218438</v>
      </c>
      <c r="AH402" s="24">
        <f t="shared" ref="AH402" si="966">+SUM(AH378:AH401)</f>
        <v>81908.659498954396</v>
      </c>
      <c r="AI402" s="24">
        <f t="shared" ref="AI402" si="967">+SUM(AI378:AI401)</f>
        <v>82838.113937582355</v>
      </c>
      <c r="AJ402" s="24">
        <f t="shared" ref="AJ402" si="968">+SUM(AJ378:AJ401)</f>
        <v>83978.422323827224</v>
      </c>
      <c r="AK402" s="24">
        <f t="shared" ref="AK402" si="969">+SUM(AK378:AK401)</f>
        <v>85292.69033604904</v>
      </c>
      <c r="AL402" s="24">
        <f t="shared" ref="AL402" si="970">+SUM(AL378:AL401)</f>
        <v>86799.009966715166</v>
      </c>
      <c r="AM402" s="24">
        <f t="shared" ref="AM402" si="971">+SUM(AM378:AM401)</f>
        <v>88514.512874298947</v>
      </c>
      <c r="AN402" s="24">
        <f t="shared" ref="AN402" si="972">+SUM(AN378:AN401)</f>
        <v>90454.575453048397</v>
      </c>
      <c r="AO402" s="24">
        <f t="shared" ref="AO402" si="973">+SUM(AO378:AO401)</f>
        <v>92631.753493409939</v>
      </c>
      <c r="AP402" s="24">
        <f t="shared" ref="AP402" si="974">+SUM(AP378:AP401)</f>
        <v>95055.472644125475</v>
      </c>
      <c r="AQ402" s="24">
        <f t="shared" ref="AQ402" si="975">+SUM(AQ378:AQ401)</f>
        <v>97730.935177956664</v>
      </c>
      <c r="AR402" s="24">
        <f t="shared" ref="AR402" si="976">+SUM(AR378:AR401)</f>
        <v>100658.64550409396</v>
      </c>
      <c r="AS402" s="24">
        <f t="shared" ref="AS402" si="977">+SUM(AS378:AS401)</f>
        <v>103834.22497958936</v>
      </c>
      <c r="AT402" s="24">
        <f t="shared" ref="AT402" si="978">+SUM(AT378:AT401)</f>
        <v>107248.48824079505</v>
      </c>
      <c r="AU402" s="24">
        <f t="shared" ref="AU402" si="979">+SUM(AU378:AU401)</f>
        <v>110888.01983361639</v>
      </c>
      <c r="AV402" s="24">
        <f t="shared" ref="AV402" si="980">+SUM(AV378:AV401)</f>
        <v>114619.40261008487</v>
      </c>
    </row>
    <row r="403" spans="2:48">
      <c r="D403" s="126"/>
      <c r="E403" s="126"/>
      <c r="F403" s="126"/>
      <c r="G403" s="126"/>
      <c r="H403" s="126"/>
      <c r="I403" s="126"/>
      <c r="J403" s="126"/>
      <c r="K403" s="126"/>
      <c r="L403" s="126"/>
      <c r="M403" s="126"/>
      <c r="N403" s="126"/>
      <c r="O403" s="126"/>
      <c r="P403" s="126"/>
      <c r="Q403" s="126"/>
      <c r="R403" s="126"/>
      <c r="S403" s="126"/>
      <c r="T403" s="126"/>
      <c r="U403" s="126"/>
      <c r="V403" s="126"/>
      <c r="W403" s="126"/>
      <c r="X403" s="126"/>
      <c r="AB403" s="126"/>
      <c r="AC403" s="126"/>
      <c r="AD403" s="126"/>
      <c r="AE403" s="126"/>
      <c r="AF403" s="126"/>
      <c r="AG403" s="126"/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</row>
    <row r="404" spans="2:48">
      <c r="D404" s="126"/>
      <c r="E404" s="126"/>
      <c r="F404" s="126"/>
      <c r="G404" s="126"/>
      <c r="H404" s="126"/>
      <c r="I404" s="126"/>
      <c r="J404" s="126"/>
      <c r="K404" s="126"/>
      <c r="L404" s="126"/>
      <c r="M404" s="126"/>
      <c r="N404" s="126"/>
      <c r="O404" s="126"/>
      <c r="P404" s="126"/>
      <c r="Q404" s="126"/>
      <c r="R404" s="126"/>
      <c r="S404" s="126"/>
      <c r="T404" s="126"/>
      <c r="U404" s="126"/>
      <c r="V404" s="126"/>
      <c r="W404" s="126"/>
      <c r="X404" s="126"/>
      <c r="AB404" s="126"/>
      <c r="AC404" s="126"/>
      <c r="AD404" s="126"/>
      <c r="AE404" s="126"/>
      <c r="AF404" s="126"/>
      <c r="AG404" s="126"/>
      <c r="AH404" s="126"/>
      <c r="AI404" s="126"/>
      <c r="AJ404" s="126"/>
      <c r="AK404" s="126"/>
      <c r="AL404" s="126"/>
      <c r="AM404" s="126"/>
      <c r="AN404" s="126"/>
      <c r="AO404" s="126"/>
      <c r="AP404" s="126"/>
      <c r="AQ404" s="126"/>
      <c r="AR404" s="126"/>
      <c r="AS404" s="126"/>
      <c r="AT404" s="126"/>
      <c r="AU404" s="126"/>
      <c r="AV404" s="126"/>
    </row>
    <row r="405" spans="2:48">
      <c r="B405" s="12" t="s">
        <v>115</v>
      </c>
      <c r="Z405" s="12" t="s">
        <v>116</v>
      </c>
    </row>
    <row r="406" spans="2:48" ht="13.5" thickBot="1"/>
    <row r="407" spans="2:48" ht="13.5" thickBot="1">
      <c r="B407" s="121" t="s">
        <v>40</v>
      </c>
      <c r="C407" s="122" t="s">
        <v>41</v>
      </c>
      <c r="D407" s="123">
        <f>+D377</f>
        <v>2022</v>
      </c>
      <c r="E407" s="124">
        <f>+E377</f>
        <v>2023</v>
      </c>
      <c r="F407" s="124">
        <f t="shared" ref="F407:X407" si="981">+F377</f>
        <v>2024</v>
      </c>
      <c r="G407" s="124">
        <f t="shared" si="981"/>
        <v>2025</v>
      </c>
      <c r="H407" s="124">
        <f t="shared" si="981"/>
        <v>2026</v>
      </c>
      <c r="I407" s="124">
        <f t="shared" si="981"/>
        <v>2027</v>
      </c>
      <c r="J407" s="124">
        <f t="shared" si="981"/>
        <v>2028</v>
      </c>
      <c r="K407" s="124">
        <f t="shared" si="981"/>
        <v>2029</v>
      </c>
      <c r="L407" s="124">
        <f t="shared" si="981"/>
        <v>2030</v>
      </c>
      <c r="M407" s="124">
        <f t="shared" si="981"/>
        <v>2031</v>
      </c>
      <c r="N407" s="124">
        <f t="shared" si="981"/>
        <v>2032</v>
      </c>
      <c r="O407" s="124">
        <f t="shared" si="981"/>
        <v>2033</v>
      </c>
      <c r="P407" s="124">
        <f t="shared" si="981"/>
        <v>2034</v>
      </c>
      <c r="Q407" s="124">
        <f t="shared" si="981"/>
        <v>2035</v>
      </c>
      <c r="R407" s="124">
        <f t="shared" si="981"/>
        <v>2036</v>
      </c>
      <c r="S407" s="124">
        <f t="shared" si="981"/>
        <v>2037</v>
      </c>
      <c r="T407" s="124">
        <f t="shared" si="981"/>
        <v>2038</v>
      </c>
      <c r="U407" s="124">
        <f t="shared" si="981"/>
        <v>2039</v>
      </c>
      <c r="V407" s="124">
        <f t="shared" si="981"/>
        <v>2040</v>
      </c>
      <c r="W407" s="124">
        <f t="shared" si="981"/>
        <v>2041</v>
      </c>
      <c r="X407" s="124">
        <f t="shared" si="981"/>
        <v>2042</v>
      </c>
      <c r="Z407" s="121" t="s">
        <v>40</v>
      </c>
      <c r="AA407" s="122" t="s">
        <v>41</v>
      </c>
      <c r="AB407" s="123">
        <f t="shared" ref="AB407" si="982">+D407</f>
        <v>2022</v>
      </c>
      <c r="AC407" s="124">
        <f t="shared" ref="AC407" si="983">+E407</f>
        <v>2023</v>
      </c>
      <c r="AD407" s="124">
        <f t="shared" ref="AD407" si="984">+F407</f>
        <v>2024</v>
      </c>
      <c r="AE407" s="124">
        <f t="shared" ref="AE407" si="985">+G407</f>
        <v>2025</v>
      </c>
      <c r="AF407" s="124">
        <f t="shared" ref="AF407" si="986">+H407</f>
        <v>2026</v>
      </c>
      <c r="AG407" s="124">
        <f t="shared" ref="AG407" si="987">+I407</f>
        <v>2027</v>
      </c>
      <c r="AH407" s="124">
        <f t="shared" ref="AH407" si="988">+J407</f>
        <v>2028</v>
      </c>
      <c r="AI407" s="124">
        <f t="shared" ref="AI407" si="989">+K407</f>
        <v>2029</v>
      </c>
      <c r="AJ407" s="124">
        <f t="shared" ref="AJ407" si="990">+L407</f>
        <v>2030</v>
      </c>
      <c r="AK407" s="124">
        <f t="shared" ref="AK407" si="991">+M407</f>
        <v>2031</v>
      </c>
      <c r="AL407" s="124">
        <f t="shared" ref="AL407" si="992">+N407</f>
        <v>2032</v>
      </c>
      <c r="AM407" s="124">
        <f t="shared" ref="AM407" si="993">+O407</f>
        <v>2033</v>
      </c>
      <c r="AN407" s="124">
        <f t="shared" ref="AN407" si="994">+P407</f>
        <v>2034</v>
      </c>
      <c r="AO407" s="124">
        <f t="shared" ref="AO407" si="995">+Q407</f>
        <v>2035</v>
      </c>
      <c r="AP407" s="124">
        <f t="shared" ref="AP407" si="996">+R407</f>
        <v>2036</v>
      </c>
      <c r="AQ407" s="124">
        <f t="shared" ref="AQ407" si="997">+S407</f>
        <v>2037</v>
      </c>
      <c r="AR407" s="124">
        <f t="shared" ref="AR407" si="998">+T407</f>
        <v>2038</v>
      </c>
      <c r="AS407" s="124">
        <f t="shared" ref="AS407" si="999">+U407</f>
        <v>2039</v>
      </c>
      <c r="AT407" s="124">
        <f t="shared" ref="AT407" si="1000">+V407</f>
        <v>2040</v>
      </c>
      <c r="AU407" s="124">
        <f t="shared" ref="AU407" si="1001">+W407</f>
        <v>2041</v>
      </c>
      <c r="AV407" s="124">
        <f t="shared" ref="AV407" si="1002">+X407</f>
        <v>2042</v>
      </c>
    </row>
    <row r="408" spans="2:48">
      <c r="B408" s="128">
        <v>6</v>
      </c>
      <c r="C408" s="227" t="s">
        <v>49</v>
      </c>
      <c r="D408" s="19">
        <f t="shared" ref="D408:X408" si="1003">+D220+D347+D378</f>
        <v>2507732.9143234412</v>
      </c>
      <c r="E408" s="14">
        <f t="shared" si="1003"/>
        <v>2592670.7584237438</v>
      </c>
      <c r="F408" s="14">
        <f t="shared" si="1003"/>
        <v>2696506.5573432161</v>
      </c>
      <c r="G408" s="14">
        <f t="shared" si="1003"/>
        <v>2797738.9137884541</v>
      </c>
      <c r="H408" s="14">
        <f t="shared" si="1003"/>
        <v>2903340.986231395</v>
      </c>
      <c r="I408" s="14">
        <f t="shared" si="1003"/>
        <v>3010610.5694939415</v>
      </c>
      <c r="J408" s="14">
        <f t="shared" si="1003"/>
        <v>3119865.01509286</v>
      </c>
      <c r="K408" s="14">
        <f t="shared" si="1003"/>
        <v>3231061.2630695971</v>
      </c>
      <c r="L408" s="14">
        <f t="shared" si="1003"/>
        <v>3344280.4581515458</v>
      </c>
      <c r="M408" s="14">
        <f t="shared" si="1003"/>
        <v>3459573.5783821605</v>
      </c>
      <c r="N408" s="14">
        <f t="shared" si="1003"/>
        <v>3577002.12864873</v>
      </c>
      <c r="O408" s="14">
        <f t="shared" si="1003"/>
        <v>3696624.1444610604</v>
      </c>
      <c r="P408" s="14">
        <f t="shared" si="1003"/>
        <v>3818511.9684532392</v>
      </c>
      <c r="Q408" s="14">
        <f t="shared" si="1003"/>
        <v>3942692.5926951389</v>
      </c>
      <c r="R408" s="14">
        <f t="shared" si="1003"/>
        <v>4069380.9885749449</v>
      </c>
      <c r="S408" s="14">
        <f t="shared" si="1003"/>
        <v>4197487.2616118584</v>
      </c>
      <c r="T408" s="14">
        <f t="shared" si="1003"/>
        <v>4325700.5404771045</v>
      </c>
      <c r="U408" s="14">
        <f t="shared" si="1003"/>
        <v>4453913.8193423469</v>
      </c>
      <c r="V408" s="14">
        <f t="shared" si="1003"/>
        <v>4582127.098207592</v>
      </c>
      <c r="W408" s="14">
        <f t="shared" si="1003"/>
        <v>4710340.3770728363</v>
      </c>
      <c r="X408" s="14">
        <f t="shared" si="1003"/>
        <v>4838553.6559380786</v>
      </c>
      <c r="Z408" s="128">
        <v>6</v>
      </c>
      <c r="AA408" s="227" t="s">
        <v>49</v>
      </c>
      <c r="AB408" s="19">
        <f t="shared" ref="AB408:AV408" si="1004">+AB220+AB347+AB378</f>
        <v>2543212.514732982</v>
      </c>
      <c r="AC408" s="14">
        <f t="shared" si="1004"/>
        <v>2629352.2293273029</v>
      </c>
      <c r="AD408" s="14">
        <f t="shared" si="1004"/>
        <v>2734657.3048014864</v>
      </c>
      <c r="AE408" s="14">
        <f t="shared" si="1004"/>
        <v>2837322.0990904248</v>
      </c>
      <c r="AF408" s="14">
        <f t="shared" si="1004"/>
        <v>2944418.440858433</v>
      </c>
      <c r="AG408" s="14">
        <f t="shared" si="1004"/>
        <v>3053205.888724145</v>
      </c>
      <c r="AH408" s="14">
        <f t="shared" si="1004"/>
        <v>3164006.2847282882</v>
      </c>
      <c r="AI408" s="14">
        <f t="shared" si="1004"/>
        <v>3276775.9596138955</v>
      </c>
      <c r="AJ408" s="14">
        <f t="shared" si="1004"/>
        <v>3391597.206306254</v>
      </c>
      <c r="AK408" s="14">
        <f t="shared" si="1004"/>
        <v>3508521.7241881317</v>
      </c>
      <c r="AL408" s="14">
        <f t="shared" si="1004"/>
        <v>3627611.8884409736</v>
      </c>
      <c r="AM408" s="14">
        <f t="shared" si="1004"/>
        <v>3748926.5557770492</v>
      </c>
      <c r="AN408" s="14">
        <f t="shared" si="1004"/>
        <v>3872539.0924787163</v>
      </c>
      <c r="AO408" s="14">
        <f t="shared" si="1004"/>
        <v>3998476.8725536386</v>
      </c>
      <c r="AP408" s="14">
        <f t="shared" si="1004"/>
        <v>4126957.909235144</v>
      </c>
      <c r="AQ408" s="14">
        <f t="shared" si="1004"/>
        <v>4256876.8860355299</v>
      </c>
      <c r="AR408" s="14">
        <f t="shared" si="1004"/>
        <v>4386904.3827967197</v>
      </c>
      <c r="AS408" s="14">
        <f t="shared" si="1004"/>
        <v>4516931.8795579039</v>
      </c>
      <c r="AT408" s="14">
        <f t="shared" si="1004"/>
        <v>4646959.3763190936</v>
      </c>
      <c r="AU408" s="14">
        <f t="shared" si="1004"/>
        <v>4776986.8730802797</v>
      </c>
      <c r="AV408" s="14">
        <f t="shared" si="1004"/>
        <v>4907014.3698414657</v>
      </c>
    </row>
    <row r="409" spans="2:48">
      <c r="B409" s="128">
        <v>8</v>
      </c>
      <c r="C409" s="3" t="s">
        <v>51</v>
      </c>
      <c r="D409" s="19">
        <f t="shared" ref="D409:X409" si="1005">+D221+D348+D379</f>
        <v>17581.876654431402</v>
      </c>
      <c r="E409" s="14">
        <f t="shared" si="1005"/>
        <v>18098.337295589805</v>
      </c>
      <c r="F409" s="14">
        <f t="shared" si="1005"/>
        <v>18827.318832967685</v>
      </c>
      <c r="G409" s="14">
        <f t="shared" si="1005"/>
        <v>19773.827078795923</v>
      </c>
      <c r="H409" s="14">
        <f t="shared" si="1005"/>
        <v>20703.38426660185</v>
      </c>
      <c r="I409" s="14">
        <f t="shared" si="1005"/>
        <v>21651.761083288682</v>
      </c>
      <c r="J409" s="14">
        <f t="shared" si="1005"/>
        <v>22608.981954388055</v>
      </c>
      <c r="K409" s="14">
        <f t="shared" si="1005"/>
        <v>23578.371533007135</v>
      </c>
      <c r="L409" s="14">
        <f t="shared" si="1005"/>
        <v>24559.717189366653</v>
      </c>
      <c r="M409" s="14">
        <f t="shared" si="1005"/>
        <v>25553.593016055165</v>
      </c>
      <c r="N409" s="14">
        <f t="shared" si="1005"/>
        <v>26560.336628457222</v>
      </c>
      <c r="O409" s="14">
        <f t="shared" si="1005"/>
        <v>27580.320878294893</v>
      </c>
      <c r="P409" s="14">
        <f t="shared" si="1005"/>
        <v>28613.982311432163</v>
      </c>
      <c r="Q409" s="14">
        <f t="shared" si="1005"/>
        <v>29661.486166067007</v>
      </c>
      <c r="R409" s="14">
        <f t="shared" si="1005"/>
        <v>30724.130665405039</v>
      </c>
      <c r="S409" s="14">
        <f t="shared" si="1005"/>
        <v>31795.335688322408</v>
      </c>
      <c r="T409" s="14">
        <f t="shared" si="1005"/>
        <v>32867.186719796264</v>
      </c>
      <c r="U409" s="14">
        <f t="shared" si="1005"/>
        <v>33939.037728303956</v>
      </c>
      <c r="V409" s="14">
        <f t="shared" si="1005"/>
        <v>35010.888727625781</v>
      </c>
      <c r="W409" s="14">
        <f t="shared" si="1005"/>
        <v>36082.739723273466</v>
      </c>
      <c r="X409" s="14">
        <f t="shared" si="1005"/>
        <v>37039.390717451628</v>
      </c>
      <c r="Z409" s="128">
        <v>8</v>
      </c>
      <c r="AA409" s="3" t="s">
        <v>51</v>
      </c>
      <c r="AB409" s="19">
        <f t="shared" ref="AB409:AV409" si="1006">+AB221+AB348+AB379</f>
        <v>17830.896738962983</v>
      </c>
      <c r="AC409" s="14">
        <f t="shared" si="1006"/>
        <v>18354.778026524469</v>
      </c>
      <c r="AD409" s="14">
        <f t="shared" si="1006"/>
        <v>19094.187380986943</v>
      </c>
      <c r="AE409" s="14">
        <f t="shared" si="1006"/>
        <v>20054.201446824347</v>
      </c>
      <c r="AF409" s="14">
        <f t="shared" si="1006"/>
        <v>20997.024597168423</v>
      </c>
      <c r="AG409" s="14">
        <f t="shared" si="1006"/>
        <v>21958.933674142067</v>
      </c>
      <c r="AH409" s="14">
        <f t="shared" si="1006"/>
        <v>22929.81194889819</v>
      </c>
      <c r="AI409" s="14">
        <f t="shared" si="1006"/>
        <v>23913.031118385425</v>
      </c>
      <c r="AJ409" s="14">
        <f t="shared" si="1006"/>
        <v>24908.375544113129</v>
      </c>
      <c r="AK409" s="14">
        <f t="shared" si="1006"/>
        <v>25916.427442079977</v>
      </c>
      <c r="AL409" s="14">
        <f t="shared" si="1006"/>
        <v>26937.529204928222</v>
      </c>
      <c r="AM409" s="14">
        <f t="shared" si="1006"/>
        <v>27972.058960231778</v>
      </c>
      <c r="AN409" s="14">
        <f t="shared" si="1006"/>
        <v>29020.459430978652</v>
      </c>
      <c r="AO409" s="14">
        <f t="shared" si="1006"/>
        <v>30082.898193487272</v>
      </c>
      <c r="AP409" s="14">
        <f t="shared" si="1006"/>
        <v>31160.691840821637</v>
      </c>
      <c r="AQ409" s="14">
        <f t="shared" si="1006"/>
        <v>32247.167143143972</v>
      </c>
      <c r="AR409" s="14">
        <f t="shared" si="1006"/>
        <v>33334.297595043878</v>
      </c>
      <c r="AS409" s="14">
        <f t="shared" si="1006"/>
        <v>34421.428023652661</v>
      </c>
      <c r="AT409" s="14">
        <f t="shared" si="1006"/>
        <v>35508.558442945578</v>
      </c>
      <c r="AU409" s="14">
        <f t="shared" si="1006"/>
        <v>36595.688858512374</v>
      </c>
      <c r="AV409" s="14">
        <f t="shared" si="1006"/>
        <v>37565.876464258145</v>
      </c>
    </row>
    <row r="410" spans="2:48">
      <c r="B410" s="128">
        <v>9</v>
      </c>
      <c r="C410" s="13" t="s">
        <v>52</v>
      </c>
      <c r="D410" s="19">
        <f t="shared" ref="D410:X410" si="1007">+D222+D349+D380</f>
        <v>139387.36372175734</v>
      </c>
      <c r="E410" s="14">
        <f t="shared" si="1007"/>
        <v>144859.40948182656</v>
      </c>
      <c r="F410" s="14">
        <f t="shared" si="1007"/>
        <v>150894.67384018705</v>
      </c>
      <c r="G410" s="14">
        <f t="shared" si="1007"/>
        <v>156931.59674016025</v>
      </c>
      <c r="H410" s="14">
        <f t="shared" si="1007"/>
        <v>162968.52452413482</v>
      </c>
      <c r="I410" s="14">
        <f t="shared" si="1007"/>
        <v>169005.45232249127</v>
      </c>
      <c r="J410" s="14">
        <f t="shared" si="1007"/>
        <v>175042.3801208901</v>
      </c>
      <c r="K410" s="14">
        <f t="shared" si="1007"/>
        <v>181079.30791928919</v>
      </c>
      <c r="L410" s="14">
        <f t="shared" si="1007"/>
        <v>187116.23571768822</v>
      </c>
      <c r="M410" s="14">
        <f t="shared" si="1007"/>
        <v>193153.16351608731</v>
      </c>
      <c r="N410" s="14">
        <f t="shared" si="1007"/>
        <v>199190.09131448634</v>
      </c>
      <c r="O410" s="14">
        <f t="shared" si="1007"/>
        <v>205227.01911288541</v>
      </c>
      <c r="P410" s="14">
        <f t="shared" si="1007"/>
        <v>211263.94691128444</v>
      </c>
      <c r="Q410" s="14">
        <f t="shared" si="1007"/>
        <v>217300.87470968356</v>
      </c>
      <c r="R410" s="14">
        <f t="shared" si="1007"/>
        <v>223337.80250808259</v>
      </c>
      <c r="S410" s="14">
        <f t="shared" si="1007"/>
        <v>229374.73030648159</v>
      </c>
      <c r="T410" s="14">
        <f t="shared" si="1007"/>
        <v>235411.65810488068</v>
      </c>
      <c r="U410" s="14">
        <f t="shared" si="1007"/>
        <v>241448.58590327975</v>
      </c>
      <c r="V410" s="14">
        <f t="shared" si="1007"/>
        <v>247485.51370167881</v>
      </c>
      <c r="W410" s="14">
        <f t="shared" si="1007"/>
        <v>253522.44150007775</v>
      </c>
      <c r="X410" s="14">
        <f t="shared" si="1007"/>
        <v>259559.36929847673</v>
      </c>
      <c r="Z410" s="128">
        <v>9</v>
      </c>
      <c r="AA410" s="13" t="s">
        <v>52</v>
      </c>
      <c r="AB410" s="19">
        <f t="shared" ref="AB410:AV410" si="1008">+AB222+AB349+AB380</f>
        <v>141359.63275900565</v>
      </c>
      <c r="AC410" s="14">
        <f t="shared" si="1008"/>
        <v>146909.10796657985</v>
      </c>
      <c r="AD410" s="14">
        <f t="shared" si="1008"/>
        <v>153029.77131561114</v>
      </c>
      <c r="AE410" s="14">
        <f t="shared" si="1008"/>
        <v>159152.11667461897</v>
      </c>
      <c r="AF410" s="14">
        <f t="shared" si="1008"/>
        <v>165274.46698673675</v>
      </c>
      <c r="AG410" s="14">
        <f t="shared" si="1008"/>
        <v>171396.81731343997</v>
      </c>
      <c r="AH410" s="14">
        <f t="shared" si="1008"/>
        <v>177519.16764018615</v>
      </c>
      <c r="AI410" s="14">
        <f t="shared" si="1008"/>
        <v>183641.51796693256</v>
      </c>
      <c r="AJ410" s="14">
        <f t="shared" si="1008"/>
        <v>189763.86829367897</v>
      </c>
      <c r="AK410" s="14">
        <f t="shared" si="1008"/>
        <v>195886.21862042535</v>
      </c>
      <c r="AL410" s="14">
        <f t="shared" si="1008"/>
        <v>202008.56894717176</v>
      </c>
      <c r="AM410" s="14">
        <f t="shared" si="1008"/>
        <v>208130.9192739182</v>
      </c>
      <c r="AN410" s="14">
        <f t="shared" si="1008"/>
        <v>214253.26960066461</v>
      </c>
      <c r="AO410" s="14">
        <f t="shared" si="1008"/>
        <v>220375.61992741097</v>
      </c>
      <c r="AP410" s="14">
        <f t="shared" si="1008"/>
        <v>226497.97025415738</v>
      </c>
      <c r="AQ410" s="14">
        <f t="shared" si="1008"/>
        <v>232620.32058090382</v>
      </c>
      <c r="AR410" s="14">
        <f t="shared" si="1008"/>
        <v>238742.6709076502</v>
      </c>
      <c r="AS410" s="14">
        <f t="shared" si="1008"/>
        <v>244865.02123439661</v>
      </c>
      <c r="AT410" s="14">
        <f t="shared" si="1008"/>
        <v>250987.37156114299</v>
      </c>
      <c r="AU410" s="14">
        <f t="shared" si="1008"/>
        <v>257109.72188788929</v>
      </c>
      <c r="AV410" s="14">
        <f t="shared" si="1008"/>
        <v>263232.07221463561</v>
      </c>
    </row>
    <row r="411" spans="2:48">
      <c r="B411" s="128">
        <v>10</v>
      </c>
      <c r="C411" s="13" t="s">
        <v>53</v>
      </c>
      <c r="D411" s="19">
        <f t="shared" ref="D411:X411" si="1009">+D223+D350+D381</f>
        <v>10041829.00630798</v>
      </c>
      <c r="E411" s="14">
        <f t="shared" si="1009"/>
        <v>9847967.2403800897</v>
      </c>
      <c r="F411" s="14">
        <f t="shared" si="1009"/>
        <v>9843400.9866040591</v>
      </c>
      <c r="G411" s="14">
        <f t="shared" si="1009"/>
        <v>10027785.114006983</v>
      </c>
      <c r="H411" s="14">
        <f t="shared" si="1009"/>
        <v>10200989.654318651</v>
      </c>
      <c r="I411" s="14">
        <f t="shared" si="1009"/>
        <v>10390881.536226379</v>
      </c>
      <c r="J411" s="14">
        <f t="shared" si="1009"/>
        <v>10588536.207957057</v>
      </c>
      <c r="K411" s="14">
        <f t="shared" si="1009"/>
        <v>10796429.847402077</v>
      </c>
      <c r="L411" s="14">
        <f t="shared" si="1009"/>
        <v>11014278.015560566</v>
      </c>
      <c r="M411" s="14">
        <f t="shared" si="1009"/>
        <v>11242511.743351044</v>
      </c>
      <c r="N411" s="14">
        <f t="shared" si="1009"/>
        <v>11481392.691787725</v>
      </c>
      <c r="O411" s="14">
        <f t="shared" si="1009"/>
        <v>11731222.079513399</v>
      </c>
      <c r="P411" s="14">
        <f t="shared" si="1009"/>
        <v>11992357.943581615</v>
      </c>
      <c r="Q411" s="14">
        <f t="shared" si="1009"/>
        <v>12264935.745900284</v>
      </c>
      <c r="R411" s="14">
        <f t="shared" si="1009"/>
        <v>12550028.063729936</v>
      </c>
      <c r="S411" s="14">
        <f t="shared" si="1009"/>
        <v>12842196.042087343</v>
      </c>
      <c r="T411" s="14">
        <f t="shared" si="1009"/>
        <v>13134898.014285339</v>
      </c>
      <c r="U411" s="14">
        <f t="shared" si="1009"/>
        <v>13427599.986483367</v>
      </c>
      <c r="V411" s="14">
        <f t="shared" si="1009"/>
        <v>13720301.958681358</v>
      </c>
      <c r="W411" s="14">
        <f t="shared" si="1009"/>
        <v>14013003.930879377</v>
      </c>
      <c r="X411" s="14">
        <f t="shared" si="1009"/>
        <v>14305705.903077396</v>
      </c>
      <c r="Z411" s="128">
        <v>10</v>
      </c>
      <c r="AA411" s="13" t="s">
        <v>53</v>
      </c>
      <c r="AB411" s="19">
        <f t="shared" ref="AB411:AV411" si="1010">+AB223+AB350+AB381</f>
        <v>10350412.112135977</v>
      </c>
      <c r="AC411" s="14">
        <f t="shared" si="1010"/>
        <v>10150579.588505287</v>
      </c>
      <c r="AD411" s="14">
        <f t="shared" si="1010"/>
        <v>10145865.601426426</v>
      </c>
      <c r="AE411" s="14">
        <f t="shared" si="1010"/>
        <v>10335911.444690878</v>
      </c>
      <c r="AF411" s="14">
        <f t="shared" si="1010"/>
        <v>10514433.974968797</v>
      </c>
      <c r="AG411" s="14">
        <f t="shared" si="1010"/>
        <v>10710156.913325906</v>
      </c>
      <c r="AH411" s="14">
        <f t="shared" si="1010"/>
        <v>10913881.31506885</v>
      </c>
      <c r="AI411" s="14">
        <f t="shared" si="1010"/>
        <v>11128159.490280293</v>
      </c>
      <c r="AJ411" s="14">
        <f t="shared" si="1010"/>
        <v>11352698.254640829</v>
      </c>
      <c r="AK411" s="14">
        <f t="shared" si="1010"/>
        <v>11587941.891480461</v>
      </c>
      <c r="AL411" s="14">
        <f t="shared" si="1010"/>
        <v>11834160.106803413</v>
      </c>
      <c r="AM411" s="14">
        <f t="shared" si="1010"/>
        <v>12091663.380475344</v>
      </c>
      <c r="AN411" s="14">
        <f t="shared" si="1010"/>
        <v>12360820.75770295</v>
      </c>
      <c r="AO411" s="14">
        <f t="shared" si="1010"/>
        <v>12641771.865285501</v>
      </c>
      <c r="AP411" s="14">
        <f t="shared" si="1010"/>
        <v>12935622.257781897</v>
      </c>
      <c r="AQ411" s="14">
        <f t="shared" si="1010"/>
        <v>13236765.857995454</v>
      </c>
      <c r="AR411" s="14">
        <f t="shared" si="1010"/>
        <v>13538459.870143525</v>
      </c>
      <c r="AS411" s="14">
        <f t="shared" si="1010"/>
        <v>13840153.882291637</v>
      </c>
      <c r="AT411" s="14">
        <f t="shared" si="1010"/>
        <v>14141847.894439701</v>
      </c>
      <c r="AU411" s="14">
        <f t="shared" si="1010"/>
        <v>14443541.906587798</v>
      </c>
      <c r="AV411" s="14">
        <f t="shared" si="1010"/>
        <v>14745235.918735897</v>
      </c>
    </row>
    <row r="412" spans="2:48">
      <c r="B412" s="128">
        <v>13</v>
      </c>
      <c r="C412" s="13" t="s">
        <v>55</v>
      </c>
      <c r="D412" s="19">
        <f t="shared" ref="D412:X412" si="1011">+D224+D351+D382</f>
        <v>16736.683265650383</v>
      </c>
      <c r="E412" s="14">
        <f t="shared" si="1011"/>
        <v>16661.698768665919</v>
      </c>
      <c r="F412" s="14">
        <f t="shared" si="1011"/>
        <v>16731.496716075042</v>
      </c>
      <c r="G412" s="14">
        <f t="shared" si="1011"/>
        <v>16911.720047419367</v>
      </c>
      <c r="H412" s="14">
        <f t="shared" si="1011"/>
        <v>17082.018853375637</v>
      </c>
      <c r="I412" s="14">
        <f t="shared" si="1011"/>
        <v>17261.021301297318</v>
      </c>
      <c r="J412" s="14">
        <f t="shared" si="1011"/>
        <v>17444.160489963804</v>
      </c>
      <c r="K412" s="14">
        <f t="shared" si="1011"/>
        <v>17632.770566321222</v>
      </c>
      <c r="L412" s="14">
        <f t="shared" si="1011"/>
        <v>17826.700121642476</v>
      </c>
      <c r="M412" s="14">
        <f t="shared" si="1011"/>
        <v>18026.179522610382</v>
      </c>
      <c r="N412" s="14">
        <f t="shared" si="1011"/>
        <v>18231.348597664881</v>
      </c>
      <c r="O412" s="14">
        <f t="shared" si="1011"/>
        <v>18442.368312468559</v>
      </c>
      <c r="P412" s="14">
        <f t="shared" si="1011"/>
        <v>18659.429995284641</v>
      </c>
      <c r="Q412" s="14">
        <f t="shared" si="1011"/>
        <v>18882.606034405762</v>
      </c>
      <c r="R412" s="14">
        <f t="shared" si="1011"/>
        <v>19112.469594919141</v>
      </c>
      <c r="S412" s="14">
        <f t="shared" si="1011"/>
        <v>19346.114255156441</v>
      </c>
      <c r="T412" s="14">
        <f t="shared" si="1011"/>
        <v>19580.04427164498</v>
      </c>
      <c r="U412" s="14">
        <f t="shared" si="1011"/>
        <v>19813.974288133544</v>
      </c>
      <c r="V412" s="14">
        <f t="shared" si="1011"/>
        <v>20047.90430462209</v>
      </c>
      <c r="W412" s="14">
        <f t="shared" si="1011"/>
        <v>20281.834321110626</v>
      </c>
      <c r="X412" s="14">
        <f t="shared" si="1011"/>
        <v>20515.764337599187</v>
      </c>
      <c r="Z412" s="128">
        <v>13</v>
      </c>
      <c r="AA412" s="13" t="s">
        <v>55</v>
      </c>
      <c r="AB412" s="19">
        <f t="shared" ref="AB412:AV412" si="1012">+AB224+AB351+AB382</f>
        <v>17148.981213959447</v>
      </c>
      <c r="AC412" s="14">
        <f t="shared" si="1012"/>
        <v>17068.489014040417</v>
      </c>
      <c r="AD412" s="14">
        <f t="shared" si="1012"/>
        <v>17140.480619870603</v>
      </c>
      <c r="AE412" s="14">
        <f t="shared" si="1012"/>
        <v>17326.226978742161</v>
      </c>
      <c r="AF412" s="14">
        <f t="shared" si="1012"/>
        <v>17501.744160693306</v>
      </c>
      <c r="AG412" s="14">
        <f t="shared" si="1012"/>
        <v>17686.231661181318</v>
      </c>
      <c r="AH412" s="14">
        <f t="shared" si="1012"/>
        <v>17874.98266052609</v>
      </c>
      <c r="AI412" s="14">
        <f t="shared" si="1012"/>
        <v>18069.372188215319</v>
      </c>
      <c r="AJ412" s="14">
        <f t="shared" si="1012"/>
        <v>18269.244196069973</v>
      </c>
      <c r="AK412" s="14">
        <f t="shared" si="1012"/>
        <v>18474.836109747142</v>
      </c>
      <c r="AL412" s="14">
        <f t="shared" si="1012"/>
        <v>18686.292042355501</v>
      </c>
      <c r="AM412" s="14">
        <f t="shared" si="1012"/>
        <v>18903.777891919879</v>
      </c>
      <c r="AN412" s="14">
        <f t="shared" si="1012"/>
        <v>19127.490849446367</v>
      </c>
      <c r="AO412" s="14">
        <f t="shared" si="1012"/>
        <v>19357.505521373219</v>
      </c>
      <c r="AP412" s="14">
        <f t="shared" si="1012"/>
        <v>19594.412635898771</v>
      </c>
      <c r="AQ412" s="14">
        <f t="shared" si="1012"/>
        <v>19835.21671183623</v>
      </c>
      <c r="AR412" s="14">
        <f t="shared" si="1012"/>
        <v>20076.314888004032</v>
      </c>
      <c r="AS412" s="14">
        <f t="shared" si="1012"/>
        <v>20317.413064171862</v>
      </c>
      <c r="AT412" s="14">
        <f t="shared" si="1012"/>
        <v>20558.511240339674</v>
      </c>
      <c r="AU412" s="14">
        <f t="shared" si="1012"/>
        <v>20799.609416507472</v>
      </c>
      <c r="AV412" s="14">
        <f t="shared" si="1012"/>
        <v>21040.707592675295</v>
      </c>
    </row>
    <row r="413" spans="2:48">
      <c r="B413" s="128">
        <v>14</v>
      </c>
      <c r="C413" s="13" t="s">
        <v>56</v>
      </c>
      <c r="D413" s="19">
        <f t="shared" ref="D413:X413" si="1013">+D225+D352+D383</f>
        <v>217835.38814538304</v>
      </c>
      <c r="E413" s="14">
        <f t="shared" si="1013"/>
        <v>222405.37786888261</v>
      </c>
      <c r="F413" s="14">
        <f t="shared" si="1013"/>
        <v>226442.01315033378</v>
      </c>
      <c r="G413" s="14">
        <f t="shared" si="1013"/>
        <v>230549.98992841237</v>
      </c>
      <c r="H413" s="14">
        <f t="shared" si="1013"/>
        <v>234732.22282968179</v>
      </c>
      <c r="I413" s="14">
        <f t="shared" si="1013"/>
        <v>238990.06297527952</v>
      </c>
      <c r="J413" s="14">
        <f t="shared" si="1013"/>
        <v>243324.87980065041</v>
      </c>
      <c r="K413" s="14">
        <f t="shared" si="1013"/>
        <v>247738.06752277547</v>
      </c>
      <c r="L413" s="14">
        <f t="shared" si="1013"/>
        <v>252231.04561245756</v>
      </c>
      <c r="M413" s="14">
        <f t="shared" si="1013"/>
        <v>256805.25925187164</v>
      </c>
      <c r="N413" s="14">
        <f t="shared" si="1013"/>
        <v>261462.17980031759</v>
      </c>
      <c r="O413" s="14">
        <f t="shared" si="1013"/>
        <v>266203.30526840937</v>
      </c>
      <c r="P413" s="14">
        <f t="shared" si="1013"/>
        <v>271030.16080085241</v>
      </c>
      <c r="Q413" s="14">
        <f t="shared" si="1013"/>
        <v>275944.29916796996</v>
      </c>
      <c r="R413" s="14">
        <f t="shared" si="1013"/>
        <v>280947.30126613408</v>
      </c>
      <c r="S413" s="14">
        <f t="shared" si="1013"/>
        <v>286040.7766272584</v>
      </c>
      <c r="T413" s="14">
        <f t="shared" si="1013"/>
        <v>291226.36393752624</v>
      </c>
      <c r="U413" s="14">
        <f t="shared" si="1013"/>
        <v>296505.7315655133</v>
      </c>
      <c r="V413" s="14">
        <f t="shared" si="1013"/>
        <v>301880.57809987682</v>
      </c>
      <c r="W413" s="14">
        <f t="shared" si="1013"/>
        <v>307352.63289678813</v>
      </c>
      <c r="X413" s="14">
        <f t="shared" si="1013"/>
        <v>312923.65663728165</v>
      </c>
      <c r="Z413" s="128">
        <v>14</v>
      </c>
      <c r="AA413" s="13" t="s">
        <v>56</v>
      </c>
      <c r="AB413" s="19">
        <f t="shared" ref="AB413:AV413" si="1014">+AB225+AB352+AB383</f>
        <v>224533.8263308536</v>
      </c>
      <c r="AC413" s="14">
        <f t="shared" si="1014"/>
        <v>229244.3432383507</v>
      </c>
      <c r="AD413" s="14">
        <f t="shared" si="1014"/>
        <v>233405.10505470657</v>
      </c>
      <c r="AE413" s="14">
        <f t="shared" si="1014"/>
        <v>237639.40211871106</v>
      </c>
      <c r="AF413" s="14">
        <f t="shared" si="1014"/>
        <v>241950.23868169449</v>
      </c>
      <c r="AG413" s="14">
        <f t="shared" si="1014"/>
        <v>246339.00741176939</v>
      </c>
      <c r="AH413" s="14">
        <f t="shared" si="1014"/>
        <v>250807.11985452034</v>
      </c>
      <c r="AI413" s="14">
        <f t="shared" si="1014"/>
        <v>255356.01309910073</v>
      </c>
      <c r="AJ413" s="14">
        <f t="shared" si="1014"/>
        <v>259987.15026504063</v>
      </c>
      <c r="AK413" s="14">
        <f t="shared" si="1014"/>
        <v>264702.02097386663</v>
      </c>
      <c r="AL413" s="14">
        <f t="shared" si="1014"/>
        <v>269502.14182917739</v>
      </c>
      <c r="AM413" s="14">
        <f t="shared" si="1014"/>
        <v>274389.05690541299</v>
      </c>
      <c r="AN413" s="14">
        <f t="shared" si="1014"/>
        <v>279364.33824547858</v>
      </c>
      <c r="AO413" s="14">
        <f t="shared" si="1014"/>
        <v>284429.58636738505</v>
      </c>
      <c r="AP413" s="14">
        <f t="shared" si="1014"/>
        <v>289586.43078006775</v>
      </c>
      <c r="AQ413" s="14">
        <f t="shared" si="1014"/>
        <v>294836.53050854657</v>
      </c>
      <c r="AR413" s="14">
        <f t="shared" si="1014"/>
        <v>300181.5746286051</v>
      </c>
      <c r="AS413" s="14">
        <f t="shared" si="1014"/>
        <v>305623.28281115281</v>
      </c>
      <c r="AT413" s="14">
        <f t="shared" si="1014"/>
        <v>311163.40587644803</v>
      </c>
      <c r="AU413" s="14">
        <f t="shared" si="1014"/>
        <v>316803.72635836445</v>
      </c>
      <c r="AV413" s="14">
        <f t="shared" si="1014"/>
        <v>322546.05907887814</v>
      </c>
    </row>
    <row r="414" spans="2:48">
      <c r="B414" s="128">
        <v>18</v>
      </c>
      <c r="C414" s="13" t="s">
        <v>58</v>
      </c>
      <c r="D414" s="19">
        <f t="shared" ref="D414:X414" si="1015">+D226+D353+D384</f>
        <v>12898149.52733052</v>
      </c>
      <c r="E414" s="14">
        <f t="shared" si="1015"/>
        <v>12918747.061245289</v>
      </c>
      <c r="F414" s="14">
        <f t="shared" si="1015"/>
        <v>13057253.144952124</v>
      </c>
      <c r="G414" s="14">
        <f t="shared" si="1015"/>
        <v>13427892.961259417</v>
      </c>
      <c r="H414" s="14">
        <f t="shared" si="1015"/>
        <v>13789821.404188517</v>
      </c>
      <c r="I414" s="14">
        <f t="shared" si="1015"/>
        <v>14168578.951344308</v>
      </c>
      <c r="J414" s="14">
        <f t="shared" si="1015"/>
        <v>14554906.612665569</v>
      </c>
      <c r="K414" s="14">
        <f t="shared" si="1015"/>
        <v>14951355.622010399</v>
      </c>
      <c r="L414" s="14">
        <f t="shared" si="1015"/>
        <v>15357682.030913509</v>
      </c>
      <c r="M414" s="14">
        <f t="shared" si="1015"/>
        <v>15774477.533455122</v>
      </c>
      <c r="N414" s="14">
        <f t="shared" si="1015"/>
        <v>16201857.093142543</v>
      </c>
      <c r="O414" s="14">
        <f t="shared" si="1015"/>
        <v>16640202.890746363</v>
      </c>
      <c r="P414" s="14">
        <f t="shared" si="1015"/>
        <v>17089890.915768143</v>
      </c>
      <c r="Q414" s="14">
        <f t="shared" si="1015"/>
        <v>17551079.884175237</v>
      </c>
      <c r="R414" s="14">
        <f t="shared" si="1015"/>
        <v>18024989.457679015</v>
      </c>
      <c r="S414" s="14">
        <f t="shared" si="1015"/>
        <v>18506096.843297191</v>
      </c>
      <c r="T414" s="14">
        <f t="shared" si="1015"/>
        <v>18987714.169275999</v>
      </c>
      <c r="U414" s="14">
        <f t="shared" si="1015"/>
        <v>19469301.277779568</v>
      </c>
      <c r="V414" s="14">
        <f t="shared" si="1015"/>
        <v>19950863.475110497</v>
      </c>
      <c r="W414" s="14">
        <f t="shared" si="1015"/>
        <v>20432405.135764662</v>
      </c>
      <c r="X414" s="14">
        <f t="shared" si="1015"/>
        <v>20913929.86606</v>
      </c>
      <c r="Z414" s="128">
        <v>18</v>
      </c>
      <c r="AA414" s="13" t="s">
        <v>58</v>
      </c>
      <c r="AB414" s="19">
        <f t="shared" ref="AB414:AV414" si="1016">+AB226+AB353+AB384</f>
        <v>13284811.71788503</v>
      </c>
      <c r="AC414" s="14">
        <f t="shared" si="1016"/>
        <v>13305697.677293381</v>
      </c>
      <c r="AD414" s="14">
        <f t="shared" si="1016"/>
        <v>13448129.890336592</v>
      </c>
      <c r="AE414" s="14">
        <f t="shared" si="1016"/>
        <v>13830004.452263854</v>
      </c>
      <c r="AF414" s="14">
        <f t="shared" si="1016"/>
        <v>14202912.420354459</v>
      </c>
      <c r="AG414" s="14">
        <f t="shared" si="1016"/>
        <v>14593177.330660403</v>
      </c>
      <c r="AH414" s="14">
        <f t="shared" si="1016"/>
        <v>14991252.251966888</v>
      </c>
      <c r="AI414" s="14">
        <f t="shared" si="1016"/>
        <v>15399766.732525842</v>
      </c>
      <c r="AJ414" s="14">
        <f t="shared" si="1016"/>
        <v>15818468.568619259</v>
      </c>
      <c r="AK414" s="14">
        <f t="shared" si="1016"/>
        <v>16247966.698214563</v>
      </c>
      <c r="AL414" s="14">
        <f t="shared" si="1016"/>
        <v>16688380.113585433</v>
      </c>
      <c r="AM414" s="14">
        <f t="shared" si="1016"/>
        <v>17140102.238513034</v>
      </c>
      <c r="AN414" s="14">
        <f t="shared" si="1016"/>
        <v>17603520.475927517</v>
      </c>
      <c r="AO414" s="14">
        <f t="shared" si="1016"/>
        <v>18078798.19912954</v>
      </c>
      <c r="AP414" s="14">
        <f t="shared" si="1016"/>
        <v>18567192.157683793</v>
      </c>
      <c r="AQ414" s="14">
        <f t="shared" si="1016"/>
        <v>19063007.929096032</v>
      </c>
      <c r="AR414" s="14">
        <f t="shared" si="1016"/>
        <v>19559350.075520433</v>
      </c>
      <c r="AS414" s="14">
        <f t="shared" si="1016"/>
        <v>20055661.57689232</v>
      </c>
      <c r="AT414" s="14">
        <f t="shared" si="1016"/>
        <v>20551947.81459846</v>
      </c>
      <c r="AU414" s="14">
        <f t="shared" si="1016"/>
        <v>21048213.225033879</v>
      </c>
      <c r="AV414" s="14">
        <f t="shared" si="1016"/>
        <v>21544461.465545885</v>
      </c>
    </row>
    <row r="415" spans="2:48">
      <c r="B415" s="128">
        <v>20</v>
      </c>
      <c r="C415" s="13" t="s">
        <v>59</v>
      </c>
      <c r="D415" s="19">
        <f t="shared" ref="D415:X415" si="1017">+D227+D354+D385</f>
        <v>0</v>
      </c>
      <c r="E415" s="14">
        <f t="shared" si="1017"/>
        <v>0</v>
      </c>
      <c r="F415" s="14">
        <f t="shared" si="1017"/>
        <v>0</v>
      </c>
      <c r="G415" s="14">
        <f t="shared" si="1017"/>
        <v>0</v>
      </c>
      <c r="H415" s="14">
        <f t="shared" si="1017"/>
        <v>0</v>
      </c>
      <c r="I415" s="14">
        <f t="shared" si="1017"/>
        <v>0</v>
      </c>
      <c r="J415" s="14">
        <f t="shared" si="1017"/>
        <v>0</v>
      </c>
      <c r="K415" s="14">
        <f t="shared" si="1017"/>
        <v>0</v>
      </c>
      <c r="L415" s="14">
        <f t="shared" si="1017"/>
        <v>0</v>
      </c>
      <c r="M415" s="14">
        <f t="shared" si="1017"/>
        <v>0</v>
      </c>
      <c r="N415" s="14">
        <f t="shared" si="1017"/>
        <v>0</v>
      </c>
      <c r="O415" s="14">
        <f t="shared" si="1017"/>
        <v>0</v>
      </c>
      <c r="P415" s="14">
        <f t="shared" si="1017"/>
        <v>0</v>
      </c>
      <c r="Q415" s="14">
        <f t="shared" si="1017"/>
        <v>0</v>
      </c>
      <c r="R415" s="14">
        <f t="shared" si="1017"/>
        <v>0</v>
      </c>
      <c r="S415" s="14">
        <f t="shared" si="1017"/>
        <v>0</v>
      </c>
      <c r="T415" s="14">
        <f t="shared" si="1017"/>
        <v>0</v>
      </c>
      <c r="U415" s="14">
        <f t="shared" si="1017"/>
        <v>0</v>
      </c>
      <c r="V415" s="14">
        <f t="shared" si="1017"/>
        <v>0</v>
      </c>
      <c r="W415" s="14">
        <f t="shared" si="1017"/>
        <v>0</v>
      </c>
      <c r="X415" s="14">
        <f t="shared" si="1017"/>
        <v>0</v>
      </c>
      <c r="Z415" s="128">
        <v>20</v>
      </c>
      <c r="AA415" s="13" t="s">
        <v>59</v>
      </c>
      <c r="AB415" s="19">
        <f t="shared" ref="AB415:AV415" si="1018">+AB227+AB354+AB385</f>
        <v>0</v>
      </c>
      <c r="AC415" s="14">
        <f t="shared" si="1018"/>
        <v>0</v>
      </c>
      <c r="AD415" s="14">
        <f t="shared" si="1018"/>
        <v>0</v>
      </c>
      <c r="AE415" s="14">
        <f t="shared" si="1018"/>
        <v>0</v>
      </c>
      <c r="AF415" s="14">
        <f t="shared" si="1018"/>
        <v>0</v>
      </c>
      <c r="AG415" s="14">
        <f t="shared" si="1018"/>
        <v>0</v>
      </c>
      <c r="AH415" s="14">
        <f t="shared" si="1018"/>
        <v>0</v>
      </c>
      <c r="AI415" s="14">
        <f t="shared" si="1018"/>
        <v>0</v>
      </c>
      <c r="AJ415" s="14">
        <f t="shared" si="1018"/>
        <v>0</v>
      </c>
      <c r="AK415" s="14">
        <f t="shared" si="1018"/>
        <v>0</v>
      </c>
      <c r="AL415" s="14">
        <f t="shared" si="1018"/>
        <v>0</v>
      </c>
      <c r="AM415" s="14">
        <f t="shared" si="1018"/>
        <v>0</v>
      </c>
      <c r="AN415" s="14">
        <f t="shared" si="1018"/>
        <v>0</v>
      </c>
      <c r="AO415" s="14">
        <f t="shared" si="1018"/>
        <v>0</v>
      </c>
      <c r="AP415" s="14">
        <f t="shared" si="1018"/>
        <v>0</v>
      </c>
      <c r="AQ415" s="14">
        <f t="shared" si="1018"/>
        <v>0</v>
      </c>
      <c r="AR415" s="14">
        <f t="shared" si="1018"/>
        <v>0</v>
      </c>
      <c r="AS415" s="14">
        <f t="shared" si="1018"/>
        <v>0</v>
      </c>
      <c r="AT415" s="14">
        <f t="shared" si="1018"/>
        <v>0</v>
      </c>
      <c r="AU415" s="14">
        <f t="shared" si="1018"/>
        <v>0</v>
      </c>
      <c r="AV415" s="14">
        <f t="shared" si="1018"/>
        <v>0</v>
      </c>
    </row>
    <row r="416" spans="2:48">
      <c r="B416" s="128">
        <v>21</v>
      </c>
      <c r="C416" s="13" t="s">
        <v>60</v>
      </c>
      <c r="D416" s="19">
        <f t="shared" ref="D416:X416" si="1019">+D228+D355+D386</f>
        <v>133833.36046599862</v>
      </c>
      <c r="E416" s="14">
        <f t="shared" si="1019"/>
        <v>143616.05961356583</v>
      </c>
      <c r="F416" s="14">
        <f t="shared" si="1019"/>
        <v>153227.67766471868</v>
      </c>
      <c r="G416" s="14">
        <f t="shared" si="1019"/>
        <v>162720.77882312072</v>
      </c>
      <c r="H416" s="14">
        <f t="shared" si="1019"/>
        <v>172092.96565393329</v>
      </c>
      <c r="I416" s="14">
        <f t="shared" si="1019"/>
        <v>181318.94702480026</v>
      </c>
      <c r="J416" s="14">
        <f t="shared" si="1019"/>
        <v>190421.53763721298</v>
      </c>
      <c r="K416" s="14">
        <f t="shared" si="1019"/>
        <v>199377.85963545073</v>
      </c>
      <c r="L416" s="14">
        <f t="shared" si="1019"/>
        <v>208222.09634417252</v>
      </c>
      <c r="M416" s="14">
        <f t="shared" si="1019"/>
        <v>216936.41615743676</v>
      </c>
      <c r="N416" s="14">
        <f t="shared" si="1019"/>
        <v>225537.28117910164</v>
      </c>
      <c r="O416" s="14">
        <f t="shared" si="1019"/>
        <v>234005.71103376755</v>
      </c>
      <c r="P416" s="14">
        <f t="shared" si="1019"/>
        <v>242324.81706119326</v>
      </c>
      <c r="Q416" s="14">
        <f t="shared" si="1019"/>
        <v>250526.16782221722</v>
      </c>
      <c r="R416" s="14">
        <f t="shared" si="1019"/>
        <v>258700.34583143558</v>
      </c>
      <c r="S416" s="14">
        <f t="shared" si="1019"/>
        <v>266874.25474655215</v>
      </c>
      <c r="T416" s="14">
        <f t="shared" si="1019"/>
        <v>275048.16366166854</v>
      </c>
      <c r="U416" s="14">
        <f t="shared" si="1019"/>
        <v>283222.07257678494</v>
      </c>
      <c r="V416" s="14">
        <f t="shared" si="1019"/>
        <v>291395.9814919015</v>
      </c>
      <c r="W416" s="14">
        <f t="shared" si="1019"/>
        <v>299569.89040701772</v>
      </c>
      <c r="X416" s="14">
        <f t="shared" si="1019"/>
        <v>307743.79932213441</v>
      </c>
      <c r="Z416" s="128">
        <v>21</v>
      </c>
      <c r="AA416" s="13" t="s">
        <v>60</v>
      </c>
      <c r="AB416" s="19">
        <f t="shared" ref="AB416:AV416" si="1020">+AB228+AB355+AB386</f>
        <v>138288.67303591172</v>
      </c>
      <c r="AC416" s="14">
        <f t="shared" si="1020"/>
        <v>148397.03823810144</v>
      </c>
      <c r="AD416" s="14">
        <f t="shared" si="1020"/>
        <v>158328.62705417714</v>
      </c>
      <c r="AE416" s="14">
        <f t="shared" si="1020"/>
        <v>168137.75355014243</v>
      </c>
      <c r="AF416" s="14">
        <f t="shared" si="1020"/>
        <v>177821.9404805527</v>
      </c>
      <c r="AG416" s="14">
        <f t="shared" si="1020"/>
        <v>187355.05477125588</v>
      </c>
      <c r="AH416" s="14">
        <f t="shared" si="1020"/>
        <v>196760.67062515582</v>
      </c>
      <c r="AI416" s="14">
        <f t="shared" si="1020"/>
        <v>206015.14858271487</v>
      </c>
      <c r="AJ416" s="14">
        <f t="shared" si="1020"/>
        <v>215153.80993147002</v>
      </c>
      <c r="AK416" s="14">
        <f t="shared" si="1020"/>
        <v>224158.22945131786</v>
      </c>
      <c r="AL416" s="14">
        <f t="shared" si="1020"/>
        <v>233045.41726955396</v>
      </c>
      <c r="AM416" s="14">
        <f t="shared" si="1020"/>
        <v>241795.76115408164</v>
      </c>
      <c r="AN416" s="14">
        <f t="shared" si="1020"/>
        <v>250391.81022116038</v>
      </c>
      <c r="AO416" s="14">
        <f t="shared" si="1020"/>
        <v>258866.18394901883</v>
      </c>
      <c r="AP416" s="14">
        <f t="shared" si="1020"/>
        <v>267312.48034416407</v>
      </c>
      <c r="AQ416" s="14">
        <f t="shared" si="1020"/>
        <v>275758.49868706486</v>
      </c>
      <c r="AR416" s="14">
        <f t="shared" si="1020"/>
        <v>284204.51702996547</v>
      </c>
      <c r="AS416" s="14">
        <f t="shared" si="1020"/>
        <v>292650.53537286614</v>
      </c>
      <c r="AT416" s="14">
        <f t="shared" si="1020"/>
        <v>301096.55371576693</v>
      </c>
      <c r="AU416" s="14">
        <f t="shared" si="1020"/>
        <v>309542.57205866737</v>
      </c>
      <c r="AV416" s="14">
        <f t="shared" si="1020"/>
        <v>317988.59040156828</v>
      </c>
    </row>
    <row r="417" spans="2:48">
      <c r="B417" s="128">
        <v>22</v>
      </c>
      <c r="C417" s="13" t="s">
        <v>61</v>
      </c>
      <c r="D417" s="19">
        <f t="shared" ref="D417:X417" si="1021">+D229+D356+D387</f>
        <v>1110969.2892604566</v>
      </c>
      <c r="E417" s="14">
        <f t="shared" si="1021"/>
        <v>1123559.7851683486</v>
      </c>
      <c r="F417" s="14">
        <f t="shared" si="1021"/>
        <v>1149011.2011530187</v>
      </c>
      <c r="G417" s="14">
        <f t="shared" si="1021"/>
        <v>1184544.0687830872</v>
      </c>
      <c r="H417" s="14">
        <f t="shared" si="1021"/>
        <v>1221408.9325797732</v>
      </c>
      <c r="I417" s="14">
        <f t="shared" si="1021"/>
        <v>1257885.5592909998</v>
      </c>
      <c r="J417" s="14">
        <f t="shared" si="1021"/>
        <v>1293546.3545816992</v>
      </c>
      <c r="K417" s="14">
        <f t="shared" si="1021"/>
        <v>1328426.7221434948</v>
      </c>
      <c r="L417" s="14">
        <f t="shared" si="1021"/>
        <v>1362608.3586072347</v>
      </c>
      <c r="M417" s="14">
        <f t="shared" si="1021"/>
        <v>1396211.9889518642</v>
      </c>
      <c r="N417" s="14">
        <f t="shared" si="1021"/>
        <v>1429133.9363711646</v>
      </c>
      <c r="O417" s="14">
        <f t="shared" si="1021"/>
        <v>1461390.6781387706</v>
      </c>
      <c r="P417" s="14">
        <f t="shared" si="1021"/>
        <v>1493022.425097951</v>
      </c>
      <c r="Q417" s="14">
        <f t="shared" si="1021"/>
        <v>1524003.5785418779</v>
      </c>
      <c r="R417" s="14">
        <f t="shared" si="1021"/>
        <v>1579976.4891047233</v>
      </c>
      <c r="S417" s="14">
        <f t="shared" si="1021"/>
        <v>1612072.4252893806</v>
      </c>
      <c r="T417" s="14">
        <f t="shared" si="1021"/>
        <v>1644213.6857748318</v>
      </c>
      <c r="U417" s="14">
        <f t="shared" si="1021"/>
        <v>1676371.5856639196</v>
      </c>
      <c r="V417" s="14">
        <f t="shared" si="1021"/>
        <v>1708549.1141915482</v>
      </c>
      <c r="W417" s="14">
        <f t="shared" si="1021"/>
        <v>1738871.7275272154</v>
      </c>
      <c r="X417" s="14">
        <f t="shared" si="1021"/>
        <v>1769260.8241844841</v>
      </c>
      <c r="Z417" s="128">
        <v>22</v>
      </c>
      <c r="AA417" s="13" t="s">
        <v>61</v>
      </c>
      <c r="AB417" s="19">
        <f t="shared" ref="AB417:AV417" si="1022">+AB229+AB356+AB387</f>
        <v>1147928.6347153415</v>
      </c>
      <c r="AC417" s="14">
        <f t="shared" si="1022"/>
        <v>1160929.4644230769</v>
      </c>
      <c r="AD417" s="14">
        <f t="shared" si="1022"/>
        <v>1187221.3209578828</v>
      </c>
      <c r="AE417" s="14">
        <f t="shared" si="1022"/>
        <v>1223924.1746960713</v>
      </c>
      <c r="AF417" s="14">
        <f t="shared" si="1022"/>
        <v>1261895.5266911834</v>
      </c>
      <c r="AG417" s="14">
        <f t="shared" si="1022"/>
        <v>1299467.414803558</v>
      </c>
      <c r="AH417" s="14">
        <f t="shared" si="1022"/>
        <v>1336197.9848447964</v>
      </c>
      <c r="AI417" s="14">
        <f t="shared" si="1022"/>
        <v>1372123.7941908448</v>
      </c>
      <c r="AJ417" s="14">
        <f t="shared" si="1022"/>
        <v>1407329.2345780372</v>
      </c>
      <c r="AK417" s="14">
        <f t="shared" si="1022"/>
        <v>1441939.0256696534</v>
      </c>
      <c r="AL417" s="14">
        <f t="shared" si="1022"/>
        <v>1475846.0153294916</v>
      </c>
      <c r="AM417" s="14">
        <f t="shared" si="1022"/>
        <v>1509067.20574765</v>
      </c>
      <c r="AN417" s="14">
        <f t="shared" si="1022"/>
        <v>1541644.1230875878</v>
      </c>
      <c r="AO417" s="14">
        <f t="shared" si="1022"/>
        <v>1573550.2934720546</v>
      </c>
      <c r="AP417" s="14">
        <f t="shared" si="1022"/>
        <v>1630461.8810550165</v>
      </c>
      <c r="AQ417" s="14">
        <f t="shared" si="1022"/>
        <v>1663510.3212352467</v>
      </c>
      <c r="AR417" s="14">
        <f t="shared" si="1022"/>
        <v>1696605.1374667969</v>
      </c>
      <c r="AS417" s="14">
        <f t="shared" si="1022"/>
        <v>1729716.5931019839</v>
      </c>
      <c r="AT417" s="14">
        <f t="shared" si="1022"/>
        <v>1762847.6773757115</v>
      </c>
      <c r="AU417" s="14">
        <f t="shared" si="1022"/>
        <v>1794123.8464574784</v>
      </c>
      <c r="AV417" s="14">
        <f t="shared" si="1022"/>
        <v>1825466.4988608467</v>
      </c>
    </row>
    <row r="418" spans="2:48">
      <c r="B418" s="128">
        <v>23</v>
      </c>
      <c r="C418" s="13" t="s">
        <v>62</v>
      </c>
      <c r="D418" s="19">
        <f t="shared" ref="D418:X418" si="1023">+D230+D357+D388</f>
        <v>1797743.8227283342</v>
      </c>
      <c r="E418" s="14">
        <f t="shared" si="1023"/>
        <v>1811490.3917475129</v>
      </c>
      <c r="F418" s="14">
        <f t="shared" si="1023"/>
        <v>1837155.4656269068</v>
      </c>
      <c r="G418" s="14">
        <f t="shared" si="1023"/>
        <v>1902447.9008359301</v>
      </c>
      <c r="H418" s="14">
        <f t="shared" si="1023"/>
        <v>1973489.7965416247</v>
      </c>
      <c r="I418" s="14">
        <f t="shared" si="1023"/>
        <v>2047790.1989703502</v>
      </c>
      <c r="J418" s="14">
        <f t="shared" si="1023"/>
        <v>2123475.5413874895</v>
      </c>
      <c r="K418" s="14">
        <f t="shared" si="1023"/>
        <v>2201059.1392749976</v>
      </c>
      <c r="L418" s="14">
        <f t="shared" si="1023"/>
        <v>2280482.1081507872</v>
      </c>
      <c r="M418" s="14">
        <f t="shared" si="1023"/>
        <v>2361832.1085618064</v>
      </c>
      <c r="N418" s="14">
        <f t="shared" si="1023"/>
        <v>2445162.3011190714</v>
      </c>
      <c r="O418" s="14">
        <f t="shared" si="1023"/>
        <v>2530533.8385784831</v>
      </c>
      <c r="P418" s="14">
        <f t="shared" si="1023"/>
        <v>2618019.0024775462</v>
      </c>
      <c r="Q418" s="14">
        <f t="shared" si="1023"/>
        <v>2707646.2038943865</v>
      </c>
      <c r="R418" s="14">
        <f t="shared" si="1023"/>
        <v>2870336.6492345966</v>
      </c>
      <c r="S418" s="14">
        <f t="shared" si="1023"/>
        <v>2964687.8226709124</v>
      </c>
      <c r="T418" s="14">
        <f t="shared" si="1023"/>
        <v>3059200.1816278454</v>
      </c>
      <c r="U418" s="14">
        <f t="shared" si="1023"/>
        <v>3153776.6091976315</v>
      </c>
      <c r="V418" s="14">
        <f t="shared" si="1023"/>
        <v>3248425.4409433571</v>
      </c>
      <c r="W418" s="14">
        <f t="shared" si="1023"/>
        <v>3338483.3153213053</v>
      </c>
      <c r="X418" s="14">
        <f t="shared" si="1023"/>
        <v>3428732.0824518939</v>
      </c>
      <c r="Z418" s="128">
        <v>23</v>
      </c>
      <c r="AA418" s="13" t="s">
        <v>62</v>
      </c>
      <c r="AB418" s="19">
        <f t="shared" ref="AB418:AV418" si="1024">+AB230+AB357+AB388</f>
        <v>1816828.7083345205</v>
      </c>
      <c r="AC418" s="14">
        <f t="shared" si="1024"/>
        <v>1830786.9608594293</v>
      </c>
      <c r="AD418" s="14">
        <f t="shared" si="1024"/>
        <v>1856685.7550774508</v>
      </c>
      <c r="AE418" s="14">
        <f t="shared" si="1024"/>
        <v>1922611.0078058217</v>
      </c>
      <c r="AF418" s="14">
        <f t="shared" si="1024"/>
        <v>1994258.3409151805</v>
      </c>
      <c r="AG418" s="14">
        <f t="shared" si="1024"/>
        <v>2069198.7086132364</v>
      </c>
      <c r="AH418" s="14">
        <f t="shared" si="1024"/>
        <v>2145539.4437645725</v>
      </c>
      <c r="AI418" s="14">
        <f t="shared" si="1024"/>
        <v>2223799.0673980648</v>
      </c>
      <c r="AJ418" s="14">
        <f t="shared" si="1024"/>
        <v>2303918.0768517703</v>
      </c>
      <c r="AK418" s="14">
        <f t="shared" si="1024"/>
        <v>2385985.0083740773</v>
      </c>
      <c r="AL418" s="14">
        <f t="shared" si="1024"/>
        <v>2470053.5470346548</v>
      </c>
      <c r="AM418" s="14">
        <f t="shared" si="1024"/>
        <v>2556185.4517864482</v>
      </c>
      <c r="AN418" s="14">
        <f t="shared" si="1024"/>
        <v>2644453.7242315123</v>
      </c>
      <c r="AO418" s="14">
        <f t="shared" si="1024"/>
        <v>2734887.0479224171</v>
      </c>
      <c r="AP418" s="14">
        <f t="shared" si="1024"/>
        <v>2898408.7865885529</v>
      </c>
      <c r="AQ418" s="14">
        <f t="shared" si="1024"/>
        <v>2993605.4849702441</v>
      </c>
      <c r="AR418" s="14">
        <f t="shared" si="1024"/>
        <v>3088964.4429202587</v>
      </c>
      <c r="AS418" s="14">
        <f t="shared" si="1024"/>
        <v>3184387.4694831287</v>
      </c>
      <c r="AT418" s="14">
        <f t="shared" si="1024"/>
        <v>3279882.9002219392</v>
      </c>
      <c r="AU418" s="14">
        <f t="shared" si="1024"/>
        <v>3370787.3735929723</v>
      </c>
      <c r="AV418" s="14">
        <f t="shared" si="1024"/>
        <v>3461882.7397166439</v>
      </c>
    </row>
    <row r="419" spans="2:48">
      <c r="B419" s="128">
        <v>26</v>
      </c>
      <c r="C419" s="13" t="s">
        <v>63</v>
      </c>
      <c r="D419" s="19">
        <f t="shared" ref="D419:X419" si="1025">+D231+D358+D389</f>
        <v>84974</v>
      </c>
      <c r="E419" s="14">
        <f t="shared" si="1025"/>
        <v>86569</v>
      </c>
      <c r="F419" s="14">
        <f t="shared" si="1025"/>
        <v>88164</v>
      </c>
      <c r="G419" s="14">
        <f t="shared" si="1025"/>
        <v>89759</v>
      </c>
      <c r="H419" s="14">
        <f t="shared" si="1025"/>
        <v>90533.231116608484</v>
      </c>
      <c r="I419" s="14">
        <f t="shared" si="1025"/>
        <v>93422.763421921089</v>
      </c>
      <c r="J419" s="14">
        <f t="shared" si="1025"/>
        <v>94616.746944807906</v>
      </c>
      <c r="K419" s="14">
        <f t="shared" si="1025"/>
        <v>96514.690232390596</v>
      </c>
      <c r="L419" s="14">
        <f t="shared" si="1025"/>
        <v>97734</v>
      </c>
      <c r="M419" s="14">
        <f t="shared" si="1025"/>
        <v>99329</v>
      </c>
      <c r="N419" s="14">
        <f t="shared" si="1025"/>
        <v>100924</v>
      </c>
      <c r="O419" s="14">
        <f t="shared" si="1025"/>
        <v>102519</v>
      </c>
      <c r="P419" s="14">
        <f t="shared" si="1025"/>
        <v>104212.07318953049</v>
      </c>
      <c r="Q419" s="14">
        <f t="shared" si="1025"/>
        <v>105879.8201343384</v>
      </c>
      <c r="R419" s="14">
        <f t="shared" si="1025"/>
        <v>91778.383743782353</v>
      </c>
      <c r="S419" s="14">
        <f t="shared" si="1025"/>
        <v>93818.462394783273</v>
      </c>
      <c r="T419" s="14">
        <f t="shared" si="1025"/>
        <v>110494</v>
      </c>
      <c r="U419" s="14">
        <f t="shared" si="1025"/>
        <v>112909.7688833915</v>
      </c>
      <c r="V419" s="14">
        <f t="shared" si="1025"/>
        <v>113683.99999999999</v>
      </c>
      <c r="W419" s="14">
        <f t="shared" si="1025"/>
        <v>98446.093263480187</v>
      </c>
      <c r="X419" s="14">
        <f t="shared" si="1025"/>
        <v>99266.862146871717</v>
      </c>
      <c r="Z419" s="128">
        <v>26</v>
      </c>
      <c r="AA419" s="13" t="s">
        <v>63</v>
      </c>
      <c r="AB419" s="19">
        <f t="shared" ref="AB419:AV419" si="1026">+AB231+AB358+AB389</f>
        <v>87778.141999999993</v>
      </c>
      <c r="AC419" s="14">
        <f t="shared" si="1026"/>
        <v>89425.777000000002</v>
      </c>
      <c r="AD419" s="14">
        <f t="shared" si="1026"/>
        <v>91073.412000000011</v>
      </c>
      <c r="AE419" s="14">
        <f t="shared" si="1026"/>
        <v>92721.046999999977</v>
      </c>
      <c r="AF419" s="14">
        <f t="shared" si="1026"/>
        <v>93520.827743456553</v>
      </c>
      <c r="AG419" s="14">
        <f t="shared" si="1026"/>
        <v>96505.714614844503</v>
      </c>
      <c r="AH419" s="14">
        <f t="shared" si="1026"/>
        <v>97739.099593986553</v>
      </c>
      <c r="AI419" s="14">
        <f t="shared" si="1026"/>
        <v>99699.67501005948</v>
      </c>
      <c r="AJ419" s="14">
        <f t="shared" si="1026"/>
        <v>100959.22199999998</v>
      </c>
      <c r="AK419" s="14">
        <f t="shared" si="1026"/>
        <v>102606.85699999999</v>
      </c>
      <c r="AL419" s="14">
        <f t="shared" si="1026"/>
        <v>104254.49200000001</v>
      </c>
      <c r="AM419" s="14">
        <f t="shared" si="1026"/>
        <v>105902.12699999999</v>
      </c>
      <c r="AN419" s="14">
        <f t="shared" si="1026"/>
        <v>107651.07160478501</v>
      </c>
      <c r="AO419" s="14">
        <f t="shared" si="1026"/>
        <v>109373.85419877156</v>
      </c>
      <c r="AP419" s="14">
        <f t="shared" si="1026"/>
        <v>94807.070407327177</v>
      </c>
      <c r="AQ419" s="14">
        <f t="shared" si="1026"/>
        <v>96914.47165381111</v>
      </c>
      <c r="AR419" s="14">
        <f t="shared" si="1026"/>
        <v>114140.302</v>
      </c>
      <c r="AS419" s="14">
        <f t="shared" si="1026"/>
        <v>116635.79125654339</v>
      </c>
      <c r="AT419" s="14">
        <f t="shared" si="1026"/>
        <v>117435.57199999996</v>
      </c>
      <c r="AU419" s="14">
        <f t="shared" si="1026"/>
        <v>101694.81434117505</v>
      </c>
      <c r="AV419" s="14">
        <f t="shared" si="1026"/>
        <v>102542.6685977185</v>
      </c>
    </row>
    <row r="420" spans="2:48">
      <c r="B420" s="128">
        <v>28</v>
      </c>
      <c r="C420" s="13" t="s">
        <v>64</v>
      </c>
      <c r="D420" s="19">
        <f t="shared" ref="D420:X420" si="1027">+D232+D359+D390</f>
        <v>58653.410466135014</v>
      </c>
      <c r="E420" s="14">
        <f t="shared" si="1027"/>
        <v>59623.235271062738</v>
      </c>
      <c r="F420" s="14">
        <f t="shared" si="1027"/>
        <v>60564.868435516604</v>
      </c>
      <c r="G420" s="14">
        <f t="shared" si="1027"/>
        <v>61447.832142208943</v>
      </c>
      <c r="H420" s="14">
        <f t="shared" si="1027"/>
        <v>62393.082303214433</v>
      </c>
      <c r="I420" s="14">
        <f t="shared" si="1027"/>
        <v>63362.476035207023</v>
      </c>
      <c r="J420" s="14">
        <f t="shared" si="1027"/>
        <v>64360.67974707907</v>
      </c>
      <c r="K420" s="14">
        <f t="shared" si="1027"/>
        <v>65387.071626016601</v>
      </c>
      <c r="L420" s="14">
        <f t="shared" si="1027"/>
        <v>66442.829796800914</v>
      </c>
      <c r="M420" s="14">
        <f t="shared" si="1027"/>
        <v>67528.694296875605</v>
      </c>
      <c r="N420" s="14">
        <f t="shared" si="1027"/>
        <v>68645.557968275389</v>
      </c>
      <c r="O420" s="14">
        <f t="shared" si="1027"/>
        <v>69794.263288977367</v>
      </c>
      <c r="P420" s="14">
        <f t="shared" si="1027"/>
        <v>70975.860427648324</v>
      </c>
      <c r="Q420" s="14">
        <f t="shared" si="1027"/>
        <v>72190.741217214469</v>
      </c>
      <c r="R420" s="14">
        <f t="shared" si="1027"/>
        <v>73442.026310090863</v>
      </c>
      <c r="S420" s="14">
        <f t="shared" si="1027"/>
        <v>74713.894150337059</v>
      </c>
      <c r="T420" s="14">
        <f t="shared" si="1027"/>
        <v>75987.315350774268</v>
      </c>
      <c r="U420" s="14">
        <f t="shared" si="1027"/>
        <v>77260.736551211477</v>
      </c>
      <c r="V420" s="14">
        <f t="shared" si="1027"/>
        <v>78534.157751648658</v>
      </c>
      <c r="W420" s="14">
        <f t="shared" si="1027"/>
        <v>79807.578952085867</v>
      </c>
      <c r="X420" s="14">
        <f t="shared" si="1027"/>
        <v>81081.000152523076</v>
      </c>
      <c r="Z420" s="128">
        <v>28</v>
      </c>
      <c r="AA420" s="13" t="s">
        <v>64</v>
      </c>
      <c r="AB420" s="19">
        <f t="shared" ref="AB420:AV420" si="1028">+AB232+AB359+AB390</f>
        <v>59482.899564998705</v>
      </c>
      <c r="AC420" s="14">
        <f t="shared" si="1028"/>
        <v>60466.447390916146</v>
      </c>
      <c r="AD420" s="14">
        <f t="shared" si="1028"/>
        <v>61421.404664647038</v>
      </c>
      <c r="AE420" s="14">
        <f t="shared" si="1028"/>
        <v>62316.862307789073</v>
      </c>
      <c r="AF420" s="14">
        <f t="shared" si="1028"/>
        <v>63275.487758572781</v>
      </c>
      <c r="AG420" s="14">
        <f t="shared" si="1028"/>
        <v>64258.59841187307</v>
      </c>
      <c r="AH420" s="14">
        <f t="shared" si="1028"/>
        <v>65270.926706268103</v>
      </c>
      <c r="AI420" s="14">
        <f t="shared" si="1028"/>
        <v>66311.84203029261</v>
      </c>
      <c r="AJ420" s="14">
        <f t="shared" si="1028"/>
        <v>67382.539179193525</v>
      </c>
      <c r="AK420" s="14">
        <f t="shared" si="1028"/>
        <v>68483.768661944268</v>
      </c>
      <c r="AL420" s="14">
        <f t="shared" si="1028"/>
        <v>69616.435954294357</v>
      </c>
      <c r="AM420" s="14">
        <f t="shared" si="1028"/>
        <v>70781.395455284262</v>
      </c>
      <c r="AN420" s="14">
        <f t="shared" si="1028"/>
        <v>71979.712193467421</v>
      </c>
      <c r="AO420" s="14">
        <f t="shared" si="1028"/>
        <v>73211.783546205916</v>
      </c>
      <c r="AP420" s="14">
        <f t="shared" si="1028"/>
        <v>74480.774323146528</v>
      </c>
      <c r="AQ420" s="14">
        <f t="shared" si="1028"/>
        <v>75770.639093332196</v>
      </c>
      <c r="AR420" s="14">
        <f t="shared" si="1028"/>
        <v>77062.079203755595</v>
      </c>
      <c r="AS420" s="14">
        <f t="shared" si="1028"/>
        <v>78353.519314178993</v>
      </c>
      <c r="AT420" s="14">
        <f t="shared" si="1028"/>
        <v>79644.959424602363</v>
      </c>
      <c r="AU420" s="14">
        <f t="shared" si="1028"/>
        <v>80936.399535025761</v>
      </c>
      <c r="AV420" s="14">
        <f t="shared" si="1028"/>
        <v>82227.839645449174</v>
      </c>
    </row>
    <row r="421" spans="2:48">
      <c r="B421" s="128">
        <v>29</v>
      </c>
      <c r="C421" s="13" t="s">
        <v>65</v>
      </c>
      <c r="D421" s="19">
        <f t="shared" ref="D421:X421" si="1029">+D233+D360+D391</f>
        <v>89863.817014265922</v>
      </c>
      <c r="E421" s="14">
        <f t="shared" si="1029"/>
        <v>92193.103018956608</v>
      </c>
      <c r="F421" s="14">
        <f t="shared" si="1029"/>
        <v>94069.360393358889</v>
      </c>
      <c r="G421" s="14">
        <f t="shared" si="1029"/>
        <v>97394.221229011673</v>
      </c>
      <c r="H421" s="14">
        <f t="shared" si="1029"/>
        <v>100391.70488072798</v>
      </c>
      <c r="I421" s="14">
        <f t="shared" si="1029"/>
        <v>103542.88813055253</v>
      </c>
      <c r="J421" s="14">
        <f t="shared" si="1029"/>
        <v>106654.44872037807</v>
      </c>
      <c r="K421" s="14">
        <f t="shared" si="1029"/>
        <v>109806.21006036237</v>
      </c>
      <c r="L421" s="14">
        <f t="shared" si="1029"/>
        <v>112967.40761724669</v>
      </c>
      <c r="M421" s="14">
        <f t="shared" si="1029"/>
        <v>116161.4383038425</v>
      </c>
      <c r="N421" s="14">
        <f t="shared" si="1029"/>
        <v>119376.42139953289</v>
      </c>
      <c r="O421" s="14">
        <f t="shared" si="1029"/>
        <v>122617.43728946379</v>
      </c>
      <c r="P421" s="14">
        <f t="shared" si="1029"/>
        <v>125877.26752555817</v>
      </c>
      <c r="Q421" s="14">
        <f t="shared" si="1029"/>
        <v>129167.27537007634</v>
      </c>
      <c r="R421" s="14">
        <f t="shared" si="1029"/>
        <v>132510.11643519733</v>
      </c>
      <c r="S421" s="14">
        <f t="shared" si="1029"/>
        <v>135885.38521729974</v>
      </c>
      <c r="T421" s="14">
        <f t="shared" si="1029"/>
        <v>139263.09841391965</v>
      </c>
      <c r="U421" s="14">
        <f t="shared" si="1029"/>
        <v>142640.81376266925</v>
      </c>
      <c r="V421" s="14">
        <f t="shared" si="1029"/>
        <v>146018.52823460274</v>
      </c>
      <c r="W421" s="14">
        <f t="shared" si="1029"/>
        <v>149396.24306376695</v>
      </c>
      <c r="X421" s="14">
        <f t="shared" si="1029"/>
        <v>152773.95774738881</v>
      </c>
      <c r="Z421" s="128">
        <v>29</v>
      </c>
      <c r="AA421" s="13" t="s">
        <v>65</v>
      </c>
      <c r="AB421" s="19">
        <f t="shared" ref="AB421:AV421" si="1030">+AB233+AB360+AB391</f>
        <v>92853.851289217826</v>
      </c>
      <c r="AC421" s="14">
        <f t="shared" si="1030"/>
        <v>95260.661841708657</v>
      </c>
      <c r="AD421" s="14">
        <f t="shared" si="1030"/>
        <v>97199.362440808822</v>
      </c>
      <c r="AE421" s="14">
        <f t="shared" si="1030"/>
        <v>100634.89051038447</v>
      </c>
      <c r="AF421" s="14">
        <f t="shared" si="1030"/>
        <v>103732.14300957041</v>
      </c>
      <c r="AG421" s="14">
        <f t="shared" si="1030"/>
        <v>106988.21176648563</v>
      </c>
      <c r="AH421" s="14">
        <f t="shared" si="1030"/>
        <v>110203.33882505048</v>
      </c>
      <c r="AI421" s="14">
        <f t="shared" si="1030"/>
        <v>113460.00491674682</v>
      </c>
      <c r="AJ421" s="14">
        <f t="shared" si="1030"/>
        <v>116726.42135700383</v>
      </c>
      <c r="AK421" s="14">
        <f t="shared" si="1030"/>
        <v>120026.76394186044</v>
      </c>
      <c r="AL421" s="14">
        <f t="shared" si="1030"/>
        <v>123348.75644151036</v>
      </c>
      <c r="AM421" s="14">
        <f t="shared" si="1030"/>
        <v>126697.64836712104</v>
      </c>
      <c r="AN421" s="14">
        <f t="shared" si="1030"/>
        <v>130065.98096847901</v>
      </c>
      <c r="AO421" s="14">
        <f t="shared" si="1030"/>
        <v>133465.49579084516</v>
      </c>
      <c r="AP421" s="14">
        <f t="shared" si="1030"/>
        <v>136919.60265172808</v>
      </c>
      <c r="AQ421" s="14">
        <f t="shared" si="1030"/>
        <v>140407.21674829064</v>
      </c>
      <c r="AR421" s="14">
        <f t="shared" si="1030"/>
        <v>143897.35663393</v>
      </c>
      <c r="AS421" s="14">
        <f t="shared" si="1030"/>
        <v>147387.49874334355</v>
      </c>
      <c r="AT421" s="14">
        <f t="shared" si="1030"/>
        <v>150877.63994675167</v>
      </c>
      <c r="AU421" s="14">
        <f t="shared" si="1030"/>
        <v>154367.78151928275</v>
      </c>
      <c r="AV421" s="14">
        <f t="shared" si="1030"/>
        <v>157857.92294142643</v>
      </c>
    </row>
    <row r="422" spans="2:48">
      <c r="B422" s="128">
        <v>31</v>
      </c>
      <c r="C422" s="13" t="s">
        <v>66</v>
      </c>
      <c r="D422" s="19">
        <f t="shared" ref="D422:X422" si="1031">+D234+D361+D392</f>
        <v>147521.7580604463</v>
      </c>
      <c r="E422" s="14">
        <f t="shared" si="1031"/>
        <v>151682.95082780736</v>
      </c>
      <c r="F422" s="14">
        <f t="shared" si="1031"/>
        <v>157909.3290265543</v>
      </c>
      <c r="G422" s="14">
        <f t="shared" si="1031"/>
        <v>163934.63391952417</v>
      </c>
      <c r="H422" s="14">
        <f t="shared" si="1031"/>
        <v>170297.43152474749</v>
      </c>
      <c r="I422" s="14">
        <f t="shared" si="1031"/>
        <v>176789.01844934741</v>
      </c>
      <c r="J422" s="14">
        <f t="shared" si="1031"/>
        <v>183433.90517047702</v>
      </c>
      <c r="K422" s="14">
        <f t="shared" si="1031"/>
        <v>190228.76597493037</v>
      </c>
      <c r="L422" s="14">
        <f t="shared" si="1031"/>
        <v>197179.86803296505</v>
      </c>
      <c r="M422" s="14">
        <f t="shared" si="1031"/>
        <v>204291.14860690117</v>
      </c>
      <c r="N422" s="14">
        <f t="shared" si="1031"/>
        <v>211567.35799429542</v>
      </c>
      <c r="O422" s="14">
        <f t="shared" si="1031"/>
        <v>219012.9785371637</v>
      </c>
      <c r="P422" s="14">
        <f t="shared" si="1031"/>
        <v>226633.59758072405</v>
      </c>
      <c r="Q422" s="14">
        <f t="shared" si="1031"/>
        <v>234431.2998432699</v>
      </c>
      <c r="R422" s="14">
        <f t="shared" si="1031"/>
        <v>242422.68852667708</v>
      </c>
      <c r="S422" s="14">
        <f t="shared" si="1031"/>
        <v>250523.58620509447</v>
      </c>
      <c r="T422" s="14">
        <f t="shared" si="1031"/>
        <v>258632.74842227105</v>
      </c>
      <c r="U422" s="14">
        <f t="shared" si="1031"/>
        <v>266741.91063944763</v>
      </c>
      <c r="V422" s="14">
        <f t="shared" si="1031"/>
        <v>274851.0728566238</v>
      </c>
      <c r="W422" s="14">
        <f t="shared" si="1031"/>
        <v>282960.23507380037</v>
      </c>
      <c r="X422" s="14">
        <f t="shared" si="1031"/>
        <v>291069.39729097695</v>
      </c>
      <c r="Z422" s="128">
        <v>31</v>
      </c>
      <c r="AA422" s="13" t="s">
        <v>66</v>
      </c>
      <c r="AB422" s="19">
        <f t="shared" ref="AB422:AV422" si="1032">+AB234+AB361+AB392</f>
        <v>152437.02329897028</v>
      </c>
      <c r="AC422" s="14">
        <f t="shared" si="1032"/>
        <v>156736.74217355679</v>
      </c>
      <c r="AD422" s="14">
        <f t="shared" si="1032"/>
        <v>163170.39650254004</v>
      </c>
      <c r="AE422" s="14">
        <f t="shared" si="1032"/>
        <v>169396.28379539686</v>
      </c>
      <c r="AF422" s="14">
        <f t="shared" si="1032"/>
        <v>175970.89893289804</v>
      </c>
      <c r="AG422" s="14">
        <f t="shared" si="1032"/>
        <v>182678.59078621792</v>
      </c>
      <c r="AH422" s="14">
        <f t="shared" si="1032"/>
        <v>189544.68578629391</v>
      </c>
      <c r="AI422" s="14">
        <f t="shared" si="1032"/>
        <v>196565.74750692755</v>
      </c>
      <c r="AJ422" s="14">
        <f t="shared" si="1032"/>
        <v>203748.25175247414</v>
      </c>
      <c r="AK422" s="14">
        <f t="shared" si="1032"/>
        <v>211096.26685671663</v>
      </c>
      <c r="AL422" s="14">
        <f t="shared" si="1032"/>
        <v>218614.70125461728</v>
      </c>
      <c r="AM422" s="14">
        <f t="shared" si="1032"/>
        <v>226308.18650535762</v>
      </c>
      <c r="AN422" s="14">
        <f t="shared" si="1032"/>
        <v>234182.49595687806</v>
      </c>
      <c r="AO422" s="14">
        <f t="shared" si="1032"/>
        <v>242239.78372774404</v>
      </c>
      <c r="AP422" s="14">
        <f t="shared" si="1032"/>
        <v>250497.20574042186</v>
      </c>
      <c r="AQ422" s="14">
        <f t="shared" si="1032"/>
        <v>258867.78230255382</v>
      </c>
      <c r="AR422" s="14">
        <f t="shared" si="1032"/>
        <v>267246.89852994017</v>
      </c>
      <c r="AS422" s="14">
        <f t="shared" si="1032"/>
        <v>275626.01475732663</v>
      </c>
      <c r="AT422" s="14">
        <f t="shared" si="1032"/>
        <v>284005.13098471257</v>
      </c>
      <c r="AU422" s="14">
        <f t="shared" si="1032"/>
        <v>292384.24721209897</v>
      </c>
      <c r="AV422" s="14">
        <f t="shared" si="1032"/>
        <v>300763.36343948537</v>
      </c>
    </row>
    <row r="423" spans="2:48">
      <c r="B423" s="128">
        <v>32</v>
      </c>
      <c r="C423" s="13" t="s">
        <v>67</v>
      </c>
      <c r="D423" s="19">
        <f t="shared" ref="D423:X423" si="1033">+D235+D362+D393</f>
        <v>132690.27619593113</v>
      </c>
      <c r="E423" s="14">
        <f t="shared" si="1033"/>
        <v>138484.86391244337</v>
      </c>
      <c r="F423" s="14">
        <f t="shared" si="1033"/>
        <v>144834.44439679239</v>
      </c>
      <c r="G423" s="14">
        <f t="shared" si="1033"/>
        <v>151741.27874902601</v>
      </c>
      <c r="H423" s="14">
        <f t="shared" si="1033"/>
        <v>159195.87932473392</v>
      </c>
      <c r="I423" s="14">
        <f t="shared" si="1033"/>
        <v>166765.1695372902</v>
      </c>
      <c r="J423" s="14">
        <f t="shared" si="1033"/>
        <v>174468.93698743993</v>
      </c>
      <c r="K423" s="14">
        <f t="shared" si="1033"/>
        <v>182304.25284123176</v>
      </c>
      <c r="L423" s="14">
        <f t="shared" si="1033"/>
        <v>190276.61420649337</v>
      </c>
      <c r="M423" s="14">
        <f t="shared" si="1033"/>
        <v>198389.47461440251</v>
      </c>
      <c r="N423" s="14">
        <f t="shared" si="1033"/>
        <v>206647.00074271008</v>
      </c>
      <c r="O423" s="14">
        <f t="shared" si="1033"/>
        <v>215053.12423454868</v>
      </c>
      <c r="P423" s="14">
        <f t="shared" si="1033"/>
        <v>223612.7459759682</v>
      </c>
      <c r="Q423" s="14">
        <f t="shared" si="1033"/>
        <v>232327.69455754239</v>
      </c>
      <c r="R423" s="14">
        <f t="shared" si="1033"/>
        <v>241212.53331790265</v>
      </c>
      <c r="S423" s="14">
        <f t="shared" si="1033"/>
        <v>250193.42683862295</v>
      </c>
      <c r="T423" s="14">
        <f t="shared" si="1033"/>
        <v>259181.56951992557</v>
      </c>
      <c r="U423" s="14">
        <f t="shared" si="1033"/>
        <v>268169.71220122784</v>
      </c>
      <c r="V423" s="14">
        <f t="shared" si="1033"/>
        <v>277157.85488253005</v>
      </c>
      <c r="W423" s="14">
        <f t="shared" si="1033"/>
        <v>286145.99756383261</v>
      </c>
      <c r="X423" s="14">
        <f t="shared" si="1033"/>
        <v>295134.140245135</v>
      </c>
      <c r="Z423" s="128">
        <v>32</v>
      </c>
      <c r="AA423" s="13" t="s">
        <v>67</v>
      </c>
      <c r="AB423" s="19">
        <f t="shared" ref="AB423:AV423" si="1034">+AB235+AB362+AB393</f>
        <v>137110.69358154756</v>
      </c>
      <c r="AC423" s="14">
        <f t="shared" si="1034"/>
        <v>143098.18312314249</v>
      </c>
      <c r="AD423" s="14">
        <f t="shared" si="1034"/>
        <v>149659.14114181549</v>
      </c>
      <c r="AE423" s="14">
        <f t="shared" si="1034"/>
        <v>156795.90400963492</v>
      </c>
      <c r="AF423" s="14">
        <f t="shared" si="1034"/>
        <v>164498.66823850814</v>
      </c>
      <c r="AG423" s="14">
        <f t="shared" si="1034"/>
        <v>172319.94012224048</v>
      </c>
      <c r="AH423" s="14">
        <f t="shared" si="1034"/>
        <v>180280.16599080566</v>
      </c>
      <c r="AI423" s="14">
        <f t="shared" si="1034"/>
        <v>188376.31950937022</v>
      </c>
      <c r="AJ423" s="14">
        <f t="shared" si="1034"/>
        <v>196614.0807844814</v>
      </c>
      <c r="AK423" s="14">
        <f t="shared" si="1034"/>
        <v>204997.01831536987</v>
      </c>
      <c r="AL423" s="14">
        <f t="shared" si="1034"/>
        <v>213529.43748848882</v>
      </c>
      <c r="AM423" s="14">
        <f t="shared" si="1034"/>
        <v>222215.40083137067</v>
      </c>
      <c r="AN423" s="14">
        <f t="shared" si="1034"/>
        <v>231059.97238056202</v>
      </c>
      <c r="AO423" s="14">
        <f t="shared" si="1034"/>
        <v>240065.04160041685</v>
      </c>
      <c r="AP423" s="14">
        <f t="shared" si="1034"/>
        <v>249245.65664310948</v>
      </c>
      <c r="AQ423" s="14">
        <f t="shared" si="1034"/>
        <v>258525.5241091346</v>
      </c>
      <c r="AR423" s="14">
        <f t="shared" si="1034"/>
        <v>267812.88206029782</v>
      </c>
      <c r="AS423" s="14">
        <f t="shared" si="1034"/>
        <v>277100.24001146067</v>
      </c>
      <c r="AT423" s="14">
        <f t="shared" si="1034"/>
        <v>286387.59796262335</v>
      </c>
      <c r="AU423" s="14">
        <f t="shared" si="1034"/>
        <v>295674.95591378649</v>
      </c>
      <c r="AV423" s="14">
        <f t="shared" si="1034"/>
        <v>304962.31386494939</v>
      </c>
    </row>
    <row r="424" spans="2:48">
      <c r="B424" s="128">
        <v>33</v>
      </c>
      <c r="C424" s="13" t="s">
        <v>68</v>
      </c>
      <c r="D424" s="19">
        <f t="shared" ref="D424:X424" si="1035">+D236+D363+D394</f>
        <v>287062.55191775295</v>
      </c>
      <c r="E424" s="14">
        <f t="shared" si="1035"/>
        <v>307680.44485610077</v>
      </c>
      <c r="F424" s="14">
        <f t="shared" si="1035"/>
        <v>330689.5655914424</v>
      </c>
      <c r="G424" s="14">
        <f t="shared" si="1035"/>
        <v>356637.75846102147</v>
      </c>
      <c r="H424" s="14">
        <f t="shared" si="1035"/>
        <v>381131.94169647602</v>
      </c>
      <c r="I424" s="14">
        <f t="shared" si="1035"/>
        <v>405736.67362246563</v>
      </c>
      <c r="J424" s="14">
        <f t="shared" si="1035"/>
        <v>430999.50758542976</v>
      </c>
      <c r="K424" s="14">
        <f t="shared" si="1035"/>
        <v>456945.97859851801</v>
      </c>
      <c r="L424" s="14">
        <f t="shared" si="1035"/>
        <v>488163.16891299095</v>
      </c>
      <c r="M424" s="14">
        <f t="shared" si="1035"/>
        <v>516377.79380001564</v>
      </c>
      <c r="N424" s="14">
        <f t="shared" si="1035"/>
        <v>544744.31668588659</v>
      </c>
      <c r="O424" s="14">
        <f t="shared" si="1035"/>
        <v>573799.66286027024</v>
      </c>
      <c r="P424" s="14">
        <f t="shared" si="1035"/>
        <v>603471.80296979588</v>
      </c>
      <c r="Q424" s="14">
        <f t="shared" si="1035"/>
        <v>633874.96338931494</v>
      </c>
      <c r="R424" s="14">
        <f t="shared" si="1035"/>
        <v>665346.4899088511</v>
      </c>
      <c r="S424" s="14">
        <f t="shared" si="1035"/>
        <v>696929.19191339251</v>
      </c>
      <c r="T424" s="14">
        <f t="shared" si="1035"/>
        <v>729176.13304783602</v>
      </c>
      <c r="U424" s="14">
        <f t="shared" si="1035"/>
        <v>762064.47345492919</v>
      </c>
      <c r="V424" s="14">
        <f t="shared" si="1035"/>
        <v>798976.01872426132</v>
      </c>
      <c r="W424" s="14">
        <f t="shared" si="1035"/>
        <v>833009.44697890978</v>
      </c>
      <c r="X424" s="14">
        <f t="shared" si="1035"/>
        <v>867530.60060516442</v>
      </c>
      <c r="Z424" s="128">
        <v>33</v>
      </c>
      <c r="AA424" s="13" t="s">
        <v>68</v>
      </c>
      <c r="AB424" s="19">
        <f t="shared" ref="AB424:AV424" si="1036">+AB236+AB363+AB394</f>
        <v>296618.86427109491</v>
      </c>
      <c r="AC424" s="14">
        <f t="shared" si="1036"/>
        <v>317923.12686536042</v>
      </c>
      <c r="AD424" s="14">
        <f t="shared" si="1036"/>
        <v>341698.22122998163</v>
      </c>
      <c r="AE424" s="14">
        <f t="shared" si="1036"/>
        <v>368510.22944018897</v>
      </c>
      <c r="AF424" s="14">
        <f t="shared" si="1036"/>
        <v>393819.82403555175</v>
      </c>
      <c r="AG424" s="14">
        <f t="shared" si="1036"/>
        <v>419243.64748735755</v>
      </c>
      <c r="AH424" s="14">
        <f t="shared" si="1036"/>
        <v>445347.48119294865</v>
      </c>
      <c r="AI424" s="14">
        <f t="shared" si="1036"/>
        <v>472157.7102260628</v>
      </c>
      <c r="AJ424" s="14">
        <f t="shared" si="1036"/>
        <v>504414.12080610445</v>
      </c>
      <c r="AK424" s="14">
        <f t="shared" si="1036"/>
        <v>533568.01055561821</v>
      </c>
      <c r="AL424" s="14">
        <f t="shared" si="1036"/>
        <v>562878.85498835973</v>
      </c>
      <c r="AM424" s="14">
        <f t="shared" si="1036"/>
        <v>592901.45363688865</v>
      </c>
      <c r="AN424" s="14">
        <f t="shared" si="1036"/>
        <v>623561.37929066026</v>
      </c>
      <c r="AO424" s="14">
        <f t="shared" si="1036"/>
        <v>654976.66092054546</v>
      </c>
      <c r="AP424" s="14">
        <f t="shared" si="1036"/>
        <v>687495.87455791677</v>
      </c>
      <c r="AQ424" s="14">
        <f t="shared" si="1036"/>
        <v>720129.96471218951</v>
      </c>
      <c r="AR424" s="14">
        <f t="shared" si="1036"/>
        <v>753450.40651699854</v>
      </c>
      <c r="AS424" s="14">
        <f t="shared" si="1036"/>
        <v>787433.59977624391</v>
      </c>
      <c r="AT424" s="14">
        <f t="shared" si="1036"/>
        <v>825573.93038759183</v>
      </c>
      <c r="AU424" s="14">
        <f t="shared" si="1036"/>
        <v>860740.3314688378</v>
      </c>
      <c r="AV424" s="14">
        <f t="shared" si="1036"/>
        <v>896410.69429931045</v>
      </c>
    </row>
    <row r="425" spans="2:48">
      <c r="B425" s="128">
        <v>34</v>
      </c>
      <c r="C425" s="13" t="s">
        <v>69</v>
      </c>
      <c r="D425" s="19">
        <f t="shared" ref="D425:X425" si="1037">+D237+D364+D395</f>
        <v>58972.140391919471</v>
      </c>
      <c r="E425" s="14">
        <f t="shared" si="1037"/>
        <v>61856.583663435827</v>
      </c>
      <c r="F425" s="14">
        <f t="shared" si="1037"/>
        <v>66055.781755408418</v>
      </c>
      <c r="G425" s="14">
        <f t="shared" si="1037"/>
        <v>70607.584758377183</v>
      </c>
      <c r="H425" s="14">
        <f t="shared" si="1037"/>
        <v>75058.725826638445</v>
      </c>
      <c r="I425" s="14">
        <f t="shared" si="1037"/>
        <v>79455.345260453818</v>
      </c>
      <c r="J425" s="14">
        <f t="shared" si="1037"/>
        <v>83767.740300334059</v>
      </c>
      <c r="K425" s="14">
        <f t="shared" si="1037"/>
        <v>88017.342964380645</v>
      </c>
      <c r="L425" s="14">
        <f t="shared" si="1037"/>
        <v>92201.486057038783</v>
      </c>
      <c r="M425" s="14">
        <f t="shared" si="1037"/>
        <v>96327.60957330442</v>
      </c>
      <c r="N425" s="14">
        <f t="shared" si="1037"/>
        <v>100361.45020125572</v>
      </c>
      <c r="O425" s="14">
        <f t="shared" si="1037"/>
        <v>104311.27347577484</v>
      </c>
      <c r="P425" s="14">
        <f t="shared" si="1037"/>
        <v>108240.52487487184</v>
      </c>
      <c r="Q425" s="14">
        <f t="shared" si="1037"/>
        <v>112072.95853190303</v>
      </c>
      <c r="R425" s="14">
        <f t="shared" si="1037"/>
        <v>115897.26359597889</v>
      </c>
      <c r="S425" s="14">
        <f t="shared" si="1037"/>
        <v>119739.25761564916</v>
      </c>
      <c r="T425" s="14">
        <f t="shared" si="1037"/>
        <v>123582.61688369171</v>
      </c>
      <c r="U425" s="14">
        <f t="shared" si="1037"/>
        <v>127425.97615173428</v>
      </c>
      <c r="V425" s="14">
        <f t="shared" si="1037"/>
        <v>131269.33541977726</v>
      </c>
      <c r="W425" s="14">
        <f t="shared" si="1037"/>
        <v>135112.69468781954</v>
      </c>
      <c r="X425" s="14">
        <f t="shared" si="1037"/>
        <v>138956.05395586236</v>
      </c>
      <c r="Z425" s="128">
        <v>34</v>
      </c>
      <c r="AA425" s="13" t="s">
        <v>69</v>
      </c>
      <c r="AB425" s="19">
        <f t="shared" ref="AB425:AV425" si="1038">+AB237+AB364+AB395</f>
        <v>60935.322945566484</v>
      </c>
      <c r="AC425" s="14">
        <f t="shared" si="1038"/>
        <v>63915.789333591616</v>
      </c>
      <c r="AD425" s="14">
        <f t="shared" si="1038"/>
        <v>68254.77873004596</v>
      </c>
      <c r="AE425" s="14">
        <f t="shared" si="1038"/>
        <v>72958.111254983538</v>
      </c>
      <c r="AF425" s="14">
        <f t="shared" si="1038"/>
        <v>77557.430809407248</v>
      </c>
      <c r="AG425" s="14">
        <f t="shared" si="1038"/>
        <v>82100.413704174352</v>
      </c>
      <c r="AH425" s="14">
        <f t="shared" si="1038"/>
        <v>86556.368374932194</v>
      </c>
      <c r="AI425" s="14">
        <f t="shared" si="1038"/>
        <v>90947.440311664875</v>
      </c>
      <c r="AJ425" s="14">
        <f t="shared" si="1038"/>
        <v>95270.873527877615</v>
      </c>
      <c r="AK425" s="14">
        <f t="shared" si="1038"/>
        <v>99534.355695999737</v>
      </c>
      <c r="AL425" s="14">
        <f t="shared" si="1038"/>
        <v>103702.48287845554</v>
      </c>
      <c r="AM425" s="14">
        <f t="shared" si="1038"/>
        <v>107783.79576978338</v>
      </c>
      <c r="AN425" s="14">
        <f t="shared" si="1038"/>
        <v>111843.85194795633</v>
      </c>
      <c r="AO425" s="14">
        <f t="shared" si="1038"/>
        <v>115803.86732143009</v>
      </c>
      <c r="AP425" s="14">
        <f t="shared" si="1038"/>
        <v>119755.48350108901</v>
      </c>
      <c r="AQ425" s="14">
        <f t="shared" si="1038"/>
        <v>123725.37750167413</v>
      </c>
      <c r="AR425" s="14">
        <f t="shared" si="1038"/>
        <v>127696.68219974979</v>
      </c>
      <c r="AS425" s="14">
        <f t="shared" si="1038"/>
        <v>131667.98689782553</v>
      </c>
      <c r="AT425" s="14">
        <f t="shared" si="1038"/>
        <v>135639.29159590165</v>
      </c>
      <c r="AU425" s="14">
        <f t="shared" si="1038"/>
        <v>139610.59629397708</v>
      </c>
      <c r="AV425" s="14">
        <f t="shared" si="1038"/>
        <v>143581.90099205301</v>
      </c>
    </row>
    <row r="426" spans="2:48">
      <c r="B426" s="128">
        <v>35</v>
      </c>
      <c r="C426" s="3" t="s">
        <v>70</v>
      </c>
      <c r="D426" s="19">
        <f t="shared" ref="D426:X426" si="1039">+D238+D365+D396</f>
        <v>40566.379752393361</v>
      </c>
      <c r="E426" s="14">
        <f t="shared" si="1039"/>
        <v>41860.871249367105</v>
      </c>
      <c r="F426" s="14">
        <f t="shared" si="1039"/>
        <v>43226.921825252728</v>
      </c>
      <c r="G426" s="14">
        <f t="shared" si="1039"/>
        <v>44604.130493243836</v>
      </c>
      <c r="H426" s="14">
        <f t="shared" si="1039"/>
        <v>45983.079024594379</v>
      </c>
      <c r="I426" s="14">
        <f t="shared" si="1039"/>
        <v>47362.298850040854</v>
      </c>
      <c r="J426" s="14">
        <f t="shared" si="1039"/>
        <v>48741.560977939414</v>
      </c>
      <c r="K426" s="14">
        <f t="shared" si="1039"/>
        <v>50120.82970199133</v>
      </c>
      <c r="L426" s="14">
        <f t="shared" si="1039"/>
        <v>51500.099454570794</v>
      </c>
      <c r="M426" s="14">
        <f t="shared" si="1039"/>
        <v>52879.369367526961</v>
      </c>
      <c r="N426" s="14">
        <f t="shared" si="1039"/>
        <v>54258.639305490375</v>
      </c>
      <c r="O426" s="14">
        <f t="shared" si="1039"/>
        <v>55637.909247353135</v>
      </c>
      <c r="P426" s="14">
        <f t="shared" si="1039"/>
        <v>57017.179189823895</v>
      </c>
      <c r="Q426" s="14">
        <f t="shared" si="1039"/>
        <v>58396.449132389491</v>
      </c>
      <c r="R426" s="14">
        <f t="shared" si="1039"/>
        <v>59775.719074969842</v>
      </c>
      <c r="S426" s="14">
        <f t="shared" si="1039"/>
        <v>61154.989017552522</v>
      </c>
      <c r="T426" s="14">
        <f t="shared" si="1039"/>
        <v>62534.25896013555</v>
      </c>
      <c r="U426" s="14">
        <f t="shared" si="1039"/>
        <v>63913.528902718652</v>
      </c>
      <c r="V426" s="14">
        <f t="shared" si="1039"/>
        <v>65292.798845301753</v>
      </c>
      <c r="W426" s="14">
        <f t="shared" si="1039"/>
        <v>66672.068787884855</v>
      </c>
      <c r="X426" s="14">
        <f t="shared" si="1039"/>
        <v>68051.338730467949</v>
      </c>
      <c r="Z426" s="128">
        <v>35</v>
      </c>
      <c r="AA426" s="3" t="s">
        <v>70</v>
      </c>
      <c r="AB426" s="19">
        <f t="shared" ref="AB426:AV426" si="1040">+AB238+AB365+AB396</f>
        <v>40959.873635991578</v>
      </c>
      <c r="AC426" s="14">
        <f t="shared" si="1040"/>
        <v>42266.921700485975</v>
      </c>
      <c r="AD426" s="14">
        <f t="shared" si="1040"/>
        <v>43646.222966957677</v>
      </c>
      <c r="AE426" s="14">
        <f t="shared" si="1040"/>
        <v>45036.79055902829</v>
      </c>
      <c r="AF426" s="14">
        <f t="shared" si="1040"/>
        <v>46429.114891132951</v>
      </c>
      <c r="AG426" s="14">
        <f t="shared" si="1040"/>
        <v>47821.713148886251</v>
      </c>
      <c r="AH426" s="14">
        <f t="shared" si="1040"/>
        <v>49214.354119425421</v>
      </c>
      <c r="AI426" s="14">
        <f t="shared" si="1040"/>
        <v>50607.001750100651</v>
      </c>
      <c r="AJ426" s="14">
        <f t="shared" si="1040"/>
        <v>51999.650419280137</v>
      </c>
      <c r="AK426" s="14">
        <f t="shared" si="1040"/>
        <v>53392.299250391974</v>
      </c>
      <c r="AL426" s="14">
        <f t="shared" si="1040"/>
        <v>54784.94810675364</v>
      </c>
      <c r="AM426" s="14">
        <f t="shared" si="1040"/>
        <v>56177.596967052457</v>
      </c>
      <c r="AN426" s="14">
        <f t="shared" si="1040"/>
        <v>57570.245827965191</v>
      </c>
      <c r="AO426" s="14">
        <f t="shared" si="1040"/>
        <v>58962.894688973662</v>
      </c>
      <c r="AP426" s="14">
        <f t="shared" si="1040"/>
        <v>60355.543549997048</v>
      </c>
      <c r="AQ426" s="14">
        <f t="shared" si="1040"/>
        <v>61748.19241102277</v>
      </c>
      <c r="AR426" s="14">
        <f t="shared" si="1040"/>
        <v>63140.84127204887</v>
      </c>
      <c r="AS426" s="14">
        <f t="shared" si="1040"/>
        <v>64533.490133075014</v>
      </c>
      <c r="AT426" s="14">
        <f t="shared" si="1040"/>
        <v>65926.138994101173</v>
      </c>
      <c r="AU426" s="14">
        <f t="shared" si="1040"/>
        <v>67318.787855127332</v>
      </c>
      <c r="AV426" s="14">
        <f t="shared" si="1040"/>
        <v>68711.436716153519</v>
      </c>
    </row>
    <row r="427" spans="2:48">
      <c r="B427" s="128">
        <v>36</v>
      </c>
      <c r="C427" s="13" t="s">
        <v>71</v>
      </c>
      <c r="D427" s="19">
        <f t="shared" ref="D427:X427" si="1041">+D239+D366+D397</f>
        <v>56243.240292315088</v>
      </c>
      <c r="E427" s="14">
        <f t="shared" si="1041"/>
        <v>58397.902571229512</v>
      </c>
      <c r="F427" s="14">
        <f t="shared" si="1041"/>
        <v>60782.525158826771</v>
      </c>
      <c r="G427" s="14">
        <f t="shared" si="1041"/>
        <v>63169.954927263971</v>
      </c>
      <c r="H427" s="14">
        <f t="shared" si="1041"/>
        <v>65561.097013370701</v>
      </c>
      <c r="I427" s="14">
        <f t="shared" si="1041"/>
        <v>67956.879498647322</v>
      </c>
      <c r="J427" s="14">
        <f t="shared" si="1041"/>
        <v>70358.46248288636</v>
      </c>
      <c r="K427" s="14">
        <f t="shared" si="1041"/>
        <v>72767.296090828386</v>
      </c>
      <c r="L427" s="14">
        <f t="shared" si="1041"/>
        <v>75185.192978399165</v>
      </c>
      <c r="M427" s="14">
        <f t="shared" si="1041"/>
        <v>77614.418965505902</v>
      </c>
      <c r="N427" s="14">
        <f t="shared" si="1041"/>
        <v>80057.806327032566</v>
      </c>
      <c r="O427" s="14">
        <f t="shared" si="1041"/>
        <v>82518.895406584124</v>
      </c>
      <c r="P427" s="14">
        <f t="shared" si="1041"/>
        <v>85002.11163366682</v>
      </c>
      <c r="Q427" s="14">
        <f t="shared" si="1041"/>
        <v>87512.986795163451</v>
      </c>
      <c r="R427" s="14">
        <f t="shared" si="1041"/>
        <v>90058.435624677484</v>
      </c>
      <c r="S427" s="14">
        <f t="shared" si="1041"/>
        <v>92647.101539213254</v>
      </c>
      <c r="T427" s="14">
        <f t="shared" si="1041"/>
        <v>95289.788810026221</v>
      </c>
      <c r="U427" s="14">
        <f t="shared" si="1041"/>
        <v>98000.002776185676</v>
      </c>
      <c r="V427" s="14">
        <f t="shared" si="1041"/>
        <v>100794.62511152824</v>
      </c>
      <c r="W427" s="14">
        <f t="shared" si="1041"/>
        <v>103694.7579083497</v>
      </c>
      <c r="X427" s="14">
        <f t="shared" si="1041"/>
        <v>106726.77878201973</v>
      </c>
      <c r="Z427" s="128">
        <v>36</v>
      </c>
      <c r="AA427" s="13" t="s">
        <v>71</v>
      </c>
      <c r="AB427" s="19">
        <f t="shared" ref="AB427:AV427" si="1042">+AB239+AB366+AB397</f>
        <v>56788.799723150543</v>
      </c>
      <c r="AC427" s="14">
        <f t="shared" si="1042"/>
        <v>58964.362226170437</v>
      </c>
      <c r="AD427" s="14">
        <f t="shared" si="1042"/>
        <v>61372.115652867382</v>
      </c>
      <c r="AE427" s="14">
        <f t="shared" si="1042"/>
        <v>63782.703490058433</v>
      </c>
      <c r="AF427" s="14">
        <f t="shared" si="1042"/>
        <v>66197.039654400389</v>
      </c>
      <c r="AG427" s="14">
        <f t="shared" si="1042"/>
        <v>68616.061229784216</v>
      </c>
      <c r="AH427" s="14">
        <f t="shared" si="1042"/>
        <v>71040.939568970367</v>
      </c>
      <c r="AI427" s="14">
        <f t="shared" si="1042"/>
        <v>73473.138862909414</v>
      </c>
      <c r="AJ427" s="14">
        <f t="shared" si="1042"/>
        <v>75914.48935028963</v>
      </c>
      <c r="AK427" s="14">
        <f t="shared" si="1042"/>
        <v>78367.27882947131</v>
      </c>
      <c r="AL427" s="14">
        <f t="shared" si="1042"/>
        <v>80834.367048404762</v>
      </c>
      <c r="AM427" s="14">
        <f t="shared" si="1042"/>
        <v>83319.328692027979</v>
      </c>
      <c r="AN427" s="14">
        <f t="shared" si="1042"/>
        <v>85826.6321165134</v>
      </c>
      <c r="AO427" s="14">
        <f t="shared" si="1042"/>
        <v>88361.862767076527</v>
      </c>
      <c r="AP427" s="14">
        <f t="shared" si="1042"/>
        <v>90932.002450236861</v>
      </c>
      <c r="AQ427" s="14">
        <f t="shared" si="1042"/>
        <v>93545.778424143617</v>
      </c>
      <c r="AR427" s="14">
        <f t="shared" si="1042"/>
        <v>96214.099761483463</v>
      </c>
      <c r="AS427" s="14">
        <f t="shared" si="1042"/>
        <v>98950.602803114671</v>
      </c>
      <c r="AT427" s="14">
        <f t="shared" si="1042"/>
        <v>101772.33297511005</v>
      </c>
      <c r="AU427" s="14">
        <f t="shared" si="1042"/>
        <v>104700.59706006071</v>
      </c>
      <c r="AV427" s="14">
        <f t="shared" si="1042"/>
        <v>107762.02853620531</v>
      </c>
    </row>
    <row r="428" spans="2:48">
      <c r="B428" s="128">
        <v>39</v>
      </c>
      <c r="C428" s="13" t="s">
        <v>72</v>
      </c>
      <c r="D428" s="19">
        <f t="shared" ref="D428:X428" si="1043">+D240+D367+D398</f>
        <v>163069.09793182262</v>
      </c>
      <c r="E428" s="14">
        <f t="shared" si="1043"/>
        <v>160990.40715586802</v>
      </c>
      <c r="F428" s="14">
        <f t="shared" si="1043"/>
        <v>163235.59371167904</v>
      </c>
      <c r="G428" s="14">
        <f t="shared" si="1043"/>
        <v>169082.2785132654</v>
      </c>
      <c r="H428" s="14">
        <f t="shared" si="1043"/>
        <v>174793.45808667139</v>
      </c>
      <c r="I428" s="14">
        <f t="shared" si="1043"/>
        <v>180824.07114789562</v>
      </c>
      <c r="J428" s="14">
        <f t="shared" si="1043"/>
        <v>186999.87336663969</v>
      </c>
      <c r="K428" s="14">
        <f t="shared" si="1043"/>
        <v>193361.73003173279</v>
      </c>
      <c r="L428" s="14">
        <f t="shared" si="1043"/>
        <v>199903.44964225576</v>
      </c>
      <c r="M428" s="14">
        <f t="shared" si="1043"/>
        <v>206632.50192738464</v>
      </c>
      <c r="N428" s="14">
        <f t="shared" si="1043"/>
        <v>213553.51899715868</v>
      </c>
      <c r="O428" s="14">
        <f t="shared" si="1043"/>
        <v>220671.9068520093</v>
      </c>
      <c r="P428" s="14">
        <f t="shared" si="1043"/>
        <v>227994.11288250811</v>
      </c>
      <c r="Q428" s="14">
        <f t="shared" si="1043"/>
        <v>235522.57708216229</v>
      </c>
      <c r="R428" s="14">
        <f t="shared" si="1043"/>
        <v>243276.63366456327</v>
      </c>
      <c r="S428" s="14">
        <f t="shared" si="1043"/>
        <v>251158.2392814187</v>
      </c>
      <c r="T428" s="14">
        <f t="shared" si="1043"/>
        <v>259049.47092337222</v>
      </c>
      <c r="U428" s="14">
        <f t="shared" si="1043"/>
        <v>266940.70257006446</v>
      </c>
      <c r="V428" s="14">
        <f t="shared" si="1043"/>
        <v>274831.9342180934</v>
      </c>
      <c r="W428" s="14">
        <f t="shared" si="1043"/>
        <v>282723.16586649971</v>
      </c>
      <c r="X428" s="14">
        <f t="shared" si="1043"/>
        <v>290614.39751501236</v>
      </c>
      <c r="Z428" s="128">
        <v>39</v>
      </c>
      <c r="AA428" s="13" t="s">
        <v>72</v>
      </c>
      <c r="AB428" s="19">
        <f t="shared" ref="AB428:AV428" si="1044">+AB240+AB367+AB398</f>
        <v>164650.86818176127</v>
      </c>
      <c r="AC428" s="14">
        <f t="shared" si="1044"/>
        <v>162552.01410527993</v>
      </c>
      <c r="AD428" s="14">
        <f t="shared" si="1044"/>
        <v>164818.97897068236</v>
      </c>
      <c r="AE428" s="14">
        <f t="shared" si="1044"/>
        <v>170722.37661484408</v>
      </c>
      <c r="AF428" s="14">
        <f t="shared" si="1044"/>
        <v>176488.9546301121</v>
      </c>
      <c r="AG428" s="14">
        <f t="shared" si="1044"/>
        <v>182578.06463803019</v>
      </c>
      <c r="AH428" s="14">
        <f t="shared" si="1044"/>
        <v>188813.7721382961</v>
      </c>
      <c r="AI428" s="14">
        <f t="shared" si="1044"/>
        <v>195237.33881304067</v>
      </c>
      <c r="AJ428" s="14">
        <f t="shared" si="1044"/>
        <v>201842.51310378563</v>
      </c>
      <c r="AK428" s="14">
        <f t="shared" si="1044"/>
        <v>208636.83719608025</v>
      </c>
      <c r="AL428" s="14">
        <f t="shared" si="1044"/>
        <v>215624.98813143116</v>
      </c>
      <c r="AM428" s="14">
        <f t="shared" si="1044"/>
        <v>222812.42434847381</v>
      </c>
      <c r="AN428" s="14">
        <f t="shared" si="1044"/>
        <v>230205.65577746846</v>
      </c>
      <c r="AO428" s="14">
        <f t="shared" si="1044"/>
        <v>237807.14607985926</v>
      </c>
      <c r="AP428" s="14">
        <f t="shared" si="1044"/>
        <v>245636.41701110953</v>
      </c>
      <c r="AQ428" s="14">
        <f t="shared" si="1044"/>
        <v>253594.4742024485</v>
      </c>
      <c r="AR428" s="14">
        <f t="shared" si="1044"/>
        <v>261562.2507913289</v>
      </c>
      <c r="AS428" s="14">
        <f t="shared" si="1044"/>
        <v>269530.02738499403</v>
      </c>
      <c r="AT428" s="14">
        <f t="shared" si="1044"/>
        <v>277497.80398000893</v>
      </c>
      <c r="AU428" s="14">
        <f t="shared" si="1044"/>
        <v>285465.58057540475</v>
      </c>
      <c r="AV428" s="14">
        <f t="shared" si="1044"/>
        <v>293433.35717090801</v>
      </c>
    </row>
    <row r="429" spans="2:48">
      <c r="B429" s="128">
        <v>40</v>
      </c>
      <c r="C429" s="13" t="s">
        <v>73</v>
      </c>
      <c r="D429" s="19">
        <f t="shared" ref="D429:X429" si="1045">+D241+D368+D399</f>
        <v>121851.72416209763</v>
      </c>
      <c r="E429" s="14">
        <f t="shared" si="1045"/>
        <v>130466.99856508627</v>
      </c>
      <c r="F429" s="14">
        <f t="shared" si="1045"/>
        <v>139038.40936192917</v>
      </c>
      <c r="G429" s="14">
        <f t="shared" si="1045"/>
        <v>147322.44540493184</v>
      </c>
      <c r="H429" s="14">
        <f t="shared" si="1045"/>
        <v>155325.38162888968</v>
      </c>
      <c r="I429" s="14">
        <f t="shared" si="1045"/>
        <v>163062.83814186405</v>
      </c>
      <c r="J429" s="14">
        <f t="shared" si="1045"/>
        <v>170520.04811549149</v>
      </c>
      <c r="K429" s="14">
        <f t="shared" si="1045"/>
        <v>177713.76633926042</v>
      </c>
      <c r="L429" s="14">
        <f t="shared" si="1045"/>
        <v>184639.22335820054</v>
      </c>
      <c r="M429" s="14">
        <f t="shared" si="1045"/>
        <v>191335.15447293295</v>
      </c>
      <c r="N429" s="14">
        <f t="shared" si="1045"/>
        <v>197781.04645006568</v>
      </c>
      <c r="O429" s="14">
        <f t="shared" si="1045"/>
        <v>203939.45566726034</v>
      </c>
      <c r="P429" s="14">
        <f t="shared" si="1045"/>
        <v>209817.15816003043</v>
      </c>
      <c r="Q429" s="14">
        <f t="shared" si="1045"/>
        <v>215439.30697112437</v>
      </c>
      <c r="R429" s="14">
        <f t="shared" si="1045"/>
        <v>220997.97109560479</v>
      </c>
      <c r="S429" s="14">
        <f t="shared" si="1045"/>
        <v>226556.01878831538</v>
      </c>
      <c r="T429" s="14">
        <f t="shared" si="1045"/>
        <v>232114.08047317216</v>
      </c>
      <c r="U429" s="14">
        <f t="shared" si="1045"/>
        <v>237672.1562900971</v>
      </c>
      <c r="V429" s="14">
        <f t="shared" si="1045"/>
        <v>243230.24638041042</v>
      </c>
      <c r="W429" s="14">
        <f t="shared" si="1045"/>
        <v>248788.35088684625</v>
      </c>
      <c r="X429" s="14">
        <f t="shared" si="1045"/>
        <v>254346.4699535658</v>
      </c>
      <c r="Z429" s="128">
        <v>40</v>
      </c>
      <c r="AA429" s="13" t="s">
        <v>73</v>
      </c>
      <c r="AB429" s="19">
        <f t="shared" ref="AB429:AV429" si="1046">+AB241+AB368+AB399</f>
        <v>123034.50321870622</v>
      </c>
      <c r="AC429" s="14">
        <f t="shared" si="1046"/>
        <v>131733.35395672618</v>
      </c>
      <c r="AD429" s="14">
        <f t="shared" si="1046"/>
        <v>140387.91569335409</v>
      </c>
      <c r="AE429" s="14">
        <f t="shared" si="1046"/>
        <v>148752.31522357999</v>
      </c>
      <c r="AF429" s="14">
        <f t="shared" si="1046"/>
        <v>156832.88834989243</v>
      </c>
      <c r="AG429" s="14">
        <f t="shared" si="1046"/>
        <v>164645.40669623466</v>
      </c>
      <c r="AH429" s="14">
        <f t="shared" si="1046"/>
        <v>172174.96019685021</v>
      </c>
      <c r="AI429" s="14">
        <f t="shared" si="1046"/>
        <v>179438.46616353613</v>
      </c>
      <c r="AJ429" s="14">
        <f t="shared" si="1046"/>
        <v>186431.10887846787</v>
      </c>
      <c r="AK429" s="14">
        <f t="shared" si="1046"/>
        <v>193191.99937555002</v>
      </c>
      <c r="AL429" s="14">
        <f t="shared" si="1046"/>
        <v>199700.42544390325</v>
      </c>
      <c r="AM429" s="14">
        <f t="shared" si="1046"/>
        <v>205918.58025893744</v>
      </c>
      <c r="AN429" s="14">
        <f t="shared" si="1046"/>
        <v>211853.30558460447</v>
      </c>
      <c r="AO429" s="14">
        <f t="shared" si="1046"/>
        <v>217529.99844907018</v>
      </c>
      <c r="AP429" s="14">
        <f t="shared" si="1046"/>
        <v>223142.59091756132</v>
      </c>
      <c r="AQ429" s="14">
        <f t="shared" si="1046"/>
        <v>228754.5610679145</v>
      </c>
      <c r="AR429" s="14">
        <f t="shared" si="1046"/>
        <v>234366.54544008794</v>
      </c>
      <c r="AS429" s="14">
        <f t="shared" si="1046"/>
        <v>239978.54417630032</v>
      </c>
      <c r="AT429" s="14">
        <f t="shared" si="1046"/>
        <v>245590.5574201915</v>
      </c>
      <c r="AU429" s="14">
        <f t="shared" si="1046"/>
        <v>251202.5853168387</v>
      </c>
      <c r="AV429" s="14">
        <f t="shared" si="1046"/>
        <v>256814.62801276933</v>
      </c>
    </row>
    <row r="430" spans="2:48">
      <c r="B430" s="128">
        <v>45</v>
      </c>
      <c r="C430" s="13" t="s">
        <v>74</v>
      </c>
      <c r="D430" s="19">
        <v>0</v>
      </c>
      <c r="E430" s="14">
        <v>0</v>
      </c>
      <c r="F430" s="14">
        <v>0</v>
      </c>
      <c r="G430" s="14">
        <v>0</v>
      </c>
      <c r="H430" s="14">
        <v>0</v>
      </c>
      <c r="I430" s="14">
        <v>0</v>
      </c>
      <c r="J430" s="14">
        <v>0</v>
      </c>
      <c r="K430" s="14">
        <v>0</v>
      </c>
      <c r="L430" s="14">
        <v>0</v>
      </c>
      <c r="M430" s="14">
        <v>0</v>
      </c>
      <c r="N430" s="14">
        <v>0</v>
      </c>
      <c r="O430" s="14">
        <v>0</v>
      </c>
      <c r="P430" s="14">
        <v>0</v>
      </c>
      <c r="Q430" s="14">
        <v>0</v>
      </c>
      <c r="R430" s="14">
        <v>0</v>
      </c>
      <c r="S430" s="14">
        <v>0</v>
      </c>
      <c r="T430" s="14">
        <v>0</v>
      </c>
      <c r="U430" s="14">
        <v>0</v>
      </c>
      <c r="V430" s="14">
        <v>0</v>
      </c>
      <c r="W430" s="14">
        <v>0</v>
      </c>
      <c r="X430" s="14">
        <v>0</v>
      </c>
      <c r="Z430" s="128">
        <v>45</v>
      </c>
      <c r="AA430" s="13" t="s">
        <v>74</v>
      </c>
      <c r="AB430" s="19">
        <f t="shared" ref="AB430:AV430" si="1047">+AB242+AB369+AB400</f>
        <v>0</v>
      </c>
      <c r="AC430" s="14">
        <f t="shared" si="1047"/>
        <v>0</v>
      </c>
      <c r="AD430" s="14">
        <f t="shared" si="1047"/>
        <v>0</v>
      </c>
      <c r="AE430" s="14">
        <f t="shared" si="1047"/>
        <v>0</v>
      </c>
      <c r="AF430" s="14">
        <f t="shared" si="1047"/>
        <v>0</v>
      </c>
      <c r="AG430" s="14">
        <f t="shared" si="1047"/>
        <v>0</v>
      </c>
      <c r="AH430" s="14">
        <f t="shared" si="1047"/>
        <v>0</v>
      </c>
      <c r="AI430" s="14">
        <f t="shared" si="1047"/>
        <v>0</v>
      </c>
      <c r="AJ430" s="14">
        <f t="shared" si="1047"/>
        <v>0</v>
      </c>
      <c r="AK430" s="14">
        <f t="shared" si="1047"/>
        <v>0</v>
      </c>
      <c r="AL430" s="14">
        <f t="shared" si="1047"/>
        <v>0</v>
      </c>
      <c r="AM430" s="14">
        <f t="shared" si="1047"/>
        <v>0</v>
      </c>
      <c r="AN430" s="14">
        <f t="shared" si="1047"/>
        <v>0</v>
      </c>
      <c r="AO430" s="14">
        <f t="shared" si="1047"/>
        <v>0</v>
      </c>
      <c r="AP430" s="14">
        <f t="shared" si="1047"/>
        <v>0</v>
      </c>
      <c r="AQ430" s="14">
        <f t="shared" si="1047"/>
        <v>0</v>
      </c>
      <c r="AR430" s="14">
        <f t="shared" si="1047"/>
        <v>0</v>
      </c>
      <c r="AS430" s="14">
        <f t="shared" si="1047"/>
        <v>0</v>
      </c>
      <c r="AT430" s="14">
        <f t="shared" si="1047"/>
        <v>0</v>
      </c>
      <c r="AU430" s="14">
        <f t="shared" si="1047"/>
        <v>0</v>
      </c>
      <c r="AV430" s="14">
        <f t="shared" si="1047"/>
        <v>0</v>
      </c>
    </row>
    <row r="431" spans="2:48" ht="13.5" thickBot="1">
      <c r="B431" s="128">
        <v>46</v>
      </c>
      <c r="C431" s="21" t="s">
        <v>89</v>
      </c>
      <c r="D431" s="19">
        <v>0</v>
      </c>
      <c r="E431" s="14">
        <v>0</v>
      </c>
      <c r="F431" s="14">
        <v>0</v>
      </c>
      <c r="G431" s="14">
        <v>0</v>
      </c>
      <c r="H431" s="14">
        <v>0</v>
      </c>
      <c r="I431" s="14">
        <v>0</v>
      </c>
      <c r="J431" s="14">
        <v>0</v>
      </c>
      <c r="K431" s="14">
        <v>0</v>
      </c>
      <c r="L431" s="14">
        <v>0</v>
      </c>
      <c r="M431" s="14">
        <v>0</v>
      </c>
      <c r="N431" s="14">
        <v>0</v>
      </c>
      <c r="O431" s="14">
        <v>0</v>
      </c>
      <c r="P431" s="14">
        <v>0</v>
      </c>
      <c r="Q431" s="14">
        <v>0</v>
      </c>
      <c r="R431" s="14">
        <v>0</v>
      </c>
      <c r="S431" s="14">
        <v>0</v>
      </c>
      <c r="T431" s="14">
        <v>0</v>
      </c>
      <c r="U431" s="14">
        <v>0</v>
      </c>
      <c r="V431" s="14">
        <v>0</v>
      </c>
      <c r="W431" s="14">
        <v>0</v>
      </c>
      <c r="X431" s="14">
        <v>0</v>
      </c>
      <c r="Z431" s="128">
        <v>46</v>
      </c>
      <c r="AA431" s="21" t="s">
        <v>89</v>
      </c>
      <c r="AB431" s="19">
        <f t="shared" ref="AB431:AV431" si="1048">+AB243+AB370+AB401</f>
        <v>0</v>
      </c>
      <c r="AC431" s="14">
        <f t="shared" si="1048"/>
        <v>0</v>
      </c>
      <c r="AD431" s="14">
        <f t="shared" si="1048"/>
        <v>0</v>
      </c>
      <c r="AE431" s="14">
        <f t="shared" si="1048"/>
        <v>0</v>
      </c>
      <c r="AF431" s="14">
        <f t="shared" si="1048"/>
        <v>0</v>
      </c>
      <c r="AG431" s="14">
        <f t="shared" si="1048"/>
        <v>0</v>
      </c>
      <c r="AH431" s="14">
        <f t="shared" si="1048"/>
        <v>0</v>
      </c>
      <c r="AI431" s="14">
        <f t="shared" si="1048"/>
        <v>0</v>
      </c>
      <c r="AJ431" s="14">
        <f t="shared" si="1048"/>
        <v>0</v>
      </c>
      <c r="AK431" s="14">
        <f t="shared" si="1048"/>
        <v>0</v>
      </c>
      <c r="AL431" s="14">
        <f t="shared" si="1048"/>
        <v>0</v>
      </c>
      <c r="AM431" s="14">
        <f t="shared" si="1048"/>
        <v>0</v>
      </c>
      <c r="AN431" s="14">
        <f t="shared" si="1048"/>
        <v>0</v>
      </c>
      <c r="AO431" s="14">
        <f t="shared" si="1048"/>
        <v>0</v>
      </c>
      <c r="AP431" s="14">
        <f t="shared" si="1048"/>
        <v>0</v>
      </c>
      <c r="AQ431" s="14">
        <f t="shared" si="1048"/>
        <v>0</v>
      </c>
      <c r="AR431" s="14">
        <f t="shared" si="1048"/>
        <v>0</v>
      </c>
      <c r="AS431" s="14">
        <f t="shared" si="1048"/>
        <v>0</v>
      </c>
      <c r="AT431" s="14">
        <f t="shared" si="1048"/>
        <v>0</v>
      </c>
      <c r="AU431" s="14">
        <f t="shared" si="1048"/>
        <v>0</v>
      </c>
      <c r="AV431" s="14">
        <f t="shared" si="1048"/>
        <v>0</v>
      </c>
    </row>
    <row r="432" spans="2:48" ht="13.5" thickBot="1">
      <c r="B432" s="22"/>
      <c r="C432" s="23" t="s">
        <v>75</v>
      </c>
      <c r="D432" s="24">
        <f t="shared" ref="D432" si="1049">+SUM(D408:D431)</f>
        <v>30123267.628389038</v>
      </c>
      <c r="E432" s="24">
        <f t="shared" ref="E432" si="1050">+SUM(E408:E431)</f>
        <v>30129882.481084879</v>
      </c>
      <c r="F432" s="24">
        <f t="shared" ref="F432" si="1051">+SUM(F408:F431)</f>
        <v>30498021.335540373</v>
      </c>
      <c r="G432" s="24">
        <f t="shared" ref="G432" si="1052">+SUM(G408:G431)</f>
        <v>31342997.989889659</v>
      </c>
      <c r="H432" s="24">
        <f t="shared" ref="H432" si="1053">+SUM(H408:H431)</f>
        <v>32177294.902414363</v>
      </c>
      <c r="I432" s="24">
        <f t="shared" ref="I432" si="1054">+SUM(I408:I431)</f>
        <v>33052254.482128821</v>
      </c>
      <c r="J432" s="24">
        <f t="shared" ref="J432" si="1055">+SUM(J408:J431)</f>
        <v>33944093.582086682</v>
      </c>
      <c r="K432" s="24">
        <f t="shared" ref="K432" si="1056">+SUM(K408:K431)</f>
        <v>34860906.905539051</v>
      </c>
      <c r="L432" s="24">
        <f t="shared" ref="L432" si="1057">+SUM(L408:L431)</f>
        <v>35805480.106425926</v>
      </c>
      <c r="M432" s="24">
        <f t="shared" ref="M432" si="1058">+SUM(M408:M431)</f>
        <v>36771948.168094754</v>
      </c>
      <c r="N432" s="24">
        <f t="shared" ref="N432" si="1059">+SUM(N408:N431)</f>
        <v>37763446.504660957</v>
      </c>
      <c r="O432" s="24">
        <f t="shared" ref="O432" si="1060">+SUM(O408:O431)</f>
        <v>38781308.262903295</v>
      </c>
      <c r="P432" s="24">
        <f t="shared" ref="P432" si="1061">+SUM(P408:P431)</f>
        <v>39826549.026868671</v>
      </c>
      <c r="Q432" s="24">
        <f t="shared" ref="Q432" si="1062">+SUM(Q408:Q431)</f>
        <v>40899489.512131765</v>
      </c>
      <c r="R432" s="24">
        <f t="shared" ref="R432" si="1063">+SUM(R408:R431)</f>
        <v>42084251.959487498</v>
      </c>
      <c r="S432" s="24">
        <f t="shared" ref="S432" si="1064">+SUM(S408:S431)</f>
        <v>43209291.159542136</v>
      </c>
      <c r="T432" s="24">
        <f t="shared" ref="T432" si="1065">+SUM(T408:T431)</f>
        <v>44351165.08894176</v>
      </c>
      <c r="U432" s="24">
        <f t="shared" ref="U432" si="1066">+SUM(U408:U431)</f>
        <v>45479632.462712534</v>
      </c>
      <c r="V432" s="24">
        <f t="shared" ref="V432" si="1067">+SUM(V408:V431)</f>
        <v>46610728.525884837</v>
      </c>
      <c r="W432" s="24">
        <f t="shared" ref="W432" si="1068">+SUM(W408:W431)</f>
        <v>47716670.658446945</v>
      </c>
      <c r="X432" s="24">
        <f t="shared" ref="X432" si="1069">+SUM(X408:X431)</f>
        <v>48839515.309149787</v>
      </c>
      <c r="Z432" s="22"/>
      <c r="AA432" s="23" t="s">
        <v>75</v>
      </c>
      <c r="AB432" s="24">
        <f t="shared" ref="AB432" si="1070">+SUM(AB408:AB431)</f>
        <v>30955006.539593551</v>
      </c>
      <c r="AC432" s="24">
        <f t="shared" ref="AC432" si="1071">+SUM(AC408:AC431)</f>
        <v>30959663.056609005</v>
      </c>
      <c r="AD432" s="24">
        <f t="shared" ref="AD432" si="1072">+SUM(AD408:AD431)</f>
        <v>31336259.994018894</v>
      </c>
      <c r="AE432" s="24">
        <f t="shared" ref="AE432" si="1073">+SUM(AE408:AE431)</f>
        <v>32203710.393521976</v>
      </c>
      <c r="AF432" s="24">
        <f t="shared" ref="AF432" si="1074">+SUM(AF408:AF431)</f>
        <v>33059787.396748401</v>
      </c>
      <c r="AG432" s="24">
        <f t="shared" ref="AG432" si="1075">+SUM(AG408:AG431)</f>
        <v>33957698.663565174</v>
      </c>
      <c r="AH432" s="24">
        <f t="shared" ref="AH432" si="1076">+SUM(AH408:AH431)</f>
        <v>34872955.125596516</v>
      </c>
      <c r="AI432" s="24">
        <f t="shared" ref="AI432" si="1077">+SUM(AI408:AI431)</f>
        <v>35813894.81206502</v>
      </c>
      <c r="AJ432" s="24">
        <f t="shared" ref="AJ432" si="1078">+SUM(AJ408:AJ431)</f>
        <v>36783397.060385481</v>
      </c>
      <c r="AK432" s="24">
        <f t="shared" ref="AK432" si="1079">+SUM(AK408:AK431)</f>
        <v>37775393.536203332</v>
      </c>
      <c r="AL432" s="24">
        <f t="shared" ref="AL432" si="1080">+SUM(AL408:AL431)</f>
        <v>38793121.510223366</v>
      </c>
      <c r="AM432" s="24">
        <f t="shared" ref="AM432" si="1081">+SUM(AM408:AM431)</f>
        <v>39837954.344317377</v>
      </c>
      <c r="AN432" s="24">
        <f t="shared" ref="AN432" si="1082">+SUM(AN408:AN431)</f>
        <v>40910935.845425345</v>
      </c>
      <c r="AO432" s="24">
        <f t="shared" ref="AO432" si="1083">+SUM(AO408:AO431)</f>
        <v>42012394.461412765</v>
      </c>
      <c r="AP432" s="24">
        <f t="shared" ref="AP432" si="1084">+SUM(AP408:AP431)</f>
        <v>43226063.199953161</v>
      </c>
      <c r="AQ432" s="24">
        <f t="shared" ref="AQ432" si="1085">+SUM(AQ408:AQ431)</f>
        <v>44381048.195190512</v>
      </c>
      <c r="AR432" s="24">
        <f t="shared" ref="AR432" si="1086">+SUM(AR408:AR431)</f>
        <v>45553413.62830662</v>
      </c>
      <c r="AS432" s="24">
        <f t="shared" ref="AS432" si="1087">+SUM(AS408:AS431)</f>
        <v>46711926.397087626</v>
      </c>
      <c r="AT432" s="24">
        <f t="shared" ref="AT432" si="1088">+SUM(AT408:AT431)</f>
        <v>47873151.019463137</v>
      </c>
      <c r="AU432" s="24">
        <f t="shared" ref="AU432" si="1089">+SUM(AU408:AU431)</f>
        <v>49008601.220423974</v>
      </c>
      <c r="AV432" s="24">
        <f t="shared" ref="AV432" si="1090">+SUM(AV408:AV431)</f>
        <v>50161502.452669181</v>
      </c>
    </row>
    <row r="433" spans="2:48">
      <c r="B433" s="90"/>
      <c r="C433" s="90"/>
      <c r="D433" s="91"/>
      <c r="E433" s="91"/>
      <c r="F433" s="91"/>
      <c r="G433" s="91"/>
      <c r="H433" s="91"/>
      <c r="I433" s="91"/>
      <c r="J433" s="91"/>
      <c r="K433" s="91"/>
      <c r="L433" s="91"/>
      <c r="M433" s="91"/>
      <c r="N433" s="91"/>
      <c r="O433" s="91"/>
      <c r="P433" s="91"/>
      <c r="Q433" s="91"/>
      <c r="R433" s="91"/>
      <c r="S433" s="91"/>
      <c r="T433" s="91"/>
      <c r="U433" s="91"/>
      <c r="V433" s="91"/>
      <c r="W433" s="91"/>
      <c r="X433" s="91"/>
      <c r="Z433" s="90"/>
      <c r="AA433" s="90"/>
      <c r="AB433" s="91"/>
      <c r="AC433" s="91"/>
      <c r="AD433" s="91"/>
      <c r="AE433" s="91"/>
      <c r="AF433" s="91"/>
      <c r="AG433" s="91"/>
      <c r="AH433" s="91"/>
      <c r="AI433" s="91"/>
      <c r="AJ433" s="91"/>
      <c r="AK433" s="91"/>
      <c r="AL433" s="91"/>
      <c r="AM433" s="91"/>
      <c r="AN433" s="91"/>
      <c r="AO433" s="91"/>
      <c r="AP433" s="91"/>
      <c r="AQ433" s="91"/>
      <c r="AR433" s="91"/>
      <c r="AS433" s="91"/>
      <c r="AT433" s="91"/>
      <c r="AU433" s="91"/>
      <c r="AV433" s="91"/>
    </row>
    <row r="434" spans="2:48">
      <c r="B434" s="12" t="s">
        <v>117</v>
      </c>
      <c r="Z434" s="12" t="s">
        <v>118</v>
      </c>
    </row>
    <row r="435" spans="2:48" ht="13.5" thickBot="1"/>
    <row r="436" spans="2:48" ht="13.5" thickBot="1">
      <c r="B436" s="121" t="s">
        <v>40</v>
      </c>
      <c r="C436" s="122" t="s">
        <v>41</v>
      </c>
      <c r="D436" s="123">
        <f t="shared" ref="D436:X436" si="1091">+D377</f>
        <v>2022</v>
      </c>
      <c r="E436" s="124">
        <f t="shared" si="1091"/>
        <v>2023</v>
      </c>
      <c r="F436" s="124">
        <f t="shared" si="1091"/>
        <v>2024</v>
      </c>
      <c r="G436" s="124">
        <f t="shared" si="1091"/>
        <v>2025</v>
      </c>
      <c r="H436" s="124">
        <f t="shared" si="1091"/>
        <v>2026</v>
      </c>
      <c r="I436" s="124">
        <f t="shared" si="1091"/>
        <v>2027</v>
      </c>
      <c r="J436" s="124">
        <f t="shared" si="1091"/>
        <v>2028</v>
      </c>
      <c r="K436" s="124">
        <f t="shared" si="1091"/>
        <v>2029</v>
      </c>
      <c r="L436" s="124">
        <f t="shared" si="1091"/>
        <v>2030</v>
      </c>
      <c r="M436" s="124">
        <f t="shared" si="1091"/>
        <v>2031</v>
      </c>
      <c r="N436" s="124">
        <f t="shared" si="1091"/>
        <v>2032</v>
      </c>
      <c r="O436" s="124">
        <f t="shared" si="1091"/>
        <v>2033</v>
      </c>
      <c r="P436" s="124">
        <f t="shared" si="1091"/>
        <v>2034</v>
      </c>
      <c r="Q436" s="124">
        <f t="shared" si="1091"/>
        <v>2035</v>
      </c>
      <c r="R436" s="124">
        <f t="shared" si="1091"/>
        <v>2036</v>
      </c>
      <c r="S436" s="124">
        <f t="shared" si="1091"/>
        <v>2037</v>
      </c>
      <c r="T436" s="124">
        <f t="shared" si="1091"/>
        <v>2038</v>
      </c>
      <c r="U436" s="124">
        <f t="shared" si="1091"/>
        <v>2039</v>
      </c>
      <c r="V436" s="124">
        <f t="shared" si="1091"/>
        <v>2040</v>
      </c>
      <c r="W436" s="124">
        <f t="shared" si="1091"/>
        <v>2041</v>
      </c>
      <c r="X436" s="124">
        <f t="shared" si="1091"/>
        <v>2042</v>
      </c>
      <c r="Z436" s="121" t="s">
        <v>40</v>
      </c>
      <c r="AA436" s="122" t="s">
        <v>41</v>
      </c>
      <c r="AB436" s="123">
        <f t="shared" ref="AB436" si="1092">+D436</f>
        <v>2022</v>
      </c>
      <c r="AC436" s="124">
        <f t="shared" ref="AC436" si="1093">+E436</f>
        <v>2023</v>
      </c>
      <c r="AD436" s="124">
        <f t="shared" ref="AD436" si="1094">+F436</f>
        <v>2024</v>
      </c>
      <c r="AE436" s="124">
        <f t="shared" ref="AE436" si="1095">+G436</f>
        <v>2025</v>
      </c>
      <c r="AF436" s="124">
        <f t="shared" ref="AF436" si="1096">+H436</f>
        <v>2026</v>
      </c>
      <c r="AG436" s="124">
        <f t="shared" ref="AG436" si="1097">+I436</f>
        <v>2027</v>
      </c>
      <c r="AH436" s="124">
        <f t="shared" ref="AH436" si="1098">+J436</f>
        <v>2028</v>
      </c>
      <c r="AI436" s="124">
        <f t="shared" ref="AI436" si="1099">+K436</f>
        <v>2029</v>
      </c>
      <c r="AJ436" s="124">
        <f t="shared" ref="AJ436" si="1100">+L436</f>
        <v>2030</v>
      </c>
      <c r="AK436" s="124">
        <f t="shared" ref="AK436" si="1101">+M436</f>
        <v>2031</v>
      </c>
      <c r="AL436" s="124">
        <f t="shared" ref="AL436" si="1102">+N436</f>
        <v>2032</v>
      </c>
      <c r="AM436" s="124">
        <f t="shared" ref="AM436" si="1103">+O436</f>
        <v>2033</v>
      </c>
      <c r="AN436" s="124">
        <f t="shared" ref="AN436" si="1104">+P436</f>
        <v>2034</v>
      </c>
      <c r="AO436" s="124">
        <f t="shared" ref="AO436" si="1105">+Q436</f>
        <v>2035</v>
      </c>
      <c r="AP436" s="124">
        <f t="shared" ref="AP436" si="1106">+R436</f>
        <v>2036</v>
      </c>
      <c r="AQ436" s="124">
        <f t="shared" ref="AQ436" si="1107">+S436</f>
        <v>2037</v>
      </c>
      <c r="AR436" s="124">
        <f t="shared" ref="AR436" si="1108">+T436</f>
        <v>2038</v>
      </c>
      <c r="AS436" s="124">
        <f t="shared" ref="AS436" si="1109">+U436</f>
        <v>2039</v>
      </c>
      <c r="AT436" s="124">
        <f t="shared" ref="AT436" si="1110">+V436</f>
        <v>2040</v>
      </c>
      <c r="AU436" s="124">
        <f t="shared" ref="AU436" si="1111">+W436</f>
        <v>2041</v>
      </c>
      <c r="AV436" s="124">
        <f t="shared" ref="AV436" si="1112">+X436</f>
        <v>2042</v>
      </c>
    </row>
    <row r="437" spans="2:48">
      <c r="B437" s="128">
        <v>6</v>
      </c>
      <c r="C437" s="227" t="s">
        <v>49</v>
      </c>
      <c r="D437" s="33">
        <f>IFERROR(D220/VLOOKUP($C437,'1.1 Demanda Histórica'!$C$5:$S$39,17,0)-1,"")</f>
        <v>5.9277470804653287E-2</v>
      </c>
      <c r="E437" s="16">
        <f t="shared" ref="E437:X437" si="1113">+E220/D220-1</f>
        <v>3.4047249709020067E-2</v>
      </c>
      <c r="F437" s="16">
        <f t="shared" si="1113"/>
        <v>4.025200586944E-2</v>
      </c>
      <c r="G437" s="16">
        <f t="shared" si="1113"/>
        <v>3.7724301138742034E-2</v>
      </c>
      <c r="H437" s="16">
        <f t="shared" si="1113"/>
        <v>3.7922094050895971E-2</v>
      </c>
      <c r="I437" s="16">
        <f t="shared" si="1113"/>
        <v>3.7113482372837403E-2</v>
      </c>
      <c r="J437" s="16">
        <f t="shared" si="1113"/>
        <v>3.6447517266771756E-2</v>
      </c>
      <c r="K437" s="16">
        <f t="shared" si="1113"/>
        <v>3.5790820166744952E-2</v>
      </c>
      <c r="L437" s="16">
        <f t="shared" si="1113"/>
        <v>3.5182728951706377E-2</v>
      </c>
      <c r="M437" s="16">
        <f t="shared" si="1113"/>
        <v>3.4609540615289758E-2</v>
      </c>
      <c r="N437" s="16">
        <f t="shared" si="1113"/>
        <v>3.407137513834968E-2</v>
      </c>
      <c r="O437" s="16">
        <f t="shared" si="1113"/>
        <v>3.3564220334918238E-2</v>
      </c>
      <c r="P437" s="16">
        <f t="shared" si="1113"/>
        <v>3.3089355174273472E-2</v>
      </c>
      <c r="Q437" s="16">
        <f t="shared" si="1113"/>
        <v>3.2632018019572717E-2</v>
      </c>
      <c r="R437" s="16">
        <f t="shared" si="1113"/>
        <v>3.2238983789867337E-2</v>
      </c>
      <c r="S437" s="16">
        <f t="shared" si="1113"/>
        <v>3.1581637662711159E-2</v>
      </c>
      <c r="T437" s="16">
        <f t="shared" si="1113"/>
        <v>3.0640345194144381E-2</v>
      </c>
      <c r="U437" s="16">
        <f t="shared" si="1113"/>
        <v>2.9729425339323212E-2</v>
      </c>
      <c r="V437" s="16">
        <f t="shared" si="1113"/>
        <v>2.8871104008246773E-2</v>
      </c>
      <c r="W437" s="16">
        <f t="shared" si="1113"/>
        <v>2.806095330675662E-2</v>
      </c>
      <c r="X437" s="16">
        <f t="shared" si="1113"/>
        <v>2.7295028778690833E-2</v>
      </c>
      <c r="Z437" s="18">
        <v>6</v>
      </c>
      <c r="AA437" s="13" t="s">
        <v>49</v>
      </c>
      <c r="AB437" s="33">
        <f>+AB220/'1.1 Demanda Histórica'!D138-1</f>
        <v>5.4111632601204329E-2</v>
      </c>
      <c r="AC437" s="16">
        <f t="shared" ref="AC437:AU437" si="1114">+AC220/AB220-1</f>
        <v>3.4047249709019622E-2</v>
      </c>
      <c r="AD437" s="16">
        <f t="shared" si="1114"/>
        <v>4.0252005869440222E-2</v>
      </c>
      <c r="AE437" s="16">
        <f t="shared" si="1114"/>
        <v>3.7724301138742034E-2</v>
      </c>
      <c r="AF437" s="16">
        <f t="shared" si="1114"/>
        <v>3.7922094050895749E-2</v>
      </c>
      <c r="AG437" s="16">
        <f t="shared" si="1114"/>
        <v>3.7113482372837625E-2</v>
      </c>
      <c r="AH437" s="16">
        <f t="shared" si="1114"/>
        <v>3.6447517266771756E-2</v>
      </c>
      <c r="AI437" s="16">
        <f t="shared" si="1114"/>
        <v>3.579082016674473E-2</v>
      </c>
      <c r="AJ437" s="16">
        <f t="shared" si="1114"/>
        <v>3.5182728951706377E-2</v>
      </c>
      <c r="AK437" s="16">
        <f t="shared" si="1114"/>
        <v>3.4609540615289758E-2</v>
      </c>
      <c r="AL437" s="16">
        <f t="shared" si="1114"/>
        <v>3.4071375138349902E-2</v>
      </c>
      <c r="AM437" s="16">
        <f t="shared" si="1114"/>
        <v>3.356422033491846E-2</v>
      </c>
      <c r="AN437" s="16">
        <f t="shared" si="1114"/>
        <v>3.3089355174273027E-2</v>
      </c>
      <c r="AO437" s="16">
        <f t="shared" si="1114"/>
        <v>3.2632018019572495E-2</v>
      </c>
      <c r="AP437" s="16">
        <f t="shared" si="1114"/>
        <v>3.2238983789867337E-2</v>
      </c>
      <c r="AQ437" s="16">
        <f t="shared" si="1114"/>
        <v>3.1581637662711159E-2</v>
      </c>
      <c r="AR437" s="16">
        <f t="shared" si="1114"/>
        <v>3.0640345194144603E-2</v>
      </c>
      <c r="AS437" s="16">
        <f t="shared" si="1114"/>
        <v>2.9729425339322768E-2</v>
      </c>
      <c r="AT437" s="16">
        <f t="shared" si="1114"/>
        <v>2.8871104008247217E-2</v>
      </c>
      <c r="AU437" s="16">
        <f t="shared" si="1114"/>
        <v>2.8060953306756398E-2</v>
      </c>
      <c r="AV437" s="16">
        <v>2.8683209212838401E-2</v>
      </c>
    </row>
    <row r="438" spans="2:48">
      <c r="B438" s="128">
        <v>8</v>
      </c>
      <c r="C438" s="3" t="s">
        <v>51</v>
      </c>
      <c r="D438" s="33">
        <f>IFERROR(D221/VLOOKUP($C438,'1.1 Demanda Histórica'!$C$5:$S$39,17,0)-1,"")</f>
        <v>3.9017356008832271E-2</v>
      </c>
      <c r="E438" s="16">
        <f t="shared" ref="E438:X438" si="1115">+E221/D221-1</f>
        <v>2.3140537689070095E-2</v>
      </c>
      <c r="F438" s="16">
        <f t="shared" si="1115"/>
        <v>3.4595962023090898E-2</v>
      </c>
      <c r="G438" s="16">
        <f t="shared" si="1115"/>
        <v>4.5290060447337188E-2</v>
      </c>
      <c r="H438" s="16">
        <f t="shared" si="1115"/>
        <v>4.2444255991174851E-2</v>
      </c>
      <c r="I438" s="16">
        <f t="shared" si="1115"/>
        <v>4.1657032363844992E-2</v>
      </c>
      <c r="J438" s="16">
        <f t="shared" si="1115"/>
        <v>4.0415621053578876E-2</v>
      </c>
      <c r="K438" s="16">
        <f t="shared" si="1115"/>
        <v>3.9407039100938013E-2</v>
      </c>
      <c r="L438" s="16">
        <f t="shared" si="1115"/>
        <v>3.8443667675699622E-2</v>
      </c>
      <c r="M438" s="16">
        <f t="shared" si="1115"/>
        <v>3.7556024944890298E-2</v>
      </c>
      <c r="N438" s="16">
        <f t="shared" si="1115"/>
        <v>3.6726705823112438E-2</v>
      </c>
      <c r="O438" s="16">
        <f t="shared" si="1115"/>
        <v>3.5951757814260743E-2</v>
      </c>
      <c r="P438" s="16">
        <f t="shared" si="1115"/>
        <v>3.522868972442339E-2</v>
      </c>
      <c r="Q438" s="16">
        <f t="shared" si="1115"/>
        <v>3.4542737036083349E-2</v>
      </c>
      <c r="R438" s="16">
        <f t="shared" si="1115"/>
        <v>3.393162113485837E-2</v>
      </c>
      <c r="S438" s="16">
        <f t="shared" si="1115"/>
        <v>3.3114575099021382E-2</v>
      </c>
      <c r="T438" s="16">
        <f t="shared" si="1115"/>
        <v>3.2074808217594786E-2</v>
      </c>
      <c r="U438" s="16">
        <f t="shared" si="1115"/>
        <v>3.1077986975550198E-2</v>
      </c>
      <c r="V438" s="16">
        <f t="shared" si="1115"/>
        <v>3.014125708211135E-2</v>
      </c>
      <c r="W438" s="16">
        <f t="shared" si="1115"/>
        <v>2.9259343569760121E-2</v>
      </c>
      <c r="X438" s="16">
        <f t="shared" si="1115"/>
        <v>2.8427571445049926E-2</v>
      </c>
      <c r="Z438" s="18">
        <v>8</v>
      </c>
      <c r="AA438" s="3" t="s">
        <v>51</v>
      </c>
      <c r="AB438" s="33">
        <f>+AB221/'1.1 Demanda Histórica'!D140-1</f>
        <v>3.3950321450229026E-2</v>
      </c>
      <c r="AC438" s="16">
        <f t="shared" ref="AC438:AU438" si="1116">+AC221/AB221-1</f>
        <v>2.3140537689070095E-2</v>
      </c>
      <c r="AD438" s="16">
        <f t="shared" si="1116"/>
        <v>3.4595962023090898E-2</v>
      </c>
      <c r="AE438" s="16">
        <f t="shared" si="1116"/>
        <v>4.5290060447336966E-2</v>
      </c>
      <c r="AF438" s="16">
        <f t="shared" si="1116"/>
        <v>4.2444255991175073E-2</v>
      </c>
      <c r="AG438" s="16">
        <f t="shared" si="1116"/>
        <v>4.165703236384477E-2</v>
      </c>
      <c r="AH438" s="16">
        <f t="shared" si="1116"/>
        <v>4.0415621053578876E-2</v>
      </c>
      <c r="AI438" s="16">
        <f t="shared" si="1116"/>
        <v>3.9407039100938013E-2</v>
      </c>
      <c r="AJ438" s="16">
        <f t="shared" si="1116"/>
        <v>3.8443667675699622E-2</v>
      </c>
      <c r="AK438" s="16">
        <f t="shared" si="1116"/>
        <v>3.7556024944890076E-2</v>
      </c>
      <c r="AL438" s="16">
        <f t="shared" si="1116"/>
        <v>3.672670582311266E-2</v>
      </c>
      <c r="AM438" s="16">
        <f t="shared" si="1116"/>
        <v>3.5951757814260299E-2</v>
      </c>
      <c r="AN438" s="16">
        <f t="shared" si="1116"/>
        <v>3.5228689724424056E-2</v>
      </c>
      <c r="AO438" s="16">
        <f t="shared" si="1116"/>
        <v>3.4542737036083127E-2</v>
      </c>
      <c r="AP438" s="16">
        <f t="shared" si="1116"/>
        <v>3.3931621134858592E-2</v>
      </c>
      <c r="AQ438" s="16">
        <f t="shared" si="1116"/>
        <v>3.311457509902116E-2</v>
      </c>
      <c r="AR438" s="16">
        <f t="shared" si="1116"/>
        <v>3.2074808217594564E-2</v>
      </c>
      <c r="AS438" s="16">
        <f t="shared" si="1116"/>
        <v>3.1077986975550642E-2</v>
      </c>
      <c r="AT438" s="16">
        <f t="shared" si="1116"/>
        <v>3.0141257082111128E-2</v>
      </c>
      <c r="AU438" s="16">
        <f t="shared" si="1116"/>
        <v>2.9259343569760343E-2</v>
      </c>
      <c r="AV438" s="16">
        <v>2.3731075178274441E-2</v>
      </c>
    </row>
    <row r="439" spans="2:48">
      <c r="B439" s="128">
        <v>9</v>
      </c>
      <c r="C439" s="13" t="s">
        <v>52</v>
      </c>
      <c r="D439" s="33">
        <f>IFERROR(D222/VLOOKUP($C439,'1.1 Demanda Histórica'!$C$5:$S$39,17,0)-1,"")</f>
        <v>2.0686873160056241E-3</v>
      </c>
      <c r="E439" s="16">
        <f t="shared" ref="E439:X439" si="1117">+E222/D222-1</f>
        <v>3.9305205479999827E-2</v>
      </c>
      <c r="F439" s="16">
        <f t="shared" si="1117"/>
        <v>4.171128274979452E-2</v>
      </c>
      <c r="G439" s="16">
        <f t="shared" si="1117"/>
        <v>4.0052120058069685E-2</v>
      </c>
      <c r="H439" s="16">
        <f t="shared" si="1117"/>
        <v>3.8509755125412326E-2</v>
      </c>
      <c r="I439" s="16">
        <f t="shared" si="1117"/>
        <v>3.7081746249465253E-2</v>
      </c>
      <c r="J439" s="16">
        <f t="shared" si="1117"/>
        <v>3.5755856646623174E-2</v>
      </c>
      <c r="K439" s="16">
        <f t="shared" si="1117"/>
        <v>3.4521510467137029E-2</v>
      </c>
      <c r="L439" s="16">
        <f t="shared" si="1117"/>
        <v>3.3369543424523362E-2</v>
      </c>
      <c r="M439" s="16">
        <f t="shared" si="1117"/>
        <v>3.2291974963708503E-2</v>
      </c>
      <c r="N439" s="16">
        <f t="shared" si="1117"/>
        <v>3.1281823114863938E-2</v>
      </c>
      <c r="O439" s="16">
        <f t="shared" si="1117"/>
        <v>3.0332953043214816E-2</v>
      </c>
      <c r="P439" s="16">
        <f t="shared" si="1117"/>
        <v>2.9439952350958531E-2</v>
      </c>
      <c r="Q439" s="16">
        <f t="shared" si="1117"/>
        <v>2.8598027775904811E-2</v>
      </c>
      <c r="R439" s="16">
        <f t="shared" si="1117"/>
        <v>2.7802919122585479E-2</v>
      </c>
      <c r="S439" s="16">
        <f t="shared" si="1117"/>
        <v>2.7050827162779623E-2</v>
      </c>
      <c r="T439" s="16">
        <f t="shared" si="1117"/>
        <v>2.6338352929920372E-2</v>
      </c>
      <c r="U439" s="16">
        <f t="shared" si="1117"/>
        <v>2.5662446360628977E-2</v>
      </c>
      <c r="V439" s="16">
        <f t="shared" si="1117"/>
        <v>2.5020362646294814E-2</v>
      </c>
      <c r="W439" s="16">
        <f t="shared" si="1117"/>
        <v>2.4409624977302258E-2</v>
      </c>
      <c r="X439" s="16">
        <f t="shared" si="1117"/>
        <v>2.3827992613641547E-2</v>
      </c>
      <c r="Z439" s="18">
        <v>9</v>
      </c>
      <c r="AA439" s="13" t="s">
        <v>52</v>
      </c>
      <c r="AB439" s="33">
        <f>+AB222/'1.1 Demanda Histórica'!D141-1</f>
        <v>-2.8181575854391294E-3</v>
      </c>
      <c r="AC439" s="16">
        <f t="shared" ref="AC439:AU439" si="1118">+AC222/AB222-1</f>
        <v>3.9305205479999827E-2</v>
      </c>
      <c r="AD439" s="16">
        <f t="shared" si="1118"/>
        <v>4.171128274979452E-2</v>
      </c>
      <c r="AE439" s="16">
        <f t="shared" si="1118"/>
        <v>4.0052120058069685E-2</v>
      </c>
      <c r="AF439" s="16">
        <f t="shared" si="1118"/>
        <v>3.8509755125412104E-2</v>
      </c>
      <c r="AG439" s="16">
        <f t="shared" si="1118"/>
        <v>3.7081746249465475E-2</v>
      </c>
      <c r="AH439" s="16">
        <f t="shared" si="1118"/>
        <v>3.5755856646623174E-2</v>
      </c>
      <c r="AI439" s="16">
        <f t="shared" si="1118"/>
        <v>3.4521510467136807E-2</v>
      </c>
      <c r="AJ439" s="16">
        <f t="shared" si="1118"/>
        <v>3.3369543424523584E-2</v>
      </c>
      <c r="AK439" s="16">
        <f t="shared" si="1118"/>
        <v>3.2291974963708281E-2</v>
      </c>
      <c r="AL439" s="16">
        <f t="shared" si="1118"/>
        <v>3.128182311486416E-2</v>
      </c>
      <c r="AM439" s="16">
        <f t="shared" si="1118"/>
        <v>3.0332953043214816E-2</v>
      </c>
      <c r="AN439" s="16">
        <f t="shared" si="1118"/>
        <v>2.9439952350958754E-2</v>
      </c>
      <c r="AO439" s="16">
        <f t="shared" si="1118"/>
        <v>2.8598027775904367E-2</v>
      </c>
      <c r="AP439" s="16">
        <f t="shared" si="1118"/>
        <v>2.7802919122585701E-2</v>
      </c>
      <c r="AQ439" s="16">
        <f t="shared" si="1118"/>
        <v>2.7050827162780067E-2</v>
      </c>
      <c r="AR439" s="16">
        <f t="shared" si="1118"/>
        <v>2.633835292992015E-2</v>
      </c>
      <c r="AS439" s="16">
        <f t="shared" si="1118"/>
        <v>2.5662446360628977E-2</v>
      </c>
      <c r="AT439" s="16">
        <f t="shared" si="1118"/>
        <v>2.5020362646294814E-2</v>
      </c>
      <c r="AU439" s="16">
        <f t="shared" si="1118"/>
        <v>2.4409624977302258E-2</v>
      </c>
      <c r="AV439" s="16">
        <v>2.6048332334357882E-2</v>
      </c>
    </row>
    <row r="440" spans="2:48">
      <c r="B440" s="128">
        <v>10</v>
      </c>
      <c r="C440" s="13" t="s">
        <v>53</v>
      </c>
      <c r="D440" s="33">
        <f>IFERROR(D223/VLOOKUP($C440,'1.1 Demanda Histórica'!$C$5:$S$39,17,0)-1,"")</f>
        <v>7.3247807130002007E-2</v>
      </c>
      <c r="E440" s="16">
        <f t="shared" ref="E440:X440" si="1119">+E223/D223-1</f>
        <v>-1.9313425517855531E-2</v>
      </c>
      <c r="F440" s="16">
        <f t="shared" si="1119"/>
        <v>-4.6387071869735674E-4</v>
      </c>
      <c r="G440" s="16">
        <f t="shared" si="1119"/>
        <v>1.8739670493925553E-2</v>
      </c>
      <c r="H440" s="16">
        <f t="shared" si="1119"/>
        <v>1.727963131343202E-2</v>
      </c>
      <c r="I440" s="16">
        <f t="shared" si="1119"/>
        <v>1.8622640065627971E-2</v>
      </c>
      <c r="J440" s="16">
        <f t="shared" si="1119"/>
        <v>1.9029554006980032E-2</v>
      </c>
      <c r="K440" s="16">
        <f t="shared" si="1119"/>
        <v>1.9641558678022086E-2</v>
      </c>
      <c r="L440" s="16">
        <f t="shared" si="1119"/>
        <v>2.0185575263043543E-2</v>
      </c>
      <c r="M440" s="16">
        <f t="shared" si="1119"/>
        <v>2.0729454013543203E-2</v>
      </c>
      <c r="N440" s="16">
        <f t="shared" si="1119"/>
        <v>2.1255871089822076E-2</v>
      </c>
      <c r="O440" s="16">
        <f t="shared" si="1119"/>
        <v>2.1767389587435515E-2</v>
      </c>
      <c r="P440" s="16">
        <f t="shared" si="1119"/>
        <v>2.2267799908953556E-2</v>
      </c>
      <c r="Q440" s="16">
        <f t="shared" si="1119"/>
        <v>2.2737179649931605E-2</v>
      </c>
      <c r="R440" s="16">
        <f t="shared" si="1119"/>
        <v>2.3252388912652577E-2</v>
      </c>
      <c r="S440" s="16">
        <f t="shared" si="1119"/>
        <v>2.3287984942184536E-2</v>
      </c>
      <c r="T440" s="16">
        <f t="shared" si="1119"/>
        <v>2.279959171822532E-2</v>
      </c>
      <c r="U440" s="16">
        <f t="shared" si="1119"/>
        <v>2.2291357860171113E-2</v>
      </c>
      <c r="V440" s="16">
        <f t="shared" si="1119"/>
        <v>2.1805288373784038E-2</v>
      </c>
      <c r="W440" s="16">
        <f t="shared" si="1119"/>
        <v>2.1339964298373815E-2</v>
      </c>
      <c r="X440" s="16">
        <f t="shared" si="1119"/>
        <v>2.0894085264776319E-2</v>
      </c>
      <c r="Z440" s="18">
        <v>10</v>
      </c>
      <c r="AA440" s="13" t="s">
        <v>53</v>
      </c>
      <c r="AB440" s="33">
        <f>+AB223/'1.1 Demanda Histórica'!D142-1</f>
        <v>8.45473623194406E-2</v>
      </c>
      <c r="AC440" s="16">
        <f t="shared" ref="AC440:AU440" si="1120">+AC223/AB223-1</f>
        <v>-1.9314563472958457E-2</v>
      </c>
      <c r="AD440" s="16">
        <f t="shared" si="1120"/>
        <v>-4.6459805354415185E-4</v>
      </c>
      <c r="AE440" s="16">
        <f t="shared" si="1120"/>
        <v>1.8739120007452925E-2</v>
      </c>
      <c r="AF440" s="16">
        <f t="shared" si="1120"/>
        <v>1.727909003299466E-2</v>
      </c>
      <c r="AG440" s="16">
        <f t="shared" si="1120"/>
        <v>1.8622133822636888E-2</v>
      </c>
      <c r="AH440" s="16">
        <f t="shared" si="1120"/>
        <v>1.9029074151212244E-2</v>
      </c>
      <c r="AI440" s="16">
        <f t="shared" si="1120"/>
        <v>1.964110744669334E-2</v>
      </c>
      <c r="AJ440" s="16">
        <f t="shared" si="1120"/>
        <v>2.0185152021201302E-2</v>
      </c>
      <c r="AK440" s="16">
        <f t="shared" si="1120"/>
        <v>2.0729058762731345E-2</v>
      </c>
      <c r="AL440" s="16">
        <f t="shared" si="1120"/>
        <v>2.125550355471173E-2</v>
      </c>
      <c r="AM440" s="16">
        <f t="shared" si="1120"/>
        <v>2.1767049442087849E-2</v>
      </c>
      <c r="AN440" s="16">
        <f t="shared" si="1120"/>
        <v>2.2267486803615677E-2</v>
      </c>
      <c r="AO440" s="16">
        <f t="shared" si="1120"/>
        <v>2.273689290284997E-2</v>
      </c>
      <c r="AP440" s="16">
        <f t="shared" si="1120"/>
        <v>2.3252128819265527E-2</v>
      </c>
      <c r="AQ440" s="16">
        <f t="shared" si="1120"/>
        <v>2.3287744439463465E-2</v>
      </c>
      <c r="AR440" s="16">
        <f t="shared" si="1120"/>
        <v>2.2799362630338882E-2</v>
      </c>
      <c r="AS440" s="16">
        <f t="shared" si="1120"/>
        <v>2.2291138871761484E-2</v>
      </c>
      <c r="AT440" s="16">
        <f t="shared" si="1120"/>
        <v>2.1805078831417024E-2</v>
      </c>
      <c r="AU440" s="16">
        <f t="shared" si="1120"/>
        <v>2.1339763603794859E-2</v>
      </c>
      <c r="AV440" s="16">
        <v>2.9323186992959993E-2</v>
      </c>
    </row>
    <row r="441" spans="2:48">
      <c r="B441" s="128">
        <v>13</v>
      </c>
      <c r="C441" s="13" t="s">
        <v>55</v>
      </c>
      <c r="D441" s="33">
        <f>IFERROR(D224/VLOOKUP($C441,'1.1 Demanda Histórica'!$C$5:$S$39,17,0)-1,"")</f>
        <v>-4.1635201264331401E-2</v>
      </c>
      <c r="E441" s="16">
        <f t="shared" ref="E441:X441" si="1121">+E224/D224-1</f>
        <v>-4.4802483140944371E-3</v>
      </c>
      <c r="F441" s="16">
        <f t="shared" si="1121"/>
        <v>4.1891255134431926E-3</v>
      </c>
      <c r="G441" s="16">
        <f t="shared" si="1121"/>
        <v>1.0771500864664052E-2</v>
      </c>
      <c r="H441" s="16">
        <f t="shared" si="1121"/>
        <v>1.0069869030397971E-2</v>
      </c>
      <c r="I441" s="16">
        <f t="shared" si="1121"/>
        <v>1.047899838175792E-2</v>
      </c>
      <c r="J441" s="16">
        <f t="shared" si="1121"/>
        <v>1.0609985670588351E-2</v>
      </c>
      <c r="K441" s="16">
        <f t="shared" si="1121"/>
        <v>1.0812218591197409E-2</v>
      </c>
      <c r="L441" s="16">
        <f t="shared" si="1121"/>
        <v>1.0998246395360178E-2</v>
      </c>
      <c r="M441" s="16">
        <f t="shared" si="1121"/>
        <v>1.1189922958637188E-2</v>
      </c>
      <c r="N441" s="16">
        <f t="shared" si="1121"/>
        <v>1.1381728158046611E-2</v>
      </c>
      <c r="O441" s="16">
        <f t="shared" si="1121"/>
        <v>1.1574553230291773E-2</v>
      </c>
      <c r="P441" s="16">
        <f t="shared" si="1121"/>
        <v>1.1769729306909671E-2</v>
      </c>
      <c r="Q441" s="16">
        <f t="shared" si="1121"/>
        <v>1.1960496069682636E-2</v>
      </c>
      <c r="R441" s="16">
        <f t="shared" si="1121"/>
        <v>1.2173296423944269E-2</v>
      </c>
      <c r="S441" s="16">
        <f t="shared" si="1121"/>
        <v>1.2224723711236729E-2</v>
      </c>
      <c r="T441" s="16">
        <f t="shared" si="1121"/>
        <v>1.209183474279274E-2</v>
      </c>
      <c r="U441" s="16">
        <f t="shared" si="1121"/>
        <v>1.1947369129666985E-2</v>
      </c>
      <c r="V441" s="16">
        <f t="shared" si="1121"/>
        <v>1.1806314729531309E-2</v>
      </c>
      <c r="W441" s="16">
        <f t="shared" si="1121"/>
        <v>1.1668552130638554E-2</v>
      </c>
      <c r="X441" s="16">
        <f t="shared" si="1121"/>
        <v>1.1533967430405134E-2</v>
      </c>
      <c r="Z441" s="18">
        <v>13</v>
      </c>
      <c r="AA441" s="13" t="s">
        <v>55</v>
      </c>
      <c r="AB441" s="33">
        <f>+AB224/'1.1 Demanda Histórica'!D144-1</f>
        <v>-3.6974932987196674E-2</v>
      </c>
      <c r="AC441" s="16">
        <f t="shared" ref="AC441:AU441" si="1122">+AC224/AB224-1</f>
        <v>-4.6937015624874956E-3</v>
      </c>
      <c r="AD441" s="16">
        <f t="shared" si="1122"/>
        <v>4.2178077843308959E-3</v>
      </c>
      <c r="AE441" s="16">
        <f t="shared" si="1122"/>
        <v>1.0836706565638954E-2</v>
      </c>
      <c r="AF441" s="16">
        <f t="shared" si="1122"/>
        <v>1.0130144443247335E-2</v>
      </c>
      <c r="AG441" s="16">
        <f t="shared" si="1122"/>
        <v>1.0541092293095522E-2</v>
      </c>
      <c r="AH441" s="16">
        <f t="shared" si="1122"/>
        <v>1.0672199876192501E-2</v>
      </c>
      <c r="AI441" s="16">
        <f t="shared" si="1122"/>
        <v>1.0874949161125969E-2</v>
      </c>
      <c r="AJ441" s="16">
        <f t="shared" si="1122"/>
        <v>1.1061369801492527E-2</v>
      </c>
      <c r="AK441" s="16">
        <f t="shared" si="1122"/>
        <v>1.1253443846428901E-2</v>
      </c>
      <c r="AL441" s="16">
        <f t="shared" si="1122"/>
        <v>1.1445618859741602E-2</v>
      </c>
      <c r="AM441" s="16">
        <f t="shared" si="1122"/>
        <v>1.1638791102665635E-2</v>
      </c>
      <c r="AN441" s="16">
        <f t="shared" si="1122"/>
        <v>1.1834298879596528E-2</v>
      </c>
      <c r="AO441" s="16">
        <f t="shared" si="1122"/>
        <v>1.202534476358208E-2</v>
      </c>
      <c r="AP441" s="16">
        <f t="shared" si="1122"/>
        <v>1.2238514630099173E-2</v>
      </c>
      <c r="AQ441" s="16">
        <f t="shared" si="1122"/>
        <v>1.228942558330548E-2</v>
      </c>
      <c r="AR441" s="16">
        <f t="shared" si="1122"/>
        <v>1.215505631576641E-2</v>
      </c>
      <c r="AS441" s="16">
        <f t="shared" si="1122"/>
        <v>1.2009085208754655E-2</v>
      </c>
      <c r="AT441" s="16">
        <f t="shared" si="1122"/>
        <v>1.1866578456928067E-2</v>
      </c>
      <c r="AU441" s="16">
        <f t="shared" si="1122"/>
        <v>1.1727414176505135E-2</v>
      </c>
      <c r="AV441" s="16">
        <v>1.3062779042913863E-2</v>
      </c>
    </row>
    <row r="442" spans="2:48">
      <c r="B442" s="128">
        <v>14</v>
      </c>
      <c r="C442" s="13" t="s">
        <v>56</v>
      </c>
      <c r="D442" s="33">
        <f>IFERROR(D225/VLOOKUP($C442,'1.1 Demanda Histórica'!$C$5:$S$39,17,0)-1,"")</f>
        <v>3.5626111652532266E-2</v>
      </c>
      <c r="E442" s="16">
        <f t="shared" ref="E442:X442" si="1123">+E225/D225-1</f>
        <v>2.0073205011835515E-2</v>
      </c>
      <c r="F442" s="16">
        <f t="shared" si="1123"/>
        <v>1.8108736002735659E-2</v>
      </c>
      <c r="G442" s="16">
        <f t="shared" si="1123"/>
        <v>1.8101377495324478E-2</v>
      </c>
      <c r="H442" s="16">
        <f t="shared" si="1123"/>
        <v>1.8101349954342094E-2</v>
      </c>
      <c r="I442" s="16">
        <f t="shared" si="1123"/>
        <v>1.8101349851263882E-2</v>
      </c>
      <c r="J442" s="16">
        <f t="shared" si="1123"/>
        <v>1.810134985087819E-2</v>
      </c>
      <c r="K442" s="16">
        <f t="shared" si="1123"/>
        <v>1.8101349850876192E-2</v>
      </c>
      <c r="L442" s="16">
        <f t="shared" si="1123"/>
        <v>1.8101349850877524E-2</v>
      </c>
      <c r="M442" s="16">
        <f t="shared" si="1123"/>
        <v>1.8101349850876414E-2</v>
      </c>
      <c r="N442" s="16">
        <f t="shared" si="1123"/>
        <v>1.8101349850875303E-2</v>
      </c>
      <c r="O442" s="16">
        <f t="shared" si="1123"/>
        <v>1.810134985087708E-2</v>
      </c>
      <c r="P442" s="16">
        <f t="shared" si="1123"/>
        <v>1.8101349850876858E-2</v>
      </c>
      <c r="Q442" s="16">
        <f t="shared" si="1123"/>
        <v>1.810134985087597E-2</v>
      </c>
      <c r="R442" s="16">
        <f t="shared" si="1123"/>
        <v>1.8101349850877746E-2</v>
      </c>
      <c r="S442" s="16">
        <f t="shared" si="1123"/>
        <v>1.8101349850876414E-2</v>
      </c>
      <c r="T442" s="16">
        <f t="shared" si="1123"/>
        <v>1.810134985087597E-2</v>
      </c>
      <c r="U442" s="16">
        <f t="shared" si="1123"/>
        <v>1.8101349850876858E-2</v>
      </c>
      <c r="V442" s="16">
        <f t="shared" si="1123"/>
        <v>1.8101349850876858E-2</v>
      </c>
      <c r="W442" s="16">
        <f t="shared" si="1123"/>
        <v>1.8101349850876414E-2</v>
      </c>
      <c r="X442" s="16">
        <f t="shared" si="1123"/>
        <v>1.8101349850876636E-2</v>
      </c>
      <c r="Z442" s="18">
        <v>14</v>
      </c>
      <c r="AA442" s="13" t="s">
        <v>56</v>
      </c>
      <c r="AB442" s="33">
        <f>+AB225/'1.1 Demanda Histórica'!D145-1</f>
        <v>4.6540798613576184E-2</v>
      </c>
      <c r="AC442" s="16">
        <f t="shared" ref="AC442:AU442" si="1124">+AC225/AB225-1</f>
        <v>2.0073205011835293E-2</v>
      </c>
      <c r="AD442" s="16">
        <f t="shared" si="1124"/>
        <v>1.8108736002735881E-2</v>
      </c>
      <c r="AE442" s="16">
        <f t="shared" si="1124"/>
        <v>1.8101377495324256E-2</v>
      </c>
      <c r="AF442" s="16">
        <f t="shared" si="1124"/>
        <v>1.8101349954341872E-2</v>
      </c>
      <c r="AG442" s="16">
        <f t="shared" si="1124"/>
        <v>1.8101349851264326E-2</v>
      </c>
      <c r="AH442" s="16">
        <f t="shared" si="1124"/>
        <v>1.8101349850877746E-2</v>
      </c>
      <c r="AI442" s="16">
        <f t="shared" si="1124"/>
        <v>1.8101349850876192E-2</v>
      </c>
      <c r="AJ442" s="16">
        <f t="shared" si="1124"/>
        <v>1.8101349850877746E-2</v>
      </c>
      <c r="AK442" s="16">
        <f t="shared" si="1124"/>
        <v>1.8101349850876192E-2</v>
      </c>
      <c r="AL442" s="16">
        <f t="shared" si="1124"/>
        <v>1.8101349850875526E-2</v>
      </c>
      <c r="AM442" s="16">
        <f t="shared" si="1124"/>
        <v>1.810134985087708E-2</v>
      </c>
      <c r="AN442" s="16">
        <f t="shared" si="1124"/>
        <v>1.8101349850876858E-2</v>
      </c>
      <c r="AO442" s="16">
        <f t="shared" si="1124"/>
        <v>1.810134985087597E-2</v>
      </c>
      <c r="AP442" s="16">
        <f t="shared" si="1124"/>
        <v>1.8101349850877746E-2</v>
      </c>
      <c r="AQ442" s="16">
        <f t="shared" si="1124"/>
        <v>1.8101349850876192E-2</v>
      </c>
      <c r="AR442" s="16">
        <f t="shared" si="1124"/>
        <v>1.8101349850875748E-2</v>
      </c>
      <c r="AS442" s="16">
        <f t="shared" si="1124"/>
        <v>1.8101349850876858E-2</v>
      </c>
      <c r="AT442" s="16">
        <f t="shared" si="1124"/>
        <v>1.810134985087708E-2</v>
      </c>
      <c r="AU442" s="16">
        <f t="shared" si="1124"/>
        <v>1.8101349850876636E-2</v>
      </c>
      <c r="AV442" s="16">
        <v>3.9174098658907308E-2</v>
      </c>
    </row>
    <row r="443" spans="2:48">
      <c r="B443" s="128">
        <v>18</v>
      </c>
      <c r="C443" s="13" t="s">
        <v>58</v>
      </c>
      <c r="D443" s="33">
        <f>IFERROR(D226/('1.1 Demanda Histórica'!S6+'1.1 Demanda Histórica'!S7+'1.1 Demanda Histórica'!S8+'1.1 Demanda Histórica'!S9+'1.1 Demanda Histórica'!S12+'1.1 Demanda Histórica'!S20)-1,"")</f>
        <v>8.4162620025740154E-2</v>
      </c>
      <c r="E443" s="16">
        <f t="shared" ref="E443:X443" si="1125">+E226/D226-1</f>
        <v>1.2672576227230614E-3</v>
      </c>
      <c r="F443" s="16">
        <f t="shared" si="1125"/>
        <v>1.0682390782017048E-2</v>
      </c>
      <c r="G443" s="16">
        <f t="shared" si="1125"/>
        <v>2.8462576607186207E-2</v>
      </c>
      <c r="H443" s="16">
        <f t="shared" si="1125"/>
        <v>2.70633371581952E-2</v>
      </c>
      <c r="I443" s="16">
        <f t="shared" si="1125"/>
        <v>2.7586046805860631E-2</v>
      </c>
      <c r="J443" s="16">
        <f t="shared" si="1125"/>
        <v>2.7382038697231659E-2</v>
      </c>
      <c r="K443" s="16">
        <f t="shared" si="1125"/>
        <v>2.7350504583667057E-2</v>
      </c>
      <c r="L443" s="16">
        <f t="shared" si="1125"/>
        <v>2.7285657118560902E-2</v>
      </c>
      <c r="M443" s="16">
        <f t="shared" si="1125"/>
        <v>2.7245273185021457E-2</v>
      </c>
      <c r="N443" s="16">
        <f t="shared" si="1125"/>
        <v>2.719616945820591E-2</v>
      </c>
      <c r="O443" s="16">
        <f t="shared" si="1125"/>
        <v>2.7155477728504573E-2</v>
      </c>
      <c r="P443" s="16">
        <f t="shared" si="1125"/>
        <v>2.71216268338903E-2</v>
      </c>
      <c r="Q443" s="16">
        <f t="shared" si="1125"/>
        <v>2.7080797537441192E-2</v>
      </c>
      <c r="R443" s="16">
        <f t="shared" si="1125"/>
        <v>2.7094017825627148E-2</v>
      </c>
      <c r="S443" s="16">
        <f t="shared" si="1125"/>
        <v>2.6779949540908454E-2</v>
      </c>
      <c r="T443" s="16">
        <f t="shared" si="1125"/>
        <v>2.6109133156006159E-2</v>
      </c>
      <c r="U443" s="16">
        <f t="shared" si="1125"/>
        <v>2.5443195252629724E-2</v>
      </c>
      <c r="V443" s="16">
        <f t="shared" si="1125"/>
        <v>2.4810617754460473E-2</v>
      </c>
      <c r="W443" s="16">
        <f t="shared" si="1125"/>
        <v>2.4208921387339544E-2</v>
      </c>
      <c r="X443" s="16">
        <f t="shared" si="1125"/>
        <v>2.3635871284295673E-2</v>
      </c>
      <c r="Z443" s="18">
        <v>18</v>
      </c>
      <c r="AA443" s="13" t="s">
        <v>58</v>
      </c>
      <c r="AB443" s="33">
        <f>+AB226/('1.1 Demanda Histórica'!D147+'1.1 Demanda Histórica'!D133+'1.1 Demanda Histórica'!D134+'1.1 Demanda Histórica'!D135+'1.1 Demanda Histórica'!D136+'1.1 Demanda Histórica'!D139)-1</f>
        <v>8.6613497202483902E-2</v>
      </c>
      <c r="AC443" s="16">
        <f t="shared" ref="AC443:AU443" si="1126">+AC226/AB226-1</f>
        <v>1.2415633087423661E-3</v>
      </c>
      <c r="AD443" s="16">
        <f t="shared" si="1126"/>
        <v>1.0665936930889464E-2</v>
      </c>
      <c r="AE443" s="16">
        <f t="shared" si="1126"/>
        <v>2.8473351875190955E-2</v>
      </c>
      <c r="AF443" s="16">
        <f t="shared" si="1126"/>
        <v>2.7074007464459093E-2</v>
      </c>
      <c r="AG443" s="16">
        <f t="shared" si="1126"/>
        <v>2.7597928125446147E-2</v>
      </c>
      <c r="AH443" s="16">
        <f t="shared" si="1126"/>
        <v>2.7394196880808019E-2</v>
      </c>
      <c r="AI443" s="16">
        <f t="shared" si="1126"/>
        <v>2.7363024667312885E-2</v>
      </c>
      <c r="AJ443" s="16">
        <f t="shared" si="1126"/>
        <v>2.7298424355721718E-2</v>
      </c>
      <c r="AK443" s="16">
        <f t="shared" si="1126"/>
        <v>2.7258212326435549E-2</v>
      </c>
      <c r="AL443" s="16">
        <f t="shared" si="1126"/>
        <v>2.7209277558541523E-2</v>
      </c>
      <c r="AM443" s="16">
        <f t="shared" si="1126"/>
        <v>2.7168702646316101E-2</v>
      </c>
      <c r="AN443" s="16">
        <f t="shared" si="1126"/>
        <v>2.7134940964377519E-2</v>
      </c>
      <c r="AO443" s="16">
        <f t="shared" si="1126"/>
        <v>2.7094161529015004E-2</v>
      </c>
      <c r="AP443" s="16">
        <f t="shared" si="1126"/>
        <v>2.7107425902102245E-2</v>
      </c>
      <c r="AQ443" s="16">
        <f t="shared" si="1126"/>
        <v>2.6793069104870781E-2</v>
      </c>
      <c r="AR443" s="16">
        <f t="shared" si="1126"/>
        <v>2.6121634779328051E-2</v>
      </c>
      <c r="AS443" s="16">
        <f t="shared" si="1126"/>
        <v>2.5455093331561374E-2</v>
      </c>
      <c r="AT443" s="16">
        <f t="shared" si="1126"/>
        <v>2.4821952477978693E-2</v>
      </c>
      <c r="AU443" s="16">
        <f t="shared" si="1126"/>
        <v>2.4219729811387758E-2</v>
      </c>
      <c r="AV443" s="16">
        <v>2.2397797532579755E-2</v>
      </c>
    </row>
    <row r="444" spans="2:48">
      <c r="B444" s="128">
        <v>20</v>
      </c>
      <c r="C444" s="13" t="s">
        <v>59</v>
      </c>
      <c r="D444" s="33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Z444" s="18">
        <v>20</v>
      </c>
      <c r="AA444" s="13" t="s">
        <v>59</v>
      </c>
      <c r="AB444" s="33"/>
      <c r="AC444" s="16"/>
      <c r="AD444" s="16"/>
      <c r="AE444" s="16"/>
      <c r="AF444" s="16"/>
      <c r="AG444" s="16"/>
      <c r="AH444" s="16"/>
      <c r="AI444" s="16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</row>
    <row r="445" spans="2:48">
      <c r="B445" s="128">
        <v>21</v>
      </c>
      <c r="C445" s="13" t="s">
        <v>60</v>
      </c>
      <c r="D445" s="33">
        <f>IFERROR(D228/VLOOKUP($C445,'1.1 Demanda Histórica'!$C$5:$S$39,17,0)-1,"")</f>
        <v>0.10586423871378114</v>
      </c>
      <c r="E445" s="16">
        <f t="shared" ref="E445:X445" si="1127">+E228/D228-1</f>
        <v>7.3648348165708422E-2</v>
      </c>
      <c r="F445" s="16">
        <f t="shared" si="1127"/>
        <v>6.7396719361658697E-2</v>
      </c>
      <c r="G445" s="16">
        <f t="shared" si="1127"/>
        <v>6.236264084523313E-2</v>
      </c>
      <c r="H445" s="16">
        <f t="shared" si="1127"/>
        <v>5.7954149492280393E-2</v>
      </c>
      <c r="I445" s="16">
        <f t="shared" si="1127"/>
        <v>5.3924897251433679E-2</v>
      </c>
      <c r="J445" s="16">
        <f t="shared" si="1127"/>
        <v>5.0481482407295442E-2</v>
      </c>
      <c r="K445" s="16">
        <f t="shared" si="1127"/>
        <v>4.7283366122406134E-2</v>
      </c>
      <c r="L445" s="16">
        <f t="shared" si="1127"/>
        <v>4.4583569803208656E-2</v>
      </c>
      <c r="M445" s="16">
        <f t="shared" si="1127"/>
        <v>4.2053755529133596E-2</v>
      </c>
      <c r="N445" s="16">
        <f t="shared" si="1127"/>
        <v>3.9831191710830716E-2</v>
      </c>
      <c r="O445" s="16">
        <f t="shared" si="1127"/>
        <v>3.7715617443557559E-2</v>
      </c>
      <c r="P445" s="16">
        <f t="shared" si="1127"/>
        <v>3.570398028349997E-2</v>
      </c>
      <c r="Q445" s="16">
        <f t="shared" si="1127"/>
        <v>3.3985191058819808E-2</v>
      </c>
      <c r="R445" s="16">
        <f t="shared" si="1127"/>
        <v>3.2759261414581076E-2</v>
      </c>
      <c r="S445" s="16">
        <f t="shared" si="1127"/>
        <v>3.1719089049056626E-2</v>
      </c>
      <c r="T445" s="16">
        <f t="shared" si="1127"/>
        <v>3.0743919915538154E-2</v>
      </c>
      <c r="U445" s="16">
        <f t="shared" si="1127"/>
        <v>2.9826923372060499E-2</v>
      </c>
      <c r="V445" s="16">
        <f t="shared" si="1127"/>
        <v>2.8963044852620579E-2</v>
      </c>
      <c r="W445" s="16">
        <f t="shared" si="1127"/>
        <v>2.8147798890841402E-2</v>
      </c>
      <c r="X445" s="16">
        <f t="shared" si="1127"/>
        <v>2.7377191218235897E-2</v>
      </c>
      <c r="Z445" s="18">
        <v>21</v>
      </c>
      <c r="AA445" s="13" t="s">
        <v>60</v>
      </c>
      <c r="AB445" s="33">
        <f>+AB228/'1.1 Demanda Histórica'!D149-1</f>
        <v>0.10537214918555082</v>
      </c>
      <c r="AC445" s="16">
        <f t="shared" ref="AC445:AU445" si="1128">+AC228/AB228-1</f>
        <v>7.3648348165708422E-2</v>
      </c>
      <c r="AD445" s="16">
        <f t="shared" si="1128"/>
        <v>6.7396719361658475E-2</v>
      </c>
      <c r="AE445" s="16">
        <f t="shared" si="1128"/>
        <v>6.2362640845233352E-2</v>
      </c>
      <c r="AF445" s="16">
        <f t="shared" si="1128"/>
        <v>5.7954149492279949E-2</v>
      </c>
      <c r="AG445" s="16">
        <f t="shared" si="1128"/>
        <v>5.3924897251433901E-2</v>
      </c>
      <c r="AH445" s="16">
        <f t="shared" si="1128"/>
        <v>5.0481482407295442E-2</v>
      </c>
      <c r="AI445" s="16">
        <f t="shared" si="1128"/>
        <v>4.7283366122405912E-2</v>
      </c>
      <c r="AJ445" s="16">
        <f t="shared" si="1128"/>
        <v>4.4583569803208656E-2</v>
      </c>
      <c r="AK445" s="16">
        <f t="shared" si="1128"/>
        <v>4.2053755529133818E-2</v>
      </c>
      <c r="AL445" s="16">
        <f t="shared" si="1128"/>
        <v>3.9831191710830716E-2</v>
      </c>
      <c r="AM445" s="16">
        <f t="shared" si="1128"/>
        <v>3.7715617443557337E-2</v>
      </c>
      <c r="AN445" s="16">
        <f t="shared" si="1128"/>
        <v>3.570398028349997E-2</v>
      </c>
      <c r="AO445" s="16">
        <f t="shared" si="1128"/>
        <v>3.3985191058819808E-2</v>
      </c>
      <c r="AP445" s="16">
        <f t="shared" si="1128"/>
        <v>3.2759261414581076E-2</v>
      </c>
      <c r="AQ445" s="16">
        <f t="shared" si="1128"/>
        <v>3.1719089049056848E-2</v>
      </c>
      <c r="AR445" s="16">
        <f t="shared" si="1128"/>
        <v>3.0743919915538154E-2</v>
      </c>
      <c r="AS445" s="16">
        <f t="shared" si="1128"/>
        <v>2.9826923372060721E-2</v>
      </c>
      <c r="AT445" s="16">
        <f t="shared" si="1128"/>
        <v>2.8963044852620579E-2</v>
      </c>
      <c r="AU445" s="16">
        <f t="shared" si="1128"/>
        <v>2.8147798890841402E-2</v>
      </c>
      <c r="AV445" s="16">
        <v>3.2463542246078836E-2</v>
      </c>
    </row>
    <row r="446" spans="2:48">
      <c r="B446" s="128">
        <v>22</v>
      </c>
      <c r="C446" s="13" t="s">
        <v>61</v>
      </c>
      <c r="D446" s="33">
        <f>IFERROR(D229/VLOOKUP($C446,'1.1 Demanda Histórica'!$C$5:$S$39,17,0)-1,"")</f>
        <v>3.7513470270992277E-2</v>
      </c>
      <c r="E446" s="16">
        <f t="shared" ref="E446:X446" si="1129">+E229/D229-1</f>
        <v>1.1112367937854417E-2</v>
      </c>
      <c r="F446" s="16">
        <f t="shared" si="1129"/>
        <v>2.2510072638102452E-2</v>
      </c>
      <c r="G446" s="16">
        <f t="shared" si="1129"/>
        <v>3.0646649987863928E-2</v>
      </c>
      <c r="H446" s="16">
        <f t="shared" si="1129"/>
        <v>2.8121552525682381E-2</v>
      </c>
      <c r="I446" s="16">
        <f t="shared" si="1129"/>
        <v>2.7074835492129523E-2</v>
      </c>
      <c r="J446" s="16">
        <f t="shared" si="1129"/>
        <v>2.5747691588058785E-2</v>
      </c>
      <c r="K446" s="16">
        <f t="shared" si="1129"/>
        <v>2.4530435637324599E-2</v>
      </c>
      <c r="L446" s="16">
        <f t="shared" si="1129"/>
        <v>2.3447542514552167E-2</v>
      </c>
      <c r="M446" s="16">
        <f t="shared" si="1129"/>
        <v>2.2515537821117038E-2</v>
      </c>
      <c r="N446" s="16">
        <f t="shared" si="1129"/>
        <v>2.1557574373983091E-2</v>
      </c>
      <c r="O446" s="16">
        <f t="shared" si="1129"/>
        <v>2.06614739647073E-2</v>
      </c>
      <c r="P446" s="16">
        <f t="shared" si="1129"/>
        <v>1.9838579487850616E-2</v>
      </c>
      <c r="Q446" s="16">
        <f t="shared" si="1129"/>
        <v>1.9037885825712086E-2</v>
      </c>
      <c r="R446" s="16">
        <f t="shared" si="1129"/>
        <v>1.8958103372471724E-2</v>
      </c>
      <c r="S446" s="16">
        <f t="shared" si="1129"/>
        <v>1.8879443111735172E-2</v>
      </c>
      <c r="T446" s="16">
        <f t="shared" si="1129"/>
        <v>1.8550074627250002E-2</v>
      </c>
      <c r="U446" s="16">
        <f t="shared" si="1129"/>
        <v>1.8212236285034988E-2</v>
      </c>
      <c r="V446" s="16">
        <f t="shared" si="1129"/>
        <v>1.7886483422632216E-2</v>
      </c>
      <c r="W446" s="16">
        <f t="shared" si="1129"/>
        <v>1.7572178935403304E-2</v>
      </c>
      <c r="X446" s="16">
        <f t="shared" si="1129"/>
        <v>1.7268729726660492E-2</v>
      </c>
      <c r="Z446" s="18">
        <v>22</v>
      </c>
      <c r="AA446" s="13" t="s">
        <v>61</v>
      </c>
      <c r="AB446" s="33">
        <f>+AB229/'1.1 Demanda Histórica'!D150-1</f>
        <v>3.7051795594983394E-2</v>
      </c>
      <c r="AC446" s="16">
        <f t="shared" ref="AC446:AU446" si="1130">+AC229/AB229-1</f>
        <v>1.1112367937853973E-2</v>
      </c>
      <c r="AD446" s="16">
        <f t="shared" si="1130"/>
        <v>2.2510072638102674E-2</v>
      </c>
      <c r="AE446" s="16">
        <f t="shared" si="1130"/>
        <v>3.064664998786415E-2</v>
      </c>
      <c r="AF446" s="16">
        <f t="shared" si="1130"/>
        <v>2.8121552525682159E-2</v>
      </c>
      <c r="AG446" s="16">
        <f t="shared" si="1130"/>
        <v>2.7074835492129745E-2</v>
      </c>
      <c r="AH446" s="16">
        <f t="shared" si="1130"/>
        <v>2.5747691588058563E-2</v>
      </c>
      <c r="AI446" s="16">
        <f t="shared" si="1130"/>
        <v>2.4530435637324821E-2</v>
      </c>
      <c r="AJ446" s="16">
        <f t="shared" si="1130"/>
        <v>2.3447542514552167E-2</v>
      </c>
      <c r="AK446" s="16">
        <f t="shared" si="1130"/>
        <v>2.2515537821116816E-2</v>
      </c>
      <c r="AL446" s="16">
        <f t="shared" si="1130"/>
        <v>2.1557574373983091E-2</v>
      </c>
      <c r="AM446" s="16">
        <f t="shared" si="1130"/>
        <v>2.0661473964707744E-2</v>
      </c>
      <c r="AN446" s="16">
        <f t="shared" si="1130"/>
        <v>1.9838579487850394E-2</v>
      </c>
      <c r="AO446" s="16">
        <f t="shared" si="1130"/>
        <v>1.9037885825711642E-2</v>
      </c>
      <c r="AP446" s="16">
        <f t="shared" si="1130"/>
        <v>1.8958103372471946E-2</v>
      </c>
      <c r="AQ446" s="16">
        <f t="shared" si="1130"/>
        <v>1.8879443111735172E-2</v>
      </c>
      <c r="AR446" s="16">
        <f t="shared" si="1130"/>
        <v>1.855007462724978E-2</v>
      </c>
      <c r="AS446" s="16">
        <f t="shared" si="1130"/>
        <v>1.8212236285034766E-2</v>
      </c>
      <c r="AT446" s="16">
        <f t="shared" si="1130"/>
        <v>1.7886483422631994E-2</v>
      </c>
      <c r="AU446" s="16">
        <f t="shared" si="1130"/>
        <v>1.7572178935403526E-2</v>
      </c>
      <c r="AV446" s="16">
        <v>1.972278947056072E-2</v>
      </c>
    </row>
    <row r="447" spans="2:48">
      <c r="B447" s="128">
        <v>23</v>
      </c>
      <c r="C447" s="13" t="s">
        <v>62</v>
      </c>
      <c r="D447" s="33">
        <f>IFERROR(D230/VLOOKUP($C447,'1.1 Demanda Histórica'!$C$5:$S$39,17,0)-1,"")</f>
        <v>5.95225183080903E-2</v>
      </c>
      <c r="E447" s="16">
        <f t="shared" ref="E447:X447" si="1131">+E230/D230-1</f>
        <v>7.2932294122396435E-3</v>
      </c>
      <c r="F447" s="16">
        <f t="shared" si="1131"/>
        <v>1.3914954982379601E-2</v>
      </c>
      <c r="G447" s="16">
        <f t="shared" si="1131"/>
        <v>3.5097275617232526E-2</v>
      </c>
      <c r="H447" s="16">
        <f t="shared" si="1131"/>
        <v>3.2475210702186619E-2</v>
      </c>
      <c r="I447" s="16">
        <f t="shared" si="1131"/>
        <v>3.3182055927746701E-2</v>
      </c>
      <c r="J447" s="16">
        <f t="shared" si="1131"/>
        <v>3.2862466922016553E-2</v>
      </c>
      <c r="K447" s="16">
        <f t="shared" si="1131"/>
        <v>3.2783926218981296E-2</v>
      </c>
      <c r="L447" s="16">
        <f t="shared" si="1131"/>
        <v>3.2651474088135624E-2</v>
      </c>
      <c r="M447" s="16">
        <f t="shared" si="1131"/>
        <v>3.2537073387725268E-2</v>
      </c>
      <c r="N447" s="16">
        <f t="shared" si="1131"/>
        <v>3.2423170660261347E-2</v>
      </c>
      <c r="O447" s="16">
        <f t="shared" si="1131"/>
        <v>3.231268913694274E-2</v>
      </c>
      <c r="P447" s="16">
        <f t="shared" si="1131"/>
        <v>3.2209366246603643E-2</v>
      </c>
      <c r="Q447" s="16">
        <f t="shared" si="1131"/>
        <v>3.2094604903051716E-2</v>
      </c>
      <c r="R447" s="16">
        <f t="shared" si="1131"/>
        <v>3.204005934179377E-2</v>
      </c>
      <c r="S447" s="16">
        <f t="shared" si="1131"/>
        <v>3.156224693534182E-2</v>
      </c>
      <c r="T447" s="16">
        <f t="shared" si="1131"/>
        <v>3.0634366198904361E-2</v>
      </c>
      <c r="U447" s="16">
        <f t="shared" si="1131"/>
        <v>2.9723796531280655E-2</v>
      </c>
      <c r="V447" s="16">
        <f t="shared" si="1131"/>
        <v>2.886579549912649E-2</v>
      </c>
      <c r="W447" s="16">
        <f t="shared" si="1131"/>
        <v>2.8055938515409551E-2</v>
      </c>
      <c r="X447" s="16">
        <f t="shared" si="1131"/>
        <v>2.7290283985834662E-2</v>
      </c>
      <c r="Z447" s="18">
        <v>23</v>
      </c>
      <c r="AA447" s="13" t="s">
        <v>62</v>
      </c>
      <c r="AB447" s="33">
        <f>+AB230/'1.1 Demanda Histórica'!D151-1</f>
        <v>3.7794623605476696E-2</v>
      </c>
      <c r="AC447" s="16">
        <f t="shared" ref="AC447:AQ447" si="1132">+AC230/AB230-1</f>
        <v>7.3332501633933678E-3</v>
      </c>
      <c r="AD447" s="16">
        <f t="shared" si="1132"/>
        <v>1.38960079971997E-2</v>
      </c>
      <c r="AE447" s="16">
        <f t="shared" si="1132"/>
        <v>3.5069094654780475E-2</v>
      </c>
      <c r="AF447" s="16">
        <f t="shared" si="1132"/>
        <v>3.2449677385111064E-2</v>
      </c>
      <c r="AG447" s="16">
        <f t="shared" si="1132"/>
        <v>3.3157423571552602E-2</v>
      </c>
      <c r="AH447" s="16">
        <f t="shared" si="1132"/>
        <v>3.2839128727695455E-2</v>
      </c>
      <c r="AI447" s="16">
        <f t="shared" si="1132"/>
        <v>3.2761721627154961E-2</v>
      </c>
      <c r="AJ447" s="16">
        <f t="shared" si="1132"/>
        <v>3.2630369169585949E-2</v>
      </c>
      <c r="AK447" s="16">
        <f t="shared" si="1132"/>
        <v>3.2517009775740124E-2</v>
      </c>
      <c r="AL447" s="16">
        <f t="shared" si="1132"/>
        <v>3.2404099103582551E-2</v>
      </c>
      <c r="AM447" s="16">
        <f t="shared" si="1132"/>
        <v>3.2294561944129496E-2</v>
      </c>
      <c r="AN447" s="16">
        <f t="shared" si="1132"/>
        <v>3.2192137280713684E-2</v>
      </c>
      <c r="AO447" s="16">
        <f t="shared" si="1132"/>
        <v>3.207823474385596E-2</v>
      </c>
      <c r="AP447" s="16">
        <f t="shared" si="1132"/>
        <v>3.2024494890422694E-2</v>
      </c>
      <c r="AQ447" s="16">
        <f t="shared" si="1132"/>
        <v>3.1547533905975644E-2</v>
      </c>
      <c r="AR447" s="16">
        <v>2.5582330634119854E-2</v>
      </c>
      <c r="AS447" s="16">
        <f t="shared" ref="AS447:AU458" si="1133">+AS230/AR230-1</f>
        <v>2.9710773074568708E-2</v>
      </c>
      <c r="AT447" s="16">
        <f t="shared" si="1133"/>
        <v>2.885351290035798E-2</v>
      </c>
      <c r="AU447" s="16">
        <f t="shared" si="1133"/>
        <v>2.8044335309721946E-2</v>
      </c>
      <c r="AV447" s="16">
        <v>2.3331864628959531E-2</v>
      </c>
    </row>
    <row r="448" spans="2:48">
      <c r="B448" s="128">
        <v>26</v>
      </c>
      <c r="C448" s="13" t="s">
        <v>63</v>
      </c>
      <c r="D448" s="33">
        <f>IFERROR(D231/VLOOKUP($C448,'1.1 Demanda Histórica'!$C$5:$S$39,17,0)-1,"")</f>
        <v>0.12239444267011623</v>
      </c>
      <c r="E448" s="16">
        <f t="shared" ref="E448:X448" si="1134">+E231/D231-1</f>
        <v>1.8770447430978887E-2</v>
      </c>
      <c r="F448" s="16">
        <f t="shared" si="1134"/>
        <v>1.8424609271217252E-2</v>
      </c>
      <c r="G448" s="16">
        <f t="shared" si="1134"/>
        <v>1.8091284424481602E-2</v>
      </c>
      <c r="H448" s="16">
        <f t="shared" si="1134"/>
        <v>8.6256655779195501E-3</v>
      </c>
      <c r="I448" s="16">
        <f t="shared" si="1134"/>
        <v>3.1916814076709876E-2</v>
      </c>
      <c r="J448" s="16">
        <f t="shared" si="1134"/>
        <v>1.2780434651611383E-2</v>
      </c>
      <c r="K448" s="16">
        <f t="shared" si="1134"/>
        <v>2.0059274376551972E-2</v>
      </c>
      <c r="L448" s="16">
        <f t="shared" si="1134"/>
        <v>1.2633411190291488E-2</v>
      </c>
      <c r="M448" s="16">
        <f t="shared" si="1134"/>
        <v>1.6319806822600036E-2</v>
      </c>
      <c r="N448" s="16">
        <f t="shared" si="1134"/>
        <v>1.6057747485628493E-2</v>
      </c>
      <c r="O448" s="16">
        <f t="shared" si="1134"/>
        <v>1.5803971305140552E-2</v>
      </c>
      <c r="P448" s="16">
        <f t="shared" si="1134"/>
        <v>1.6514725948658215E-2</v>
      </c>
      <c r="Q448" s="16">
        <f t="shared" si="1134"/>
        <v>1.600339474846435E-2</v>
      </c>
      <c r="R448" s="16">
        <f t="shared" si="1134"/>
        <v>-0.13318341845182957</v>
      </c>
      <c r="S448" s="16">
        <f t="shared" si="1134"/>
        <v>2.2228313114515119E-2</v>
      </c>
      <c r="T448" s="16">
        <f t="shared" si="1134"/>
        <v>0.17774260182443546</v>
      </c>
      <c r="U448" s="16">
        <f t="shared" si="1134"/>
        <v>2.1863348990818432E-2</v>
      </c>
      <c r="V448" s="16">
        <f t="shared" si="1134"/>
        <v>6.8570782162178379E-3</v>
      </c>
      <c r="W448" s="16">
        <f t="shared" si="1134"/>
        <v>-0.13403739080714794</v>
      </c>
      <c r="X448" s="16">
        <f t="shared" si="1134"/>
        <v>8.3372417958205158E-3</v>
      </c>
      <c r="Z448" s="18">
        <v>26</v>
      </c>
      <c r="AA448" s="13" t="s">
        <v>63</v>
      </c>
      <c r="AB448" s="33">
        <f>+AB231/'1.1 Demanda Histórica'!D152-1</f>
        <v>0.12158012989429756</v>
      </c>
      <c r="AC448" s="16">
        <f t="shared" ref="AC448:AQ448" si="1135">+AC231/AB231-1</f>
        <v>1.8770447430978887E-2</v>
      </c>
      <c r="AD448" s="16">
        <f t="shared" si="1135"/>
        <v>1.8424609271217252E-2</v>
      </c>
      <c r="AE448" s="16">
        <f t="shared" si="1135"/>
        <v>1.8091284424481158E-2</v>
      </c>
      <c r="AF448" s="16">
        <f t="shared" si="1135"/>
        <v>8.6256655779197722E-3</v>
      </c>
      <c r="AG448" s="16">
        <f t="shared" si="1135"/>
        <v>3.191681407671032E-2</v>
      </c>
      <c r="AH448" s="16">
        <f t="shared" si="1135"/>
        <v>1.2780434651611161E-2</v>
      </c>
      <c r="AI448" s="16">
        <f t="shared" si="1135"/>
        <v>2.0059274376552194E-2</v>
      </c>
      <c r="AJ448" s="16">
        <f t="shared" si="1135"/>
        <v>1.2633411190291488E-2</v>
      </c>
      <c r="AK448" s="16">
        <f t="shared" si="1135"/>
        <v>1.6319806822600258E-2</v>
      </c>
      <c r="AL448" s="16">
        <f t="shared" si="1135"/>
        <v>1.6057747485628715E-2</v>
      </c>
      <c r="AM448" s="16">
        <f t="shared" si="1135"/>
        <v>1.580397130514033E-2</v>
      </c>
      <c r="AN448" s="16">
        <f t="shared" si="1135"/>
        <v>1.6514725948658437E-2</v>
      </c>
      <c r="AO448" s="16">
        <f t="shared" si="1135"/>
        <v>1.6003394748464128E-2</v>
      </c>
      <c r="AP448" s="16">
        <f t="shared" si="1135"/>
        <v>-0.13318341845182946</v>
      </c>
      <c r="AQ448" s="16">
        <f t="shared" si="1135"/>
        <v>2.2228313114514897E-2</v>
      </c>
      <c r="AR448" s="16">
        <f t="shared" ref="AR448:AR458" si="1136">+AR231/AQ231-1</f>
        <v>0.17774260182443546</v>
      </c>
      <c r="AS448" s="16">
        <f t="shared" si="1133"/>
        <v>2.1863348990818432E-2</v>
      </c>
      <c r="AT448" s="16">
        <f t="shared" si="1133"/>
        <v>6.8570782162178379E-3</v>
      </c>
      <c r="AU448" s="16">
        <f t="shared" si="1133"/>
        <v>-0.13403739080714749</v>
      </c>
      <c r="AV448" s="16">
        <v>3.7790607899151452E-2</v>
      </c>
    </row>
    <row r="449" spans="2:48">
      <c r="B449" s="128">
        <v>28</v>
      </c>
      <c r="C449" s="13" t="s">
        <v>64</v>
      </c>
      <c r="D449" s="33">
        <f>IFERROR(D232/VLOOKUP($C449,'1.1 Demanda Histórica'!$C$5:$S$39,17,0)-1,"")</f>
        <v>2.6013801004527881E-2</v>
      </c>
      <c r="E449" s="16">
        <f t="shared" ref="E449:X449" si="1137">+E232/D232-1</f>
        <v>1.6890253904540575E-2</v>
      </c>
      <c r="F449" s="16">
        <f t="shared" si="1137"/>
        <v>1.6126887319362515E-2</v>
      </c>
      <c r="G449" s="16">
        <f t="shared" si="1137"/>
        <v>1.4882082747781133E-2</v>
      </c>
      <c r="H449" s="16">
        <f t="shared" si="1137"/>
        <v>1.5698278767854124E-2</v>
      </c>
      <c r="I449" s="16">
        <f t="shared" si="1137"/>
        <v>1.5850419753027145E-2</v>
      </c>
      <c r="J449" s="16">
        <f t="shared" si="1137"/>
        <v>1.606682178829244E-2</v>
      </c>
      <c r="K449" s="16">
        <f t="shared" si="1137"/>
        <v>1.6259295829120779E-2</v>
      </c>
      <c r="L449" s="16">
        <f t="shared" si="1137"/>
        <v>1.6456915750469925E-2</v>
      </c>
      <c r="M449" s="16">
        <f t="shared" si="1137"/>
        <v>1.6652163048589186E-2</v>
      </c>
      <c r="N449" s="16">
        <f t="shared" si="1137"/>
        <v>1.6847008510696648E-2</v>
      </c>
      <c r="O449" s="16">
        <f t="shared" si="1137"/>
        <v>1.7040237673405567E-2</v>
      </c>
      <c r="P449" s="16">
        <f t="shared" si="1137"/>
        <v>1.7234485000427568E-2</v>
      </c>
      <c r="Q449" s="16">
        <f t="shared" si="1137"/>
        <v>1.7419732028854273E-2</v>
      </c>
      <c r="R449" s="16">
        <f t="shared" si="1137"/>
        <v>1.76345312324937E-2</v>
      </c>
      <c r="S449" s="16">
        <f t="shared" si="1137"/>
        <v>1.761399219888049E-2</v>
      </c>
      <c r="T449" s="16">
        <f t="shared" si="1137"/>
        <v>1.7330249672750542E-2</v>
      </c>
      <c r="U449" s="16">
        <f t="shared" si="1137"/>
        <v>1.7035028377781369E-2</v>
      </c>
      <c r="V449" s="16">
        <f t="shared" si="1137"/>
        <v>1.674969681718097E-2</v>
      </c>
      <c r="W449" s="16">
        <f t="shared" si="1137"/>
        <v>1.6473766227434794E-2</v>
      </c>
      <c r="X449" s="16">
        <f t="shared" si="1137"/>
        <v>1.6206779530155258E-2</v>
      </c>
      <c r="Z449" s="18">
        <v>28</v>
      </c>
      <c r="AA449" s="13" t="s">
        <v>64</v>
      </c>
      <c r="AB449" s="33">
        <f>+AB232/'1.1 Demanda Histórica'!D153-1</f>
        <v>2.1010181616239798E-2</v>
      </c>
      <c r="AC449" s="16">
        <f t="shared" ref="AC449:AQ449" si="1138">+AC232/AB232-1</f>
        <v>1.6890253904540353E-2</v>
      </c>
      <c r="AD449" s="16">
        <f t="shared" si="1138"/>
        <v>1.6126887319362515E-2</v>
      </c>
      <c r="AE449" s="16">
        <f t="shared" si="1138"/>
        <v>1.4882082747781133E-2</v>
      </c>
      <c r="AF449" s="16">
        <f t="shared" si="1138"/>
        <v>1.5698278767854124E-2</v>
      </c>
      <c r="AG449" s="16">
        <f t="shared" si="1138"/>
        <v>1.5850419753027145E-2</v>
      </c>
      <c r="AH449" s="16">
        <f t="shared" si="1138"/>
        <v>1.606682178829244E-2</v>
      </c>
      <c r="AI449" s="16">
        <f t="shared" si="1138"/>
        <v>1.6259295829120779E-2</v>
      </c>
      <c r="AJ449" s="16">
        <f t="shared" si="1138"/>
        <v>1.6456915750469925E-2</v>
      </c>
      <c r="AK449" s="16">
        <f t="shared" si="1138"/>
        <v>1.6652163048588964E-2</v>
      </c>
      <c r="AL449" s="16">
        <f t="shared" si="1138"/>
        <v>1.6847008510696648E-2</v>
      </c>
      <c r="AM449" s="16">
        <f t="shared" si="1138"/>
        <v>1.7040237673405345E-2</v>
      </c>
      <c r="AN449" s="16">
        <f t="shared" si="1138"/>
        <v>1.7234485000427568E-2</v>
      </c>
      <c r="AO449" s="16">
        <f t="shared" si="1138"/>
        <v>1.7419732028854273E-2</v>
      </c>
      <c r="AP449" s="16">
        <f t="shared" si="1138"/>
        <v>1.7634531232493922E-2</v>
      </c>
      <c r="AQ449" s="16">
        <f t="shared" si="1138"/>
        <v>1.7613992198880268E-2</v>
      </c>
      <c r="AR449" s="16">
        <f t="shared" si="1136"/>
        <v>1.7330249672750764E-2</v>
      </c>
      <c r="AS449" s="16">
        <f t="shared" si="1133"/>
        <v>1.7035028377781369E-2</v>
      </c>
      <c r="AT449" s="16">
        <f t="shared" si="1133"/>
        <v>1.674969681718097E-2</v>
      </c>
      <c r="AU449" s="16">
        <f t="shared" si="1133"/>
        <v>1.6473766227434794E-2</v>
      </c>
      <c r="AV449" s="16">
        <v>3.3341929599403741E-2</v>
      </c>
    </row>
    <row r="450" spans="2:48">
      <c r="B450" s="128">
        <v>29</v>
      </c>
      <c r="C450" s="13" t="s">
        <v>65</v>
      </c>
      <c r="D450" s="33">
        <f>IFERROR(D233/VLOOKUP($C450,'1.1 Demanda Histórica'!$C$5:$S$39,17,0)-1,"")</f>
        <v>3.134542092258652E-2</v>
      </c>
      <c r="E450" s="16">
        <f t="shared" ref="E450:X450" si="1139">+E233/D233-1</f>
        <v>2.604362873661592E-2</v>
      </c>
      <c r="F450" s="16">
        <f t="shared" si="1139"/>
        <v>2.0427638418881733E-2</v>
      </c>
      <c r="G450" s="16">
        <f t="shared" si="1139"/>
        <v>3.5545422940654881E-2</v>
      </c>
      <c r="H450" s="16">
        <f t="shared" si="1139"/>
        <v>3.0936799883345634E-2</v>
      </c>
      <c r="I450" s="16">
        <f t="shared" si="1139"/>
        <v>3.1551562117478005E-2</v>
      </c>
      <c r="J450" s="16">
        <f t="shared" si="1139"/>
        <v>3.0200870302636185E-2</v>
      </c>
      <c r="K450" s="16">
        <f t="shared" si="1139"/>
        <v>2.9695312118124706E-2</v>
      </c>
      <c r="L450" s="16">
        <f t="shared" si="1139"/>
        <v>2.8925508613787398E-2</v>
      </c>
      <c r="M450" s="16">
        <f t="shared" si="1139"/>
        <v>2.8405120929305694E-2</v>
      </c>
      <c r="N450" s="16">
        <f t="shared" si="1139"/>
        <v>2.780222988093306E-2</v>
      </c>
      <c r="O450" s="16">
        <f t="shared" si="1139"/>
        <v>2.7269793986515412E-2</v>
      </c>
      <c r="P450" s="16">
        <f t="shared" si="1139"/>
        <v>2.6700402135929835E-2</v>
      </c>
      <c r="Q450" s="16">
        <f t="shared" si="1139"/>
        <v>2.6247413419127508E-2</v>
      </c>
      <c r="R450" s="16">
        <f t="shared" si="1139"/>
        <v>2.5987897380857383E-2</v>
      </c>
      <c r="S450" s="16">
        <f t="shared" si="1139"/>
        <v>2.5575978317074588E-2</v>
      </c>
      <c r="T450" s="16">
        <f t="shared" si="1139"/>
        <v>2.4956266949951011E-2</v>
      </c>
      <c r="U450" s="16">
        <f t="shared" si="1139"/>
        <v>2.4348631933010845E-2</v>
      </c>
      <c r="V450" s="16">
        <f t="shared" si="1139"/>
        <v>2.3769861975969642E-2</v>
      </c>
      <c r="W450" s="16">
        <f t="shared" si="1139"/>
        <v>2.3217976401851859E-2</v>
      </c>
      <c r="X450" s="16">
        <f t="shared" si="1139"/>
        <v>2.269113320361682E-2</v>
      </c>
      <c r="Z450" s="18">
        <v>29</v>
      </c>
      <c r="AA450" s="13" t="s">
        <v>65</v>
      </c>
      <c r="AB450" s="33">
        <f>+AB233/'1.1 Demanda Histórica'!D154-1</f>
        <v>3.0886490916661957E-2</v>
      </c>
      <c r="AC450" s="16">
        <f t="shared" ref="AC450:AQ450" si="1140">+AC233/AB233-1</f>
        <v>2.604362873661592E-2</v>
      </c>
      <c r="AD450" s="16">
        <f t="shared" si="1140"/>
        <v>2.0427638418881955E-2</v>
      </c>
      <c r="AE450" s="16">
        <f t="shared" si="1140"/>
        <v>3.5545422940654658E-2</v>
      </c>
      <c r="AF450" s="16">
        <f t="shared" si="1140"/>
        <v>3.0936799883345412E-2</v>
      </c>
      <c r="AG450" s="16">
        <f t="shared" si="1140"/>
        <v>3.1551562117478449E-2</v>
      </c>
      <c r="AH450" s="16">
        <f t="shared" si="1140"/>
        <v>3.0200870302636185E-2</v>
      </c>
      <c r="AI450" s="16">
        <f t="shared" si="1140"/>
        <v>2.9695312118124706E-2</v>
      </c>
      <c r="AJ450" s="16">
        <f t="shared" si="1140"/>
        <v>2.8925508613787398E-2</v>
      </c>
      <c r="AK450" s="16">
        <f t="shared" si="1140"/>
        <v>2.8405120929306138E-2</v>
      </c>
      <c r="AL450" s="16">
        <f t="shared" si="1140"/>
        <v>2.7802229880932838E-2</v>
      </c>
      <c r="AM450" s="16">
        <f t="shared" si="1140"/>
        <v>2.7269793986515412E-2</v>
      </c>
      <c r="AN450" s="16">
        <f t="shared" si="1140"/>
        <v>2.6700402135929835E-2</v>
      </c>
      <c r="AO450" s="16">
        <f t="shared" si="1140"/>
        <v>2.6247413419127064E-2</v>
      </c>
      <c r="AP450" s="16">
        <f t="shared" si="1140"/>
        <v>2.5987897380857827E-2</v>
      </c>
      <c r="AQ450" s="16">
        <f t="shared" si="1140"/>
        <v>2.5575978317074144E-2</v>
      </c>
      <c r="AR450" s="16">
        <f t="shared" si="1136"/>
        <v>2.4956266949951011E-2</v>
      </c>
      <c r="AS450" s="16">
        <f t="shared" si="1133"/>
        <v>2.4348631933011289E-2</v>
      </c>
      <c r="AT450" s="16">
        <f t="shared" si="1133"/>
        <v>2.376986197596942E-2</v>
      </c>
      <c r="AU450" s="16">
        <f t="shared" si="1133"/>
        <v>2.3217976401851859E-2</v>
      </c>
      <c r="AV450" s="16">
        <v>3.3018528752966736E-2</v>
      </c>
    </row>
    <row r="451" spans="2:48">
      <c r="B451" s="128">
        <v>31</v>
      </c>
      <c r="C451" s="13" t="s">
        <v>66</v>
      </c>
      <c r="D451" s="33">
        <f>IFERROR(D234/VLOOKUP($C451,'1.1 Demanda Histórica'!$C$5:$S$39,17,0)-1,"")</f>
        <v>3.7889677646157915E-2</v>
      </c>
      <c r="E451" s="16">
        <f t="shared" ref="E451:X451" si="1141">+E234/D234-1</f>
        <v>2.8433823976562689E-2</v>
      </c>
      <c r="F451" s="16">
        <f t="shared" si="1141"/>
        <v>4.1369148386118049E-2</v>
      </c>
      <c r="G451" s="16">
        <f t="shared" si="1141"/>
        <v>3.8442834754224942E-2</v>
      </c>
      <c r="H451" s="16">
        <f t="shared" si="1141"/>
        <v>3.9093260342568437E-2</v>
      </c>
      <c r="I451" s="16">
        <f t="shared" si="1141"/>
        <v>3.8383991250857896E-2</v>
      </c>
      <c r="J451" s="16">
        <f t="shared" si="1141"/>
        <v>3.7838059213654684E-2</v>
      </c>
      <c r="K451" s="16">
        <f t="shared" si="1141"/>
        <v>3.7281402542055586E-2</v>
      </c>
      <c r="L451" s="16">
        <f t="shared" si="1141"/>
        <v>3.6767893696928455E-2</v>
      </c>
      <c r="M451" s="16">
        <f t="shared" si="1141"/>
        <v>3.6281176425784878E-2</v>
      </c>
      <c r="N451" s="16">
        <f t="shared" si="1141"/>
        <v>3.582293174187634E-2</v>
      </c>
      <c r="O451" s="16">
        <f t="shared" si="1141"/>
        <v>3.5389246427478316E-2</v>
      </c>
      <c r="P451" s="16">
        <f t="shared" si="1141"/>
        <v>3.4982997369054525E-2</v>
      </c>
      <c r="Q451" s="16">
        <f t="shared" si="1141"/>
        <v>3.4585989002976936E-2</v>
      </c>
      <c r="R451" s="16">
        <f t="shared" si="1141"/>
        <v>3.4260146213837217E-2</v>
      </c>
      <c r="S451" s="16">
        <f t="shared" si="1141"/>
        <v>3.3579197620912105E-2</v>
      </c>
      <c r="T451" s="16">
        <f t="shared" si="1141"/>
        <v>3.2521412203258881E-2</v>
      </c>
      <c r="U451" s="16">
        <f t="shared" si="1141"/>
        <v>3.1497082596924297E-2</v>
      </c>
      <c r="V451" s="16">
        <f t="shared" si="1141"/>
        <v>3.0535309433570967E-2</v>
      </c>
      <c r="W451" s="16">
        <f t="shared" si="1141"/>
        <v>2.9630531971152063E-2</v>
      </c>
      <c r="X451" s="16">
        <f t="shared" si="1141"/>
        <v>2.8777829571959623E-2</v>
      </c>
      <c r="Z451" s="18">
        <v>31</v>
      </c>
      <c r="AA451" s="13" t="s">
        <v>66</v>
      </c>
      <c r="AB451" s="33">
        <f>+AB234/'1.1 Demanda Histórica'!D155-1</f>
        <v>3.7427835564690426E-2</v>
      </c>
      <c r="AC451" s="16">
        <f t="shared" ref="AC451:AQ451" si="1142">+AC234/AB234-1</f>
        <v>2.8433823976562689E-2</v>
      </c>
      <c r="AD451" s="16">
        <f t="shared" si="1142"/>
        <v>4.1369148386118271E-2</v>
      </c>
      <c r="AE451" s="16">
        <f t="shared" si="1142"/>
        <v>3.844283475422472E-2</v>
      </c>
      <c r="AF451" s="16">
        <f t="shared" si="1142"/>
        <v>3.9093260342568215E-2</v>
      </c>
      <c r="AG451" s="16">
        <f t="shared" si="1142"/>
        <v>3.8383991250858118E-2</v>
      </c>
      <c r="AH451" s="16">
        <f t="shared" si="1142"/>
        <v>3.7838059213654462E-2</v>
      </c>
      <c r="AI451" s="16">
        <f t="shared" si="1142"/>
        <v>3.7281402542055808E-2</v>
      </c>
      <c r="AJ451" s="16">
        <f t="shared" si="1142"/>
        <v>3.6767893696928011E-2</v>
      </c>
      <c r="AK451" s="16">
        <f t="shared" si="1142"/>
        <v>3.62811764257851E-2</v>
      </c>
      <c r="AL451" s="16">
        <f t="shared" si="1142"/>
        <v>3.5822931741876562E-2</v>
      </c>
      <c r="AM451" s="16">
        <f t="shared" si="1142"/>
        <v>3.5389246427478316E-2</v>
      </c>
      <c r="AN451" s="16">
        <f t="shared" si="1142"/>
        <v>3.4982997369054303E-2</v>
      </c>
      <c r="AO451" s="16">
        <f t="shared" si="1142"/>
        <v>3.4585989002976936E-2</v>
      </c>
      <c r="AP451" s="16">
        <f t="shared" si="1142"/>
        <v>3.4260146213837439E-2</v>
      </c>
      <c r="AQ451" s="16">
        <f t="shared" si="1142"/>
        <v>3.3579197620912327E-2</v>
      </c>
      <c r="AR451" s="16">
        <f t="shared" si="1136"/>
        <v>3.2521412203258659E-2</v>
      </c>
      <c r="AS451" s="16">
        <f t="shared" si="1133"/>
        <v>3.1497082596924519E-2</v>
      </c>
      <c r="AT451" s="16">
        <f t="shared" si="1133"/>
        <v>3.0535309433570745E-2</v>
      </c>
      <c r="AU451" s="16">
        <f t="shared" si="1133"/>
        <v>2.9630531971152063E-2</v>
      </c>
      <c r="AV451" s="16">
        <v>2.7515120349872024E-2</v>
      </c>
    </row>
    <row r="452" spans="2:48">
      <c r="B452" s="128">
        <v>32</v>
      </c>
      <c r="C452" s="13" t="s">
        <v>67</v>
      </c>
      <c r="D452" s="33">
        <f>IFERROR(D235/VLOOKUP($C452,'1.1 Demanda Histórica'!$C$5:$S$39,17,0)-1,"")</f>
        <v>0.12226245141618475</v>
      </c>
      <c r="E452" s="16">
        <f t="shared" ref="E452:X452" si="1143">+E235/D235-1</f>
        <v>4.3958242050443408E-2</v>
      </c>
      <c r="F452" s="16">
        <f t="shared" si="1143"/>
        <v>4.6140221994305897E-2</v>
      </c>
      <c r="G452" s="16">
        <f t="shared" si="1143"/>
        <v>4.7975972560003965E-2</v>
      </c>
      <c r="H452" s="16">
        <f t="shared" si="1143"/>
        <v>4.9410335192669352E-2</v>
      </c>
      <c r="I452" s="16">
        <f t="shared" si="1143"/>
        <v>4.7808293419976389E-2</v>
      </c>
      <c r="J452" s="16">
        <f t="shared" si="1143"/>
        <v>4.6437562692098755E-2</v>
      </c>
      <c r="K452" s="16">
        <f t="shared" si="1143"/>
        <v>4.5134583647389759E-2</v>
      </c>
      <c r="L452" s="16">
        <f t="shared" si="1143"/>
        <v>4.394077266074925E-2</v>
      </c>
      <c r="M452" s="16">
        <f t="shared" si="1143"/>
        <v>4.283303588069165E-2</v>
      </c>
      <c r="N452" s="16">
        <f t="shared" si="1143"/>
        <v>4.1806136034923114E-2</v>
      </c>
      <c r="O452" s="16">
        <f t="shared" si="1143"/>
        <v>4.0850645897364091E-2</v>
      </c>
      <c r="P452" s="16">
        <f t="shared" si="1143"/>
        <v>3.9964033924327902E-2</v>
      </c>
      <c r="Q452" s="16">
        <f t="shared" si="1143"/>
        <v>3.9125622012800676E-2</v>
      </c>
      <c r="R452" s="16">
        <f t="shared" si="1143"/>
        <v>3.8386447608670604E-2</v>
      </c>
      <c r="S452" s="16">
        <f t="shared" si="1143"/>
        <v>3.7367058192525615E-2</v>
      </c>
      <c r="T452" s="16">
        <f t="shared" si="1143"/>
        <v>3.6050132578494765E-2</v>
      </c>
      <c r="U452" s="16">
        <f t="shared" si="1143"/>
        <v>3.4795741484799247E-2</v>
      </c>
      <c r="V452" s="16">
        <f t="shared" si="1143"/>
        <v>3.3625709973324369E-2</v>
      </c>
      <c r="W452" s="16">
        <f t="shared" si="1143"/>
        <v>3.2531804935650888E-2</v>
      </c>
      <c r="X452" s="16">
        <f t="shared" si="1143"/>
        <v>3.1506830859972856E-2</v>
      </c>
      <c r="Z452" s="18">
        <v>32</v>
      </c>
      <c r="AA452" s="13" t="s">
        <v>67</v>
      </c>
      <c r="AB452" s="33">
        <f>+AB235/'1.1 Demanda Histórica'!D156-1</f>
        <v>0.12176306498072997</v>
      </c>
      <c r="AC452" s="16">
        <f t="shared" ref="AC452:AQ452" si="1144">+AC235/AB235-1</f>
        <v>4.3958242050443408E-2</v>
      </c>
      <c r="AD452" s="16">
        <f t="shared" si="1144"/>
        <v>4.6140221994305897E-2</v>
      </c>
      <c r="AE452" s="16">
        <f t="shared" si="1144"/>
        <v>4.7975972560003743E-2</v>
      </c>
      <c r="AF452" s="16">
        <f t="shared" si="1144"/>
        <v>4.9410335192669352E-2</v>
      </c>
      <c r="AG452" s="16">
        <f t="shared" si="1144"/>
        <v>4.7808293419976833E-2</v>
      </c>
      <c r="AH452" s="16">
        <f t="shared" si="1144"/>
        <v>4.6437562692098533E-2</v>
      </c>
      <c r="AI452" s="16">
        <f t="shared" si="1144"/>
        <v>4.5134583647389759E-2</v>
      </c>
      <c r="AJ452" s="16">
        <f t="shared" si="1144"/>
        <v>4.3940772660749472E-2</v>
      </c>
      <c r="AK452" s="16">
        <f t="shared" si="1144"/>
        <v>4.283303588069165E-2</v>
      </c>
      <c r="AL452" s="16">
        <f t="shared" si="1144"/>
        <v>4.1806136034923114E-2</v>
      </c>
      <c r="AM452" s="16">
        <f t="shared" si="1144"/>
        <v>4.0850645897363869E-2</v>
      </c>
      <c r="AN452" s="16">
        <f t="shared" si="1144"/>
        <v>3.9964033924327902E-2</v>
      </c>
      <c r="AO452" s="16">
        <f t="shared" si="1144"/>
        <v>3.9125622012800898E-2</v>
      </c>
      <c r="AP452" s="16">
        <f t="shared" si="1144"/>
        <v>3.8386447608670382E-2</v>
      </c>
      <c r="AQ452" s="16">
        <f t="shared" si="1144"/>
        <v>3.7367058192525837E-2</v>
      </c>
      <c r="AR452" s="16">
        <f t="shared" si="1136"/>
        <v>3.6050132578494765E-2</v>
      </c>
      <c r="AS452" s="16">
        <f t="shared" si="1133"/>
        <v>3.4795741484799469E-2</v>
      </c>
      <c r="AT452" s="16">
        <f t="shared" si="1133"/>
        <v>3.3625709973324147E-2</v>
      </c>
      <c r="AU452" s="16">
        <f t="shared" si="1133"/>
        <v>3.2531804935650888E-2</v>
      </c>
      <c r="AV452" s="16">
        <v>2.8500961931052116E-2</v>
      </c>
    </row>
    <row r="453" spans="2:48">
      <c r="B453" s="128">
        <v>33</v>
      </c>
      <c r="C453" s="13" t="s">
        <v>68</v>
      </c>
      <c r="D453" s="33">
        <f>IFERROR(D236/VLOOKUP($C453,'1.1 Demanda Histórica'!$C$5:$S$39,17,0)-1,"")</f>
        <v>7.6866849814380966E-2</v>
      </c>
      <c r="E453" s="16">
        <f t="shared" ref="E453:X453" si="1145">+E236/D236-1</f>
        <v>7.148056475586384E-2</v>
      </c>
      <c r="F453" s="16">
        <f t="shared" si="1145"/>
        <v>7.2520131547745059E-2</v>
      </c>
      <c r="G453" s="16">
        <f t="shared" si="1145"/>
        <v>6.935503925763431E-2</v>
      </c>
      <c r="H453" s="16">
        <f t="shared" si="1145"/>
        <v>6.6454617915206127E-2</v>
      </c>
      <c r="I453" s="16">
        <f t="shared" si="1145"/>
        <v>6.3786283238768782E-2</v>
      </c>
      <c r="J453" s="16">
        <f t="shared" si="1145"/>
        <v>6.1323329396021142E-2</v>
      </c>
      <c r="K453" s="16">
        <f t="shared" si="1145"/>
        <v>5.9042986517989338E-2</v>
      </c>
      <c r="L453" s="16">
        <f t="shared" si="1145"/>
        <v>5.6925722357162645E-2</v>
      </c>
      <c r="M453" s="16">
        <f t="shared" si="1145"/>
        <v>5.4954687920115486E-2</v>
      </c>
      <c r="N453" s="16">
        <f t="shared" si="1145"/>
        <v>5.3115272990801765E-2</v>
      </c>
      <c r="O453" s="16">
        <f t="shared" si="1145"/>
        <v>5.1394746994407159E-2</v>
      </c>
      <c r="P453" s="16">
        <f t="shared" si="1145"/>
        <v>4.9781966714538051E-2</v>
      </c>
      <c r="Q453" s="16">
        <f t="shared" si="1145"/>
        <v>4.8267136807765398E-2</v>
      </c>
      <c r="R453" s="16">
        <f t="shared" si="1145"/>
        <v>4.6841612332777727E-2</v>
      </c>
      <c r="S453" s="16">
        <f t="shared" si="1145"/>
        <v>4.5497734952725688E-2</v>
      </c>
      <c r="T453" s="16">
        <f t="shared" si="1145"/>
        <v>4.4228696306964688E-2</v>
      </c>
      <c r="U453" s="16">
        <f t="shared" si="1145"/>
        <v>4.3028423443374431E-2</v>
      </c>
      <c r="V453" s="16">
        <f t="shared" si="1145"/>
        <v>4.1891482270122182E-2</v>
      </c>
      <c r="W453" s="16">
        <f t="shared" si="1145"/>
        <v>4.081299580910569E-2</v>
      </c>
      <c r="X453" s="16">
        <f t="shared" si="1145"/>
        <v>3.9788574672820598E-2</v>
      </c>
      <c r="Z453" s="18">
        <v>33</v>
      </c>
      <c r="AA453" s="13" t="s">
        <v>68</v>
      </c>
      <c r="AB453" s="33">
        <f>+AB236/'1.1 Demanda Histórica'!D157-1</f>
        <v>7.6387663598260325E-2</v>
      </c>
      <c r="AC453" s="16">
        <f t="shared" ref="AC453:AQ453" si="1146">+AC236/AB236-1</f>
        <v>7.1480564755864062E-2</v>
      </c>
      <c r="AD453" s="16">
        <f t="shared" si="1146"/>
        <v>7.2520131547745281E-2</v>
      </c>
      <c r="AE453" s="16">
        <f t="shared" si="1146"/>
        <v>6.935503925763431E-2</v>
      </c>
      <c r="AF453" s="16">
        <f t="shared" si="1146"/>
        <v>6.6454617915206127E-2</v>
      </c>
      <c r="AG453" s="16">
        <f t="shared" si="1146"/>
        <v>6.378628323876856E-2</v>
      </c>
      <c r="AH453" s="16">
        <f t="shared" si="1146"/>
        <v>6.132332939602092E-2</v>
      </c>
      <c r="AI453" s="16">
        <f t="shared" si="1146"/>
        <v>5.9042986517989782E-2</v>
      </c>
      <c r="AJ453" s="16">
        <f t="shared" si="1146"/>
        <v>5.6925722357162423E-2</v>
      </c>
      <c r="AK453" s="16">
        <f t="shared" si="1146"/>
        <v>5.4954687920115486E-2</v>
      </c>
      <c r="AL453" s="16">
        <f t="shared" si="1146"/>
        <v>5.3115272990801987E-2</v>
      </c>
      <c r="AM453" s="16">
        <f t="shared" si="1146"/>
        <v>5.1394746994407159E-2</v>
      </c>
      <c r="AN453" s="16">
        <f t="shared" si="1146"/>
        <v>4.9781966714538051E-2</v>
      </c>
      <c r="AO453" s="16">
        <f t="shared" si="1146"/>
        <v>4.8267136807766065E-2</v>
      </c>
      <c r="AP453" s="16">
        <f t="shared" si="1146"/>
        <v>4.6841612332777283E-2</v>
      </c>
      <c r="AQ453" s="16">
        <f t="shared" si="1146"/>
        <v>4.5497734952725688E-2</v>
      </c>
      <c r="AR453" s="16">
        <f t="shared" si="1136"/>
        <v>4.4228696306964688E-2</v>
      </c>
      <c r="AS453" s="16">
        <f t="shared" si="1133"/>
        <v>4.3028423443374431E-2</v>
      </c>
      <c r="AT453" s="16">
        <f t="shared" si="1133"/>
        <v>4.1891482270121738E-2</v>
      </c>
      <c r="AU453" s="16">
        <f t="shared" si="1133"/>
        <v>4.0812995809105912E-2</v>
      </c>
      <c r="AV453" s="16">
        <v>2.5342722680283147E-2</v>
      </c>
    </row>
    <row r="454" spans="2:48">
      <c r="B454" s="128">
        <v>34</v>
      </c>
      <c r="C454" s="13" t="s">
        <v>69</v>
      </c>
      <c r="D454" s="33">
        <f>IFERROR(D237/VLOOKUP($C454,'1.1 Demanda Histórica'!$C$5:$S$39,17,0)-1,"")</f>
        <v>4.9995289924069874E-2</v>
      </c>
      <c r="E454" s="16">
        <f t="shared" ref="E454:X454" si="1147">+E237/D237-1</f>
        <v>4.8870657053603939E-2</v>
      </c>
      <c r="F454" s="16">
        <f t="shared" si="1147"/>
        <v>6.7875789347447091E-2</v>
      </c>
      <c r="G454" s="16">
        <f t="shared" si="1147"/>
        <v>6.8912408832046967E-2</v>
      </c>
      <c r="H454" s="16">
        <f t="shared" si="1147"/>
        <v>6.3042085333258058E-2</v>
      </c>
      <c r="I454" s="16">
        <f t="shared" si="1147"/>
        <v>5.8577513389187041E-2</v>
      </c>
      <c r="J454" s="16">
        <f t="shared" si="1147"/>
        <v>5.4275835825853935E-2</v>
      </c>
      <c r="K454" s="16">
        <f t="shared" si="1147"/>
        <v>5.0732004443780454E-2</v>
      </c>
      <c r="L454" s="16">
        <f t="shared" si="1147"/>
        <v>4.7538747703507411E-2</v>
      </c>
      <c r="M454" s="16">
        <f t="shared" si="1147"/>
        <v>4.4752082882505873E-2</v>
      </c>
      <c r="N454" s="16">
        <f t="shared" si="1147"/>
        <v>4.1877092009689587E-2</v>
      </c>
      <c r="O454" s="16">
        <f t="shared" si="1147"/>
        <v>3.935657800447756E-2</v>
      </c>
      <c r="P454" s="16">
        <f t="shared" si="1147"/>
        <v>3.7669137723985946E-2</v>
      </c>
      <c r="Q454" s="16">
        <f t="shared" si="1147"/>
        <v>3.5407111843022143E-2</v>
      </c>
      <c r="R454" s="16">
        <f t="shared" si="1147"/>
        <v>3.4123709195299057E-2</v>
      </c>
      <c r="S454" s="16">
        <f t="shared" si="1147"/>
        <v>3.3150350283478236E-2</v>
      </c>
      <c r="T454" s="16">
        <f t="shared" si="1147"/>
        <v>3.2098069157357578E-2</v>
      </c>
      <c r="U454" s="16">
        <f t="shared" si="1147"/>
        <v>3.1099824829208256E-2</v>
      </c>
      <c r="V454" s="16">
        <f t="shared" si="1147"/>
        <v>3.0161798188999445E-2</v>
      </c>
      <c r="W454" s="16">
        <f t="shared" si="1147"/>
        <v>2.927869994986998E-2</v>
      </c>
      <c r="X454" s="16">
        <f t="shared" si="1147"/>
        <v>2.8445842657872866E-2</v>
      </c>
      <c r="Z454" s="18">
        <v>34</v>
      </c>
      <c r="AA454" s="13" t="s">
        <v>69</v>
      </c>
      <c r="AB454" s="33">
        <f>+AB237/'1.1 Demanda Histórica'!D158-1</f>
        <v>4.9528061064708417E-2</v>
      </c>
      <c r="AC454" s="16">
        <f t="shared" ref="AC454:AQ454" si="1148">+AC237/AB237-1</f>
        <v>4.8870657053603939E-2</v>
      </c>
      <c r="AD454" s="16">
        <f t="shared" si="1148"/>
        <v>6.7875789347446869E-2</v>
      </c>
      <c r="AE454" s="16">
        <f t="shared" si="1148"/>
        <v>6.8912408832046523E-2</v>
      </c>
      <c r="AF454" s="16">
        <f t="shared" si="1148"/>
        <v>6.3042085333258502E-2</v>
      </c>
      <c r="AG454" s="16">
        <f t="shared" si="1148"/>
        <v>5.8577513389187263E-2</v>
      </c>
      <c r="AH454" s="16">
        <f t="shared" si="1148"/>
        <v>5.4275835825853935E-2</v>
      </c>
      <c r="AI454" s="16">
        <f t="shared" si="1148"/>
        <v>5.073200444378001E-2</v>
      </c>
      <c r="AJ454" s="16">
        <f t="shared" si="1148"/>
        <v>4.7538747703507633E-2</v>
      </c>
      <c r="AK454" s="16">
        <f t="shared" si="1148"/>
        <v>4.4752082882505873E-2</v>
      </c>
      <c r="AL454" s="16">
        <f t="shared" si="1148"/>
        <v>4.1877092009689587E-2</v>
      </c>
      <c r="AM454" s="16">
        <f t="shared" si="1148"/>
        <v>3.9356578004477338E-2</v>
      </c>
      <c r="AN454" s="16">
        <f t="shared" si="1148"/>
        <v>3.7669137723986168E-2</v>
      </c>
      <c r="AO454" s="16">
        <f t="shared" si="1148"/>
        <v>3.5407111843022365E-2</v>
      </c>
      <c r="AP454" s="16">
        <f t="shared" si="1148"/>
        <v>3.4123709195298613E-2</v>
      </c>
      <c r="AQ454" s="16">
        <f t="shared" si="1148"/>
        <v>3.3150350283478458E-2</v>
      </c>
      <c r="AR454" s="16">
        <f t="shared" si="1136"/>
        <v>3.2098069157357578E-2</v>
      </c>
      <c r="AS454" s="16">
        <f t="shared" si="1133"/>
        <v>3.1099824829208256E-2</v>
      </c>
      <c r="AT454" s="16">
        <f t="shared" si="1133"/>
        <v>3.0161798188999667E-2</v>
      </c>
      <c r="AU454" s="16">
        <f t="shared" si="1133"/>
        <v>2.927869994986998E-2</v>
      </c>
      <c r="AV454" s="16">
        <v>2.6584238482717959E-2</v>
      </c>
    </row>
    <row r="455" spans="2:48">
      <c r="B455" s="128">
        <v>35</v>
      </c>
      <c r="C455" s="3" t="s">
        <v>70</v>
      </c>
      <c r="D455" s="33">
        <f>IFERROR(D238/VLOOKUP($C455,'1.1 Demanda Histórica'!$C$5:$S$39,17,0)-1,"")</f>
        <v>-0.17488298336069541</v>
      </c>
      <c r="E455" s="16">
        <f t="shared" ref="E455:X455" si="1149">+E238/D238-1</f>
        <v>3.191045158268957E-2</v>
      </c>
      <c r="F455" s="16">
        <f t="shared" si="1149"/>
        <v>3.2633113815238035E-2</v>
      </c>
      <c r="G455" s="16">
        <f t="shared" si="1149"/>
        <v>3.1859975446749456E-2</v>
      </c>
      <c r="H455" s="16">
        <f t="shared" si="1149"/>
        <v>3.0915265382415846E-2</v>
      </c>
      <c r="I455" s="16">
        <f t="shared" si="1149"/>
        <v>2.9994072922102211E-2</v>
      </c>
      <c r="J455" s="16">
        <f t="shared" si="1149"/>
        <v>2.912151988790912E-2</v>
      </c>
      <c r="K455" s="16">
        <f t="shared" si="1149"/>
        <v>2.8297590318787202E-2</v>
      </c>
      <c r="L455" s="16">
        <f t="shared" si="1149"/>
        <v>2.7518893058641192E-2</v>
      </c>
      <c r="M455" s="16">
        <f t="shared" si="1149"/>
        <v>2.6781888337377824E-2</v>
      </c>
      <c r="N455" s="16">
        <f t="shared" si="1149"/>
        <v>2.6083328043817744E-2</v>
      </c>
      <c r="O455" s="16">
        <f t="shared" si="1149"/>
        <v>2.5420282548869411E-2</v>
      </c>
      <c r="P455" s="16">
        <f t="shared" si="1149"/>
        <v>2.4790110935672516E-2</v>
      </c>
      <c r="Q455" s="16">
        <f t="shared" si="1149"/>
        <v>2.4190427554714233E-2</v>
      </c>
      <c r="R455" s="16">
        <f t="shared" si="1149"/>
        <v>2.3619072102371019E-2</v>
      </c>
      <c r="S455" s="16">
        <f t="shared" si="1149"/>
        <v>2.3074083656824174E-2</v>
      </c>
      <c r="T455" s="16">
        <f t="shared" si="1149"/>
        <v>2.255367819929055E-2</v>
      </c>
      <c r="U455" s="16">
        <f t="shared" si="1149"/>
        <v>2.2056229105750891E-2</v>
      </c>
      <c r="V455" s="16">
        <f t="shared" si="1149"/>
        <v>2.1580250163974801E-2</v>
      </c>
      <c r="W455" s="16">
        <f t="shared" si="1149"/>
        <v>2.1124380742982174E-2</v>
      </c>
      <c r="X455" s="16">
        <f t="shared" si="1149"/>
        <v>2.0687372803312787E-2</v>
      </c>
      <c r="Z455" s="18">
        <v>35</v>
      </c>
      <c r="AA455" s="3" t="s">
        <v>70</v>
      </c>
      <c r="AB455" s="33">
        <f>+AB238/'1.1 Demanda Histórica'!D159-1</f>
        <v>-0.19250128260232235</v>
      </c>
      <c r="AC455" s="16">
        <f t="shared" ref="AC455:AQ455" si="1150">+AC238/AB238-1</f>
        <v>3.191045158268957E-2</v>
      </c>
      <c r="AD455" s="16">
        <f t="shared" si="1150"/>
        <v>3.2633113815237813E-2</v>
      </c>
      <c r="AE455" s="16">
        <f t="shared" si="1150"/>
        <v>3.1859975446749234E-2</v>
      </c>
      <c r="AF455" s="16">
        <f t="shared" si="1150"/>
        <v>3.091526538241629E-2</v>
      </c>
      <c r="AG455" s="16">
        <f t="shared" si="1150"/>
        <v>2.9994072922102211E-2</v>
      </c>
      <c r="AH455" s="16">
        <f t="shared" si="1150"/>
        <v>2.9121519887908898E-2</v>
      </c>
      <c r="AI455" s="16">
        <f t="shared" si="1150"/>
        <v>2.8297590318787424E-2</v>
      </c>
      <c r="AJ455" s="16">
        <f t="shared" si="1150"/>
        <v>2.7518893058641192E-2</v>
      </c>
      <c r="AK455" s="16">
        <f t="shared" si="1150"/>
        <v>2.6781888337377824E-2</v>
      </c>
      <c r="AL455" s="16">
        <f t="shared" si="1150"/>
        <v>2.6083328043817966E-2</v>
      </c>
      <c r="AM455" s="16">
        <f t="shared" si="1150"/>
        <v>2.5420282548869189E-2</v>
      </c>
      <c r="AN455" s="16">
        <f t="shared" si="1150"/>
        <v>2.4790110935672516E-2</v>
      </c>
      <c r="AO455" s="16">
        <f t="shared" si="1150"/>
        <v>2.4190427554714011E-2</v>
      </c>
      <c r="AP455" s="16">
        <f t="shared" si="1150"/>
        <v>2.3619072102371241E-2</v>
      </c>
      <c r="AQ455" s="16">
        <f t="shared" si="1150"/>
        <v>2.3074083656824174E-2</v>
      </c>
      <c r="AR455" s="16">
        <f t="shared" si="1136"/>
        <v>2.2553678199290772E-2</v>
      </c>
      <c r="AS455" s="16">
        <f t="shared" si="1133"/>
        <v>2.2056229105750669E-2</v>
      </c>
      <c r="AT455" s="16">
        <f t="shared" si="1133"/>
        <v>2.1580250163974801E-2</v>
      </c>
      <c r="AU455" s="16">
        <f t="shared" si="1133"/>
        <v>2.1124380742982174E-2</v>
      </c>
      <c r="AV455" s="16">
        <v>2.5161457774117046E-2</v>
      </c>
    </row>
    <row r="456" spans="2:48">
      <c r="B456" s="128">
        <v>36</v>
      </c>
      <c r="C456" s="13" t="s">
        <v>71</v>
      </c>
      <c r="D456" s="33">
        <f>IFERROR(D239/VLOOKUP($C456,'1.1 Demanda Histórica'!$C$5:$S$39,17,0)-1,"")</f>
        <v>5.538037153565023E-2</v>
      </c>
      <c r="E456" s="16">
        <f t="shared" ref="E456:X456" si="1151">+E239/D239-1</f>
        <v>3.8166535189855022E-2</v>
      </c>
      <c r="F456" s="16">
        <f t="shared" si="1151"/>
        <v>4.0663710624192939E-2</v>
      </c>
      <c r="G456" s="16">
        <f t="shared" si="1151"/>
        <v>3.9072105922495659E-2</v>
      </c>
      <c r="H456" s="16">
        <f t="shared" si="1151"/>
        <v>3.7602882102550916E-2</v>
      </c>
      <c r="I456" s="16">
        <f t="shared" si="1151"/>
        <v>3.6240148086668533E-2</v>
      </c>
      <c r="J456" s="16">
        <f t="shared" si="1151"/>
        <v>3.4972731131469148E-2</v>
      </c>
      <c r="K456" s="16">
        <f t="shared" si="1151"/>
        <v>3.3790968669517918E-2</v>
      </c>
      <c r="L456" s="16">
        <f t="shared" si="1151"/>
        <v>3.2686461473934836E-2</v>
      </c>
      <c r="M456" s="16">
        <f t="shared" si="1151"/>
        <v>3.1651873722913226E-2</v>
      </c>
      <c r="N456" s="16">
        <f t="shared" si="1151"/>
        <v>3.0680769869288582E-2</v>
      </c>
      <c r="O456" s="16">
        <f t="shared" si="1151"/>
        <v>2.9767480645999989E-2</v>
      </c>
      <c r="P456" s="16">
        <f t="shared" si="1151"/>
        <v>2.8906992311823698E-2</v>
      </c>
      <c r="Q456" s="16">
        <f t="shared" si="1151"/>
        <v>2.8094854566858007E-2</v>
      </c>
      <c r="R456" s="16">
        <f t="shared" si="1151"/>
        <v>2.7327103566425759E-2</v>
      </c>
      <c r="S456" s="16">
        <f t="shared" si="1151"/>
        <v>2.6600197222051314E-2</v>
      </c>
      <c r="T456" s="16">
        <f t="shared" si="1151"/>
        <v>2.5910960560918017E-2</v>
      </c>
      <c r="U456" s="16">
        <f t="shared" si="1151"/>
        <v>2.5256539365513087E-2</v>
      </c>
      <c r="V456" s="16">
        <f t="shared" si="1151"/>
        <v>2.4634360665617638E-2</v>
      </c>
      <c r="W456" s="16">
        <f t="shared" si="1151"/>
        <v>2.4042098929431654E-2</v>
      </c>
      <c r="X456" s="16">
        <f t="shared" si="1151"/>
        <v>2.347764701721311E-2</v>
      </c>
      <c r="Z456" s="18">
        <v>36</v>
      </c>
      <c r="AA456" s="13" t="s">
        <v>71</v>
      </c>
      <c r="AB456" s="33">
        <f>+AB239/'1.1 Demanda Histórica'!D160-1</f>
        <v>3.284537731726922E-2</v>
      </c>
      <c r="AC456" s="16">
        <f t="shared" ref="AC456:AQ456" si="1152">+AC239/AB239-1</f>
        <v>3.8166535189855022E-2</v>
      </c>
      <c r="AD456" s="16">
        <f t="shared" si="1152"/>
        <v>4.0663710624192717E-2</v>
      </c>
      <c r="AE456" s="16">
        <f t="shared" si="1152"/>
        <v>3.9072105922495881E-2</v>
      </c>
      <c r="AF456" s="16">
        <f t="shared" si="1152"/>
        <v>3.7602882102550916E-2</v>
      </c>
      <c r="AG456" s="16">
        <f t="shared" si="1152"/>
        <v>3.6240148086668977E-2</v>
      </c>
      <c r="AH456" s="16">
        <f t="shared" si="1152"/>
        <v>3.4972731131468926E-2</v>
      </c>
      <c r="AI456" s="16">
        <f t="shared" si="1152"/>
        <v>3.3790968669517918E-2</v>
      </c>
      <c r="AJ456" s="16">
        <f t="shared" si="1152"/>
        <v>3.2686461473934614E-2</v>
      </c>
      <c r="AK456" s="16">
        <f t="shared" si="1152"/>
        <v>3.1651873722913226E-2</v>
      </c>
      <c r="AL456" s="16">
        <f t="shared" si="1152"/>
        <v>3.068076986928836E-2</v>
      </c>
      <c r="AM456" s="16">
        <f t="shared" si="1152"/>
        <v>2.9767480646000211E-2</v>
      </c>
      <c r="AN456" s="16">
        <f t="shared" si="1152"/>
        <v>2.890699231182392E-2</v>
      </c>
      <c r="AO456" s="16">
        <f t="shared" si="1152"/>
        <v>2.8094854566857785E-2</v>
      </c>
      <c r="AP456" s="16">
        <f t="shared" si="1152"/>
        <v>2.7327103566425759E-2</v>
      </c>
      <c r="AQ456" s="16">
        <f t="shared" si="1152"/>
        <v>2.6600197222051092E-2</v>
      </c>
      <c r="AR456" s="16">
        <f t="shared" si="1136"/>
        <v>2.5910960560918017E-2</v>
      </c>
      <c r="AS456" s="16">
        <f t="shared" si="1133"/>
        <v>2.5256539365513087E-2</v>
      </c>
      <c r="AT456" s="16">
        <f t="shared" si="1133"/>
        <v>2.4634360665617638E-2</v>
      </c>
      <c r="AU456" s="16">
        <f t="shared" si="1133"/>
        <v>2.4042098929431877E-2</v>
      </c>
      <c r="AV456" s="16">
        <v>2.4559410908127077E-2</v>
      </c>
    </row>
    <row r="457" spans="2:48">
      <c r="B457" s="128">
        <v>39</v>
      </c>
      <c r="C457" s="13" t="s">
        <v>72</v>
      </c>
      <c r="D457" s="33">
        <f>IFERROR(D240/VLOOKUP($C457,'1.1 Demanda Histórica'!$C$5:$S$39,17,0)-1,"")</f>
        <v>6.473579180196265E-2</v>
      </c>
      <c r="E457" s="16">
        <f t="shared" ref="E457:X457" si="1153">+E240/D240-1</f>
        <v>-1.2812535733161656E-2</v>
      </c>
      <c r="F457" s="16">
        <f t="shared" si="1153"/>
        <v>1.4018385600232497E-2</v>
      </c>
      <c r="G457" s="16">
        <f t="shared" si="1153"/>
        <v>3.6000573625568189E-2</v>
      </c>
      <c r="H457" s="16">
        <f t="shared" si="1153"/>
        <v>3.3944198557114502E-2</v>
      </c>
      <c r="I457" s="16">
        <f t="shared" si="1153"/>
        <v>3.4666029859486525E-2</v>
      </c>
      <c r="J457" s="16">
        <f t="shared" si="1153"/>
        <v>3.4311194000466116E-2</v>
      </c>
      <c r="K457" s="16">
        <f t="shared" si="1153"/>
        <v>3.4172370576742495E-2</v>
      </c>
      <c r="L457" s="16">
        <f t="shared" si="1153"/>
        <v>3.3977406189395376E-2</v>
      </c>
      <c r="M457" s="16">
        <f t="shared" si="1153"/>
        <v>3.3801902940295392E-2</v>
      </c>
      <c r="N457" s="16">
        <f t="shared" si="1153"/>
        <v>3.3629455891001969E-2</v>
      </c>
      <c r="O457" s="16">
        <f t="shared" si="1153"/>
        <v>3.3463140016202653E-2</v>
      </c>
      <c r="P457" s="16">
        <f t="shared" si="1153"/>
        <v>3.3306730000464357E-2</v>
      </c>
      <c r="Q457" s="16">
        <f t="shared" si="1153"/>
        <v>3.3141120149497327E-2</v>
      </c>
      <c r="R457" s="16">
        <f t="shared" si="1153"/>
        <v>3.3039244829568881E-2</v>
      </c>
      <c r="S457" s="16">
        <f t="shared" si="1153"/>
        <v>3.2508656795066981E-2</v>
      </c>
      <c r="T457" s="16">
        <f t="shared" si="1153"/>
        <v>3.1523571556979935E-2</v>
      </c>
      <c r="U457" s="16">
        <f t="shared" si="1153"/>
        <v>3.0560204773923294E-2</v>
      </c>
      <c r="V457" s="16">
        <f t="shared" si="1153"/>
        <v>2.9653973283204849E-2</v>
      </c>
      <c r="W457" s="16">
        <f t="shared" si="1153"/>
        <v>2.8799940615065855E-2</v>
      </c>
      <c r="X457" s="16">
        <f t="shared" si="1153"/>
        <v>2.7993723053906683E-2</v>
      </c>
      <c r="Z457" s="18">
        <v>39</v>
      </c>
      <c r="AA457" s="13" t="s">
        <v>72</v>
      </c>
      <c r="AB457" s="33">
        <f>+AB240/'1.1 Demanda Histórica'!D161-1</f>
        <v>4.2001036106773748E-2</v>
      </c>
      <c r="AC457" s="16">
        <f t="shared" ref="AC457:AQ457" si="1154">+AC240/AB240-1</f>
        <v>-1.2812535733161434E-2</v>
      </c>
      <c r="AD457" s="16">
        <f t="shared" si="1154"/>
        <v>1.4018385600232719E-2</v>
      </c>
      <c r="AE457" s="16">
        <f t="shared" si="1154"/>
        <v>3.6000573625567966E-2</v>
      </c>
      <c r="AF457" s="16">
        <f t="shared" si="1154"/>
        <v>3.394419855711428E-2</v>
      </c>
      <c r="AG457" s="16">
        <f t="shared" si="1154"/>
        <v>3.4666029859486525E-2</v>
      </c>
      <c r="AH457" s="16">
        <f t="shared" si="1154"/>
        <v>3.4311194000466338E-2</v>
      </c>
      <c r="AI457" s="16">
        <f t="shared" si="1154"/>
        <v>3.4172370576742939E-2</v>
      </c>
      <c r="AJ457" s="16">
        <f t="shared" si="1154"/>
        <v>3.3977406189394932E-2</v>
      </c>
      <c r="AK457" s="16">
        <f t="shared" si="1154"/>
        <v>3.380190294029517E-2</v>
      </c>
      <c r="AL457" s="16">
        <f t="shared" si="1154"/>
        <v>3.3629455891002413E-2</v>
      </c>
      <c r="AM457" s="16">
        <f t="shared" si="1154"/>
        <v>3.3463140016202431E-2</v>
      </c>
      <c r="AN457" s="16">
        <f t="shared" si="1154"/>
        <v>3.3306730000464579E-2</v>
      </c>
      <c r="AO457" s="16">
        <f t="shared" si="1154"/>
        <v>3.3141120149497327E-2</v>
      </c>
      <c r="AP457" s="16">
        <f t="shared" si="1154"/>
        <v>3.3039244829568881E-2</v>
      </c>
      <c r="AQ457" s="16">
        <f t="shared" si="1154"/>
        <v>3.2508656795067203E-2</v>
      </c>
      <c r="AR457" s="16">
        <f t="shared" si="1136"/>
        <v>3.1523571556979713E-2</v>
      </c>
      <c r="AS457" s="16">
        <f t="shared" si="1133"/>
        <v>3.0560204773923294E-2</v>
      </c>
      <c r="AT457" s="16">
        <f t="shared" si="1133"/>
        <v>2.9653973283205071E-2</v>
      </c>
      <c r="AU457" s="16">
        <f t="shared" si="1133"/>
        <v>2.8799940615065633E-2</v>
      </c>
      <c r="AV457" s="16">
        <v>2.8684985908613791E-2</v>
      </c>
    </row>
    <row r="458" spans="2:48">
      <c r="B458" s="128">
        <v>40</v>
      </c>
      <c r="C458" s="13" t="s">
        <v>73</v>
      </c>
      <c r="D458" s="33">
        <f>IFERROR(D241/VLOOKUP($C458,'1.1 Demanda Histórica'!$C$5:$S$39,17,0)-1,"")</f>
        <v>2.7013959208700644E-2</v>
      </c>
      <c r="E458" s="16">
        <f t="shared" ref="E458:X458" si="1155">+E241/D241-1</f>
        <v>7.0763635118619828E-2</v>
      </c>
      <c r="F458" s="16">
        <f t="shared" si="1155"/>
        <v>6.5750458445779536E-2</v>
      </c>
      <c r="G458" s="16">
        <f t="shared" si="1155"/>
        <v>5.9625237409898224E-2</v>
      </c>
      <c r="H458" s="16">
        <f t="shared" si="1155"/>
        <v>5.4360349857050627E-2</v>
      </c>
      <c r="I458" s="16">
        <f t="shared" si="1155"/>
        <v>4.9846997407269722E-2</v>
      </c>
      <c r="J458" s="16">
        <f t="shared" si="1155"/>
        <v>4.5760180951372798E-2</v>
      </c>
      <c r="K458" s="16">
        <f t="shared" si="1155"/>
        <v>4.221134403937854E-2</v>
      </c>
      <c r="L458" s="16">
        <f t="shared" si="1155"/>
        <v>3.8991017411837747E-2</v>
      </c>
      <c r="M458" s="16">
        <f t="shared" si="1155"/>
        <v>3.6283707817612143E-2</v>
      </c>
      <c r="N458" s="16">
        <f t="shared" si="1155"/>
        <v>3.3705504458428015E-2</v>
      </c>
      <c r="O458" s="16">
        <f t="shared" si="1155"/>
        <v>3.1151889670208099E-2</v>
      </c>
      <c r="P458" s="16">
        <f t="shared" si="1155"/>
        <v>2.8833362159130349E-2</v>
      </c>
      <c r="Q458" s="16">
        <f t="shared" si="1155"/>
        <v>2.6806454289181492E-2</v>
      </c>
      <c r="R458" s="16">
        <f t="shared" si="1155"/>
        <v>2.5811699331361737E-2</v>
      </c>
      <c r="S458" s="16">
        <f t="shared" si="1155"/>
        <v>2.5159365879339202E-2</v>
      </c>
      <c r="T458" s="16">
        <f t="shared" si="1155"/>
        <v>2.4541907060232848E-2</v>
      </c>
      <c r="U458" s="16">
        <f t="shared" si="1155"/>
        <v>2.3954029494657858E-2</v>
      </c>
      <c r="V458" s="16">
        <f t="shared" si="1155"/>
        <v>2.3393657141501434E-2</v>
      </c>
      <c r="W458" s="16">
        <f t="shared" si="1155"/>
        <v>2.2858903783754103E-2</v>
      </c>
      <c r="X458" s="16">
        <f t="shared" si="1155"/>
        <v>2.2348051817503434E-2</v>
      </c>
      <c r="Z458" s="18">
        <v>40</v>
      </c>
      <c r="AA458" s="13" t="s">
        <v>73</v>
      </c>
      <c r="AB458" s="33">
        <f>+AB241/'1.1 Demanda Histórica'!D162-1</f>
        <v>5.0846584019317298E-3</v>
      </c>
      <c r="AC458" s="16">
        <f t="shared" ref="AC458:AQ458" si="1156">+AC241/AB241-1</f>
        <v>7.0763635118619828E-2</v>
      </c>
      <c r="AD458" s="16">
        <f t="shared" si="1156"/>
        <v>6.5750458445779758E-2</v>
      </c>
      <c r="AE458" s="16">
        <f t="shared" si="1156"/>
        <v>5.9625237409898002E-2</v>
      </c>
      <c r="AF458" s="16">
        <f t="shared" si="1156"/>
        <v>5.4360349857050627E-2</v>
      </c>
      <c r="AG458" s="16">
        <f t="shared" si="1156"/>
        <v>4.9846997407269722E-2</v>
      </c>
      <c r="AH458" s="16">
        <f t="shared" si="1156"/>
        <v>4.5760180951372798E-2</v>
      </c>
      <c r="AI458" s="16">
        <f t="shared" si="1156"/>
        <v>4.2211344039378762E-2</v>
      </c>
      <c r="AJ458" s="16">
        <f t="shared" si="1156"/>
        <v>3.8991017411837969E-2</v>
      </c>
      <c r="AK458" s="16">
        <f t="shared" si="1156"/>
        <v>3.6283707817611699E-2</v>
      </c>
      <c r="AL458" s="16">
        <f t="shared" si="1156"/>
        <v>3.3705504458428015E-2</v>
      </c>
      <c r="AM458" s="16">
        <f t="shared" si="1156"/>
        <v>3.1151889670208321E-2</v>
      </c>
      <c r="AN458" s="16">
        <f t="shared" si="1156"/>
        <v>2.8833362159130349E-2</v>
      </c>
      <c r="AO458" s="16">
        <f t="shared" si="1156"/>
        <v>2.680645428918127E-2</v>
      </c>
      <c r="AP458" s="16">
        <f t="shared" si="1156"/>
        <v>2.5811699331361737E-2</v>
      </c>
      <c r="AQ458" s="16">
        <f t="shared" si="1156"/>
        <v>2.5159365879339202E-2</v>
      </c>
      <c r="AR458" s="16">
        <f t="shared" si="1136"/>
        <v>2.454190706023307E-2</v>
      </c>
      <c r="AS458" s="16">
        <f t="shared" si="1133"/>
        <v>2.3954029494657858E-2</v>
      </c>
      <c r="AT458" s="16">
        <f t="shared" si="1133"/>
        <v>2.3393657141501212E-2</v>
      </c>
      <c r="AU458" s="16">
        <f t="shared" si="1133"/>
        <v>2.2858903783754103E-2</v>
      </c>
      <c r="AV458" s="16">
        <v>2.4527429660598843E-2</v>
      </c>
    </row>
    <row r="459" spans="2:48">
      <c r="B459" s="128">
        <v>45</v>
      </c>
      <c r="C459" s="13" t="s">
        <v>74</v>
      </c>
      <c r="D459" s="19">
        <v>0</v>
      </c>
      <c r="E459" s="14">
        <v>0</v>
      </c>
      <c r="F459" s="14">
        <v>0</v>
      </c>
      <c r="G459" s="14">
        <v>0</v>
      </c>
      <c r="H459" s="14">
        <v>0</v>
      </c>
      <c r="I459" s="14">
        <v>0</v>
      </c>
      <c r="J459" s="14">
        <v>0</v>
      </c>
      <c r="K459" s="14">
        <v>0</v>
      </c>
      <c r="L459" s="14">
        <v>0</v>
      </c>
      <c r="M459" s="14">
        <v>0</v>
      </c>
      <c r="N459" s="14">
        <v>0</v>
      </c>
      <c r="O459" s="14">
        <v>0</v>
      </c>
      <c r="P459" s="14">
        <v>0</v>
      </c>
      <c r="Q459" s="14">
        <v>0</v>
      </c>
      <c r="R459" s="14">
        <v>0</v>
      </c>
      <c r="S459" s="14">
        <v>0</v>
      </c>
      <c r="T459" s="14">
        <v>0</v>
      </c>
      <c r="U459" s="14">
        <v>0</v>
      </c>
      <c r="V459" s="14">
        <v>0</v>
      </c>
      <c r="W459" s="14">
        <v>0</v>
      </c>
      <c r="X459" s="14">
        <v>0</v>
      </c>
      <c r="Z459" s="18">
        <v>45</v>
      </c>
      <c r="AA459" s="13" t="s">
        <v>74</v>
      </c>
      <c r="AB459" s="33"/>
      <c r="AC459" s="16"/>
      <c r="AD459" s="16"/>
      <c r="AE459" s="16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6"/>
      <c r="AV459" s="16"/>
    </row>
    <row r="460" spans="2:48" ht="13.5" thickBot="1">
      <c r="B460" s="128">
        <v>46</v>
      </c>
      <c r="C460" s="21" t="s">
        <v>89</v>
      </c>
      <c r="D460" s="19">
        <v>0</v>
      </c>
      <c r="E460" s="14">
        <v>0</v>
      </c>
      <c r="F460" s="14">
        <v>0</v>
      </c>
      <c r="G460" s="14">
        <v>0</v>
      </c>
      <c r="H460" s="14">
        <v>0</v>
      </c>
      <c r="I460" s="14">
        <v>0</v>
      </c>
      <c r="J460" s="14">
        <v>0</v>
      </c>
      <c r="K460" s="14">
        <v>0</v>
      </c>
      <c r="L460" s="14">
        <v>0</v>
      </c>
      <c r="M460" s="14">
        <v>0</v>
      </c>
      <c r="N460" s="14">
        <v>0</v>
      </c>
      <c r="O460" s="14">
        <v>0</v>
      </c>
      <c r="P460" s="14">
        <v>0</v>
      </c>
      <c r="Q460" s="14">
        <v>0</v>
      </c>
      <c r="R460" s="14">
        <v>0</v>
      </c>
      <c r="S460" s="14">
        <v>0</v>
      </c>
      <c r="T460" s="14">
        <v>0</v>
      </c>
      <c r="U460" s="14">
        <v>0</v>
      </c>
      <c r="V460" s="14">
        <v>0</v>
      </c>
      <c r="W460" s="14">
        <v>0</v>
      </c>
      <c r="X460" s="14">
        <v>0</v>
      </c>
      <c r="Z460" s="128">
        <v>46</v>
      </c>
      <c r="AA460" s="21" t="s">
        <v>89</v>
      </c>
      <c r="AB460" s="33"/>
      <c r="AC460" s="16"/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</row>
    <row r="461" spans="2:48" ht="13.5" thickBot="1">
      <c r="B461" s="22"/>
      <c r="C461" s="23" t="s">
        <v>75</v>
      </c>
      <c r="D461" s="63">
        <f>IFERROR(D244/VLOOKUP($C461,'1.1 Demanda Histórica'!$C$5:$R$39,16,0)-1,"")</f>
        <v>8.8056831497475452E-2</v>
      </c>
      <c r="E461" s="17">
        <f t="shared" ref="E461:X461" si="1157">+E244/D244-1</f>
        <v>2.7594107860906547E-5</v>
      </c>
      <c r="F461" s="17">
        <f t="shared" si="1157"/>
        <v>1.2161460780461431E-2</v>
      </c>
      <c r="G461" s="17">
        <f t="shared" si="1157"/>
        <v>2.7613880205162422E-2</v>
      </c>
      <c r="H461" s="17">
        <f t="shared" si="1157"/>
        <v>2.6236917371226909E-2</v>
      </c>
      <c r="I461" s="17">
        <f t="shared" si="1157"/>
        <v>2.6857773050719791E-2</v>
      </c>
      <c r="J461" s="17">
        <f t="shared" si="1157"/>
        <v>2.6669583200561453E-2</v>
      </c>
      <c r="K461" s="17">
        <f t="shared" si="1157"/>
        <v>2.6716048948693505E-2</v>
      </c>
      <c r="L461" s="17">
        <f t="shared" si="1157"/>
        <v>2.668863027818702E-2</v>
      </c>
      <c r="M461" s="17">
        <f t="shared" si="1157"/>
        <v>2.6712494844287837E-2</v>
      </c>
      <c r="N461" s="17">
        <f t="shared" si="1157"/>
        <v>2.6715598106390237E-2</v>
      </c>
      <c r="O461" s="17">
        <f t="shared" si="1157"/>
        <v>2.6721227670492897E-2</v>
      </c>
      <c r="P461" s="17">
        <f t="shared" si="1157"/>
        <v>2.6736177652463278E-2</v>
      </c>
      <c r="Q461" s="17">
        <f t="shared" si="1157"/>
        <v>2.6736716773709368E-2</v>
      </c>
      <c r="R461" s="17">
        <f t="shared" si="1157"/>
        <v>2.6434630574777351E-2</v>
      </c>
      <c r="S461" s="17">
        <f t="shared" si="1157"/>
        <v>2.6583600422221743E-2</v>
      </c>
      <c r="T461" s="17">
        <f t="shared" si="1157"/>
        <v>2.6280824721112594E-2</v>
      </c>
      <c r="U461" s="17">
        <f t="shared" si="1157"/>
        <v>2.529557278841521E-2</v>
      </c>
      <c r="V461" s="17">
        <f t="shared" si="1157"/>
        <v>2.4646899027102931E-2</v>
      </c>
      <c r="W461" s="17">
        <f t="shared" si="1157"/>
        <v>2.3718937656132422E-2</v>
      </c>
      <c r="X461" s="17">
        <f t="shared" si="1157"/>
        <v>2.3520304901071709E-2</v>
      </c>
      <c r="Z461" s="22"/>
      <c r="AA461" s="23" t="s">
        <v>75</v>
      </c>
      <c r="AB461" s="63">
        <f>+AB244/'1.1 Demanda Histórica'!D164-1</f>
        <v>5.8964635916740171E-2</v>
      </c>
      <c r="AC461" s="17">
        <f t="shared" ref="AC461:AQ461" si="1158">+AC244/AB244-1</f>
        <v>-4.1637936071037274E-5</v>
      </c>
      <c r="AD461" s="17">
        <f t="shared" si="1158"/>
        <v>1.2107538175672339E-2</v>
      </c>
      <c r="AE461" s="17">
        <f t="shared" si="1158"/>
        <v>2.7590394351329595E-2</v>
      </c>
      <c r="AF461" s="17">
        <f t="shared" si="1158"/>
        <v>2.6212663196445218E-2</v>
      </c>
      <c r="AG461" s="17">
        <f t="shared" si="1158"/>
        <v>2.6836413213647381E-2</v>
      </c>
      <c r="AH461" s="17">
        <f t="shared" si="1158"/>
        <v>2.6649252720566396E-2</v>
      </c>
      <c r="AI461" s="17">
        <f t="shared" si="1158"/>
        <v>2.6697317537013099E-2</v>
      </c>
      <c r="AJ461" s="17">
        <f t="shared" si="1158"/>
        <v>2.6671145653751394E-2</v>
      </c>
      <c r="AK461" s="17">
        <f t="shared" si="1158"/>
        <v>2.6696367230593543E-2</v>
      </c>
      <c r="AL461" s="17">
        <f t="shared" si="1158"/>
        <v>2.670068954698257E-2</v>
      </c>
      <c r="AM461" s="17">
        <f t="shared" si="1158"/>
        <v>2.6707492743512029E-2</v>
      </c>
      <c r="AN461" s="17">
        <f t="shared" si="1158"/>
        <v>2.6723580452238993E-2</v>
      </c>
      <c r="AO461" s="17">
        <f t="shared" si="1158"/>
        <v>2.6725157569458924E-2</v>
      </c>
      <c r="AP461" s="17">
        <f t="shared" si="1158"/>
        <v>2.642201510646025E-2</v>
      </c>
      <c r="AQ461" s="17">
        <f t="shared" si="1158"/>
        <v>2.6574117268130415E-2</v>
      </c>
      <c r="AR461" s="17">
        <f t="shared" ref="AR461" si="1159">+AR244/AQ244-1</f>
        <v>2.6273834039183042E-2</v>
      </c>
      <c r="AS461" s="17">
        <f t="shared" ref="AS461:AU461" si="1160">+AS244/AR244-1</f>
        <v>2.5287201982086005E-2</v>
      </c>
      <c r="AT461" s="17">
        <f t="shared" si="1160"/>
        <v>2.4638806924938139E-2</v>
      </c>
      <c r="AU461" s="17">
        <f t="shared" si="1160"/>
        <v>2.3709358929774327E-2</v>
      </c>
      <c r="AV461" s="17">
        <v>2.5802796975888498E-2</v>
      </c>
    </row>
    <row r="462" spans="2:48">
      <c r="AB462" s="126"/>
      <c r="AC462" s="126"/>
      <c r="AD462" s="126"/>
      <c r="AE462" s="126"/>
      <c r="AF462" s="126"/>
      <c r="AG462" s="126"/>
      <c r="AH462" s="126"/>
      <c r="AI462" s="126"/>
      <c r="AJ462" s="126"/>
      <c r="AK462" s="126"/>
      <c r="AL462" s="126"/>
      <c r="AM462" s="126"/>
      <c r="AN462" s="126"/>
      <c r="AO462" s="126"/>
      <c r="AP462" s="126"/>
      <c r="AQ462" s="126"/>
      <c r="AR462" s="126"/>
      <c r="AS462" s="126"/>
      <c r="AT462" s="126"/>
      <c r="AU462" s="126"/>
      <c r="AV462" s="126"/>
    </row>
    <row r="463" spans="2:48">
      <c r="AB463" s="126"/>
      <c r="AC463" s="126"/>
      <c r="AD463" s="126"/>
      <c r="AE463" s="126"/>
      <c r="AF463" s="126"/>
      <c r="AG463" s="126"/>
      <c r="AH463" s="126"/>
      <c r="AI463" s="126"/>
      <c r="AJ463" s="126"/>
      <c r="AK463" s="126"/>
      <c r="AL463" s="126"/>
      <c r="AM463" s="126"/>
      <c r="AN463" s="126"/>
      <c r="AO463" s="126"/>
      <c r="AP463" s="126"/>
      <c r="AQ463" s="126"/>
      <c r="AR463" s="126"/>
      <c r="AS463" s="126"/>
      <c r="AT463" s="126"/>
      <c r="AU463" s="126"/>
      <c r="AV463" s="126"/>
    </row>
    <row r="466" spans="2:28">
      <c r="B466" s="12" t="s">
        <v>119</v>
      </c>
      <c r="F466" s="12" t="s">
        <v>120</v>
      </c>
      <c r="J466" s="12" t="s">
        <v>121</v>
      </c>
      <c r="N466" s="12" t="s">
        <v>122</v>
      </c>
      <c r="R466" s="12" t="s">
        <v>123</v>
      </c>
      <c r="V466" s="12" t="s">
        <v>124</v>
      </c>
      <c r="Z466" s="12" t="s">
        <v>125</v>
      </c>
    </row>
    <row r="467" spans="2:28" ht="13.5" thickBot="1"/>
    <row r="468" spans="2:28" ht="13.5" thickBot="1">
      <c r="B468" s="121" t="s">
        <v>40</v>
      </c>
      <c r="C468" s="122" t="s">
        <v>41</v>
      </c>
      <c r="D468" s="135">
        <f>+D436</f>
        <v>2022</v>
      </c>
      <c r="F468" s="121" t="s">
        <v>40</v>
      </c>
      <c r="G468" s="122" t="s">
        <v>41</v>
      </c>
      <c r="H468" s="135">
        <f>+D468</f>
        <v>2022</v>
      </c>
      <c r="J468" s="121" t="s">
        <v>40</v>
      </c>
      <c r="K468" s="122" t="s">
        <v>41</v>
      </c>
      <c r="L468" s="135">
        <f>+H468</f>
        <v>2022</v>
      </c>
      <c r="N468" s="121" t="s">
        <v>40</v>
      </c>
      <c r="O468" s="122" t="s">
        <v>41</v>
      </c>
      <c r="P468" s="135">
        <f>+L468</f>
        <v>2022</v>
      </c>
      <c r="R468" s="121" t="s">
        <v>40</v>
      </c>
      <c r="S468" s="122" t="s">
        <v>41</v>
      </c>
      <c r="T468" s="135">
        <f>+P468</f>
        <v>2022</v>
      </c>
      <c r="V468" s="121" t="s">
        <v>40</v>
      </c>
      <c r="W468" s="122" t="s">
        <v>41</v>
      </c>
      <c r="X468" s="135">
        <f>+T468</f>
        <v>2022</v>
      </c>
      <c r="Z468" s="121" t="s">
        <v>40</v>
      </c>
      <c r="AA468" s="122" t="s">
        <v>41</v>
      </c>
      <c r="AB468" s="135">
        <f>+X468</f>
        <v>2022</v>
      </c>
    </row>
    <row r="469" spans="2:28">
      <c r="B469" s="18">
        <v>6</v>
      </c>
      <c r="C469" s="13" t="s">
        <v>49</v>
      </c>
      <c r="D469" s="148">
        <f t="shared" ref="D469:D475" si="1161">+D9/(D9+D39+D69+D99+D129+D159+D189)</f>
        <v>0.55991010014799325</v>
      </c>
      <c r="F469" s="18">
        <v>6</v>
      </c>
      <c r="G469" s="13" t="s">
        <v>49</v>
      </c>
      <c r="H469" s="148">
        <f t="shared" ref="H469:H475" si="1162">+D39/(D9+D39+D69+D99+D129+D159+D189)</f>
        <v>0.11381483680041479</v>
      </c>
      <c r="J469" s="18">
        <v>6</v>
      </c>
      <c r="K469" s="13" t="s">
        <v>49</v>
      </c>
      <c r="L469" s="148">
        <f t="shared" ref="L469:L475" si="1163">+D69/(D9+D39+D69+D99+D129+D159+D189)</f>
        <v>2.418503924353332E-2</v>
      </c>
      <c r="N469" s="18">
        <v>6</v>
      </c>
      <c r="O469" s="13" t="s">
        <v>49</v>
      </c>
      <c r="P469" s="148">
        <f t="shared" ref="P469:P475" si="1164">+D99/(D9+D39+D69+D99+D129+D159+D189)</f>
        <v>0.11350038425699727</v>
      </c>
      <c r="R469" s="18">
        <v>6</v>
      </c>
      <c r="S469" s="13" t="s">
        <v>49</v>
      </c>
      <c r="T469" s="148">
        <f t="shared" ref="T469:T475" si="1165">+D129/(D9+D39+D69+D99+D129+D159+D189)</f>
        <v>2.671324927214842E-2</v>
      </c>
      <c r="V469" s="18">
        <v>6</v>
      </c>
      <c r="W469" s="13" t="s">
        <v>49</v>
      </c>
      <c r="X469" s="148">
        <f t="shared" ref="X469:X475" si="1166">+D159/(D9+D39+D69+D99+D129+D159+D189)</f>
        <v>1.0895510335950646E-2</v>
      </c>
      <c r="Z469" s="18">
        <v>6</v>
      </c>
      <c r="AA469" s="13" t="s">
        <v>49</v>
      </c>
      <c r="AB469" s="148">
        <f t="shared" ref="AB469:AB475" si="1167">+D189/(D9+D39+D69+D99+D129+D159+D189)</f>
        <v>0.15098087994296241</v>
      </c>
    </row>
    <row r="470" spans="2:28">
      <c r="B470" s="18">
        <v>8</v>
      </c>
      <c r="C470" s="3" t="s">
        <v>51</v>
      </c>
      <c r="D470" s="148">
        <f t="shared" si="1161"/>
        <v>0.90918458847824579</v>
      </c>
      <c r="F470" s="18">
        <v>8</v>
      </c>
      <c r="G470" s="3" t="s">
        <v>51</v>
      </c>
      <c r="H470" s="148">
        <f t="shared" si="1162"/>
        <v>8.9886838483822604E-2</v>
      </c>
      <c r="J470" s="18">
        <v>8</v>
      </c>
      <c r="K470" s="3" t="s">
        <v>51</v>
      </c>
      <c r="L470" s="148">
        <f t="shared" si="1163"/>
        <v>9.285730379318118E-4</v>
      </c>
      <c r="N470" s="18">
        <v>8</v>
      </c>
      <c r="O470" s="3" t="s">
        <v>51</v>
      </c>
      <c r="P470" s="148">
        <f t="shared" si="1164"/>
        <v>0</v>
      </c>
      <c r="R470" s="18">
        <v>8</v>
      </c>
      <c r="S470" s="3" t="s">
        <v>51</v>
      </c>
      <c r="T470" s="148">
        <f t="shared" si="1165"/>
        <v>0</v>
      </c>
      <c r="V470" s="18">
        <v>8</v>
      </c>
      <c r="W470" s="3" t="s">
        <v>51</v>
      </c>
      <c r="X470" s="148">
        <f t="shared" si="1166"/>
        <v>0</v>
      </c>
      <c r="Z470" s="18">
        <v>8</v>
      </c>
      <c r="AA470" s="3" t="s">
        <v>51</v>
      </c>
      <c r="AB470" s="148">
        <f t="shared" si="1167"/>
        <v>0</v>
      </c>
    </row>
    <row r="471" spans="2:28">
      <c r="B471" s="18">
        <v>9</v>
      </c>
      <c r="C471" s="13" t="s">
        <v>52</v>
      </c>
      <c r="D471" s="148">
        <f t="shared" si="1161"/>
        <v>0.74625623840522715</v>
      </c>
      <c r="F471" s="18">
        <v>9</v>
      </c>
      <c r="G471" s="13" t="s">
        <v>52</v>
      </c>
      <c r="H471" s="148">
        <f t="shared" si="1162"/>
        <v>0.18354445979356498</v>
      </c>
      <c r="J471" s="18">
        <v>9</v>
      </c>
      <c r="K471" s="13" t="s">
        <v>52</v>
      </c>
      <c r="L471" s="148">
        <f t="shared" si="1163"/>
        <v>2.5648123293058028E-2</v>
      </c>
      <c r="N471" s="18">
        <v>9</v>
      </c>
      <c r="O471" s="13" t="s">
        <v>52</v>
      </c>
      <c r="P471" s="148">
        <f t="shared" si="1164"/>
        <v>3.5949140750755969E-2</v>
      </c>
      <c r="R471" s="18">
        <v>9</v>
      </c>
      <c r="S471" s="13" t="s">
        <v>52</v>
      </c>
      <c r="T471" s="148">
        <f t="shared" si="1165"/>
        <v>8.602037757393809E-3</v>
      </c>
      <c r="V471" s="18">
        <v>9</v>
      </c>
      <c r="W471" s="13" t="s">
        <v>52</v>
      </c>
      <c r="X471" s="148">
        <f t="shared" si="1166"/>
        <v>0</v>
      </c>
      <c r="Z471" s="18">
        <v>9</v>
      </c>
      <c r="AA471" s="13" t="s">
        <v>52</v>
      </c>
      <c r="AB471" s="148">
        <f t="shared" si="1167"/>
        <v>0</v>
      </c>
    </row>
    <row r="472" spans="2:28">
      <c r="B472" s="18">
        <v>10</v>
      </c>
      <c r="C472" s="13" t="s">
        <v>53</v>
      </c>
      <c r="D472" s="148">
        <f t="shared" si="1161"/>
        <v>0.67582074031011163</v>
      </c>
      <c r="F472" s="18">
        <v>10</v>
      </c>
      <c r="G472" s="13" t="s">
        <v>53</v>
      </c>
      <c r="H472" s="148">
        <f t="shared" si="1162"/>
        <v>0.12109121578656822</v>
      </c>
      <c r="J472" s="18">
        <v>10</v>
      </c>
      <c r="K472" s="13" t="s">
        <v>53</v>
      </c>
      <c r="L472" s="148">
        <f t="shared" si="1163"/>
        <v>7.2931652748336892E-2</v>
      </c>
      <c r="N472" s="18">
        <v>10</v>
      </c>
      <c r="O472" s="13" t="s">
        <v>53</v>
      </c>
      <c r="P472" s="148">
        <f t="shared" si="1164"/>
        <v>4.6055962413474615E-2</v>
      </c>
      <c r="R472" s="18">
        <v>10</v>
      </c>
      <c r="S472" s="13" t="s">
        <v>53</v>
      </c>
      <c r="T472" s="148">
        <f t="shared" si="1165"/>
        <v>1.7963724154575072E-2</v>
      </c>
      <c r="V472" s="18">
        <v>10</v>
      </c>
      <c r="W472" s="13" t="s">
        <v>53</v>
      </c>
      <c r="X472" s="148">
        <f t="shared" si="1166"/>
        <v>1.9433180341425032E-2</v>
      </c>
      <c r="Z472" s="18">
        <v>10</v>
      </c>
      <c r="AA472" s="13" t="s">
        <v>53</v>
      </c>
      <c r="AB472" s="148">
        <f t="shared" si="1167"/>
        <v>4.6703524245508686E-2</v>
      </c>
    </row>
    <row r="473" spans="2:28">
      <c r="B473" s="18">
        <v>13</v>
      </c>
      <c r="C473" s="13" t="s">
        <v>55</v>
      </c>
      <c r="D473" s="148">
        <f t="shared" si="1161"/>
        <v>0.88912726678692189</v>
      </c>
      <c r="F473" s="18">
        <v>13</v>
      </c>
      <c r="G473" s="13" t="s">
        <v>55</v>
      </c>
      <c r="H473" s="148">
        <f t="shared" si="1162"/>
        <v>8.7717820603708918E-2</v>
      </c>
      <c r="J473" s="18">
        <v>13</v>
      </c>
      <c r="K473" s="13" t="s">
        <v>55</v>
      </c>
      <c r="L473" s="148">
        <f t="shared" si="1163"/>
        <v>5.844567973747529E-3</v>
      </c>
      <c r="N473" s="18">
        <v>13</v>
      </c>
      <c r="O473" s="13" t="s">
        <v>55</v>
      </c>
      <c r="P473" s="148">
        <f t="shared" si="1164"/>
        <v>0</v>
      </c>
      <c r="R473" s="18">
        <v>13</v>
      </c>
      <c r="S473" s="13" t="s">
        <v>55</v>
      </c>
      <c r="T473" s="148">
        <f t="shared" si="1165"/>
        <v>1.7310344635621665E-2</v>
      </c>
      <c r="V473" s="18">
        <v>13</v>
      </c>
      <c r="W473" s="13" t="s">
        <v>55</v>
      </c>
      <c r="X473" s="148">
        <f t="shared" si="1166"/>
        <v>0</v>
      </c>
      <c r="Z473" s="18">
        <v>13</v>
      </c>
      <c r="AA473" s="13" t="s">
        <v>55</v>
      </c>
      <c r="AB473" s="148">
        <f t="shared" si="1167"/>
        <v>0</v>
      </c>
    </row>
    <row r="474" spans="2:28">
      <c r="B474" s="18">
        <v>14</v>
      </c>
      <c r="C474" s="13" t="s">
        <v>56</v>
      </c>
      <c r="D474" s="148">
        <f t="shared" si="1161"/>
        <v>0.76383000539815704</v>
      </c>
      <c r="F474" s="18">
        <v>14</v>
      </c>
      <c r="G474" s="13" t="s">
        <v>56</v>
      </c>
      <c r="H474" s="148">
        <f t="shared" si="1162"/>
        <v>7.3738783681173647E-2</v>
      </c>
      <c r="J474" s="18">
        <v>14</v>
      </c>
      <c r="K474" s="13" t="s">
        <v>56</v>
      </c>
      <c r="L474" s="148">
        <f t="shared" si="1163"/>
        <v>3.8060853748681581E-2</v>
      </c>
      <c r="N474" s="18">
        <v>14</v>
      </c>
      <c r="O474" s="13" t="s">
        <v>56</v>
      </c>
      <c r="P474" s="148">
        <f t="shared" si="1164"/>
        <v>2.9149436723044795E-2</v>
      </c>
      <c r="R474" s="18">
        <v>14</v>
      </c>
      <c r="S474" s="13" t="s">
        <v>56</v>
      </c>
      <c r="T474" s="148">
        <f t="shared" si="1165"/>
        <v>7.9058700154526814E-3</v>
      </c>
      <c r="V474" s="18">
        <v>14</v>
      </c>
      <c r="W474" s="13" t="s">
        <v>56</v>
      </c>
      <c r="X474" s="148">
        <f t="shared" si="1166"/>
        <v>1.1533883906830461E-2</v>
      </c>
      <c r="Z474" s="18">
        <v>14</v>
      </c>
      <c r="AA474" s="13" t="s">
        <v>56</v>
      </c>
      <c r="AB474" s="148">
        <f t="shared" si="1167"/>
        <v>7.5781166526659838E-2</v>
      </c>
    </row>
    <row r="475" spans="2:28">
      <c r="B475" s="18">
        <v>18</v>
      </c>
      <c r="C475" s="13" t="s">
        <v>58</v>
      </c>
      <c r="D475" s="148">
        <f t="shared" si="1161"/>
        <v>0.64987185096133715</v>
      </c>
      <c r="F475" s="18">
        <v>18</v>
      </c>
      <c r="G475" s="13" t="s">
        <v>58</v>
      </c>
      <c r="H475" s="148">
        <f t="shared" si="1162"/>
        <v>0.18108661617761598</v>
      </c>
      <c r="J475" s="18">
        <v>18</v>
      </c>
      <c r="K475" s="13" t="s">
        <v>58</v>
      </c>
      <c r="L475" s="148">
        <f t="shared" si="1163"/>
        <v>6.3909146923747204E-2</v>
      </c>
      <c r="N475" s="18">
        <v>18</v>
      </c>
      <c r="O475" s="13" t="s">
        <v>58</v>
      </c>
      <c r="P475" s="148">
        <f t="shared" si="1164"/>
        <v>2.4326411602553815E-2</v>
      </c>
      <c r="R475" s="18">
        <v>18</v>
      </c>
      <c r="S475" s="13" t="s">
        <v>58</v>
      </c>
      <c r="T475" s="148">
        <f t="shared" si="1165"/>
        <v>2.8652229115228019E-2</v>
      </c>
      <c r="V475" s="18">
        <v>18</v>
      </c>
      <c r="W475" s="13" t="s">
        <v>58</v>
      </c>
      <c r="X475" s="148">
        <f t="shared" si="1166"/>
        <v>1.4177318946560432E-2</v>
      </c>
      <c r="Z475" s="18">
        <v>18</v>
      </c>
      <c r="AA475" s="13" t="s">
        <v>58</v>
      </c>
      <c r="AB475" s="148">
        <f t="shared" si="1167"/>
        <v>3.7976426272957664E-2</v>
      </c>
    </row>
    <row r="476" spans="2:28">
      <c r="B476" s="18">
        <v>20</v>
      </c>
      <c r="C476" s="13" t="s">
        <v>59</v>
      </c>
      <c r="D476" s="148">
        <v>1</v>
      </c>
      <c r="F476" s="18">
        <v>20</v>
      </c>
      <c r="G476" s="13" t="s">
        <v>59</v>
      </c>
      <c r="H476" s="148"/>
      <c r="J476" s="18">
        <v>20</v>
      </c>
      <c r="K476" s="13" t="s">
        <v>59</v>
      </c>
      <c r="L476" s="148"/>
      <c r="N476" s="18">
        <v>20</v>
      </c>
      <c r="O476" s="13" t="s">
        <v>59</v>
      </c>
      <c r="P476" s="148"/>
      <c r="R476" s="18">
        <v>20</v>
      </c>
      <c r="S476" s="13" t="s">
        <v>59</v>
      </c>
      <c r="T476" s="148"/>
      <c r="V476" s="18">
        <v>20</v>
      </c>
      <c r="W476" s="13" t="s">
        <v>59</v>
      </c>
      <c r="X476" s="148"/>
      <c r="Z476" s="18">
        <v>20</v>
      </c>
      <c r="AA476" s="13" t="s">
        <v>59</v>
      </c>
      <c r="AB476" s="256"/>
    </row>
    <row r="477" spans="2:28">
      <c r="B477" s="18">
        <v>21</v>
      </c>
      <c r="C477" s="13" t="s">
        <v>60</v>
      </c>
      <c r="D477" s="148">
        <f t="shared" ref="D477:D490" si="1168">+D17/(D17+D47+D77+D107+D137+D167+D197)</f>
        <v>0.6124829782447978</v>
      </c>
      <c r="F477" s="18">
        <v>21</v>
      </c>
      <c r="G477" s="13" t="s">
        <v>60</v>
      </c>
      <c r="H477" s="148">
        <f t="shared" ref="H477:H490" si="1169">+D47/(D17+D47+D77+D107+D137+D167+D197)</f>
        <v>0.19929497630048879</v>
      </c>
      <c r="J477" s="18">
        <v>21</v>
      </c>
      <c r="K477" s="13" t="s">
        <v>60</v>
      </c>
      <c r="L477" s="148">
        <f t="shared" ref="L477:L490" si="1170">+D77/(D17+D47+D77+D107+D137+D167+D197)</f>
        <v>6.3500737854995035E-2</v>
      </c>
      <c r="N477" s="18">
        <v>21</v>
      </c>
      <c r="O477" s="13" t="s">
        <v>60</v>
      </c>
      <c r="P477" s="148">
        <f t="shared" ref="P477:P490" si="1171">+D107/(D17+D47+D77+D107+D137+D167+D197)</f>
        <v>8.7248294028529821E-2</v>
      </c>
      <c r="R477" s="18">
        <v>21</v>
      </c>
      <c r="S477" s="13" t="s">
        <v>60</v>
      </c>
      <c r="T477" s="148">
        <f t="shared" ref="T477:T490" si="1172">+D137/(D17+D47+D77+D107+D137+D167+D197)</f>
        <v>7.0499144655891289E-3</v>
      </c>
      <c r="V477" s="18">
        <v>21</v>
      </c>
      <c r="W477" s="13" t="s">
        <v>60</v>
      </c>
      <c r="X477" s="148">
        <f t="shared" ref="X477:X490" si="1173">+D167/(D17+D47+D77+D107+D137+D167+D197)</f>
        <v>0</v>
      </c>
      <c r="Z477" s="18">
        <v>21</v>
      </c>
      <c r="AA477" s="13" t="s">
        <v>60</v>
      </c>
      <c r="AB477" s="148">
        <f t="shared" ref="AB477:AB490" si="1174">+D197/(D17+D47+D77+D107+D137+D167+D197)</f>
        <v>3.0423099105599434E-2</v>
      </c>
    </row>
    <row r="478" spans="2:28">
      <c r="B478" s="18">
        <v>22</v>
      </c>
      <c r="C478" s="13" t="s">
        <v>61</v>
      </c>
      <c r="D478" s="148">
        <f t="shared" si="1168"/>
        <v>0.73695766182300027</v>
      </c>
      <c r="F478" s="18">
        <v>22</v>
      </c>
      <c r="G478" s="13" t="s">
        <v>61</v>
      </c>
      <c r="H478" s="148">
        <f t="shared" si="1169"/>
        <v>0.14561540625358169</v>
      </c>
      <c r="J478" s="18">
        <v>22</v>
      </c>
      <c r="K478" s="13" t="s">
        <v>61</v>
      </c>
      <c r="L478" s="148">
        <f t="shared" si="1170"/>
        <v>5.3756255331809423E-2</v>
      </c>
      <c r="N478" s="18">
        <v>22</v>
      </c>
      <c r="O478" s="13" t="s">
        <v>61</v>
      </c>
      <c r="P478" s="148">
        <f t="shared" si="1171"/>
        <v>2.7598945794232582E-2</v>
      </c>
      <c r="R478" s="18">
        <v>22</v>
      </c>
      <c r="S478" s="13" t="s">
        <v>61</v>
      </c>
      <c r="T478" s="148">
        <f t="shared" si="1172"/>
        <v>7.7365909742259245E-3</v>
      </c>
      <c r="V478" s="18">
        <v>22</v>
      </c>
      <c r="W478" s="13" t="s">
        <v>61</v>
      </c>
      <c r="X478" s="148">
        <f t="shared" si="1173"/>
        <v>1.0908848498913003E-2</v>
      </c>
      <c r="Z478" s="18">
        <v>22</v>
      </c>
      <c r="AA478" s="13" t="s">
        <v>61</v>
      </c>
      <c r="AB478" s="148">
        <f t="shared" si="1174"/>
        <v>1.7426291324237231E-2</v>
      </c>
    </row>
    <row r="479" spans="2:28">
      <c r="B479" s="18">
        <v>23</v>
      </c>
      <c r="C479" s="13" t="s">
        <v>62</v>
      </c>
      <c r="D479" s="148">
        <f t="shared" si="1168"/>
        <v>0.68961276980628272</v>
      </c>
      <c r="F479" s="18">
        <v>23</v>
      </c>
      <c r="G479" s="13" t="s">
        <v>62</v>
      </c>
      <c r="H479" s="148">
        <f t="shared" si="1169"/>
        <v>0.14777029614932963</v>
      </c>
      <c r="J479" s="18">
        <v>23</v>
      </c>
      <c r="K479" s="13" t="s">
        <v>62</v>
      </c>
      <c r="L479" s="148">
        <f t="shared" si="1170"/>
        <v>6.300931755010647E-2</v>
      </c>
      <c r="N479" s="18">
        <v>23</v>
      </c>
      <c r="O479" s="13" t="s">
        <v>62</v>
      </c>
      <c r="P479" s="148">
        <f t="shared" si="1171"/>
        <v>3.5361795596531527E-2</v>
      </c>
      <c r="R479" s="18">
        <v>23</v>
      </c>
      <c r="S479" s="13" t="s">
        <v>62</v>
      </c>
      <c r="T479" s="148">
        <f t="shared" si="1172"/>
        <v>2.1415088849885487E-2</v>
      </c>
      <c r="V479" s="18">
        <v>23</v>
      </c>
      <c r="W479" s="13" t="s">
        <v>62</v>
      </c>
      <c r="X479" s="148">
        <f t="shared" si="1173"/>
        <v>1.8370068305969565E-2</v>
      </c>
      <c r="Z479" s="18">
        <v>23</v>
      </c>
      <c r="AA479" s="13" t="s">
        <v>62</v>
      </c>
      <c r="AB479" s="148">
        <f t="shared" si="1174"/>
        <v>2.4460663741894401E-2</v>
      </c>
    </row>
    <row r="480" spans="2:28">
      <c r="B480" s="18">
        <v>26</v>
      </c>
      <c r="C480" s="13" t="s">
        <v>63</v>
      </c>
      <c r="D480" s="148">
        <f t="shared" si="1168"/>
        <v>0.51458864162477413</v>
      </c>
      <c r="F480" s="18">
        <v>26</v>
      </c>
      <c r="G480" s="13" t="s">
        <v>63</v>
      </c>
      <c r="H480" s="148">
        <f t="shared" si="1169"/>
        <v>0.23554246544865107</v>
      </c>
      <c r="J480" s="18">
        <v>26</v>
      </c>
      <c r="K480" s="13" t="s">
        <v>63</v>
      </c>
      <c r="L480" s="148">
        <f t="shared" si="1170"/>
        <v>8.9523617813610804E-2</v>
      </c>
      <c r="N480" s="18">
        <v>26</v>
      </c>
      <c r="O480" s="13" t="s">
        <v>63</v>
      </c>
      <c r="P480" s="148">
        <f t="shared" si="1171"/>
        <v>6.1487893122573259E-2</v>
      </c>
      <c r="R480" s="18">
        <v>26</v>
      </c>
      <c r="S480" s="13" t="s">
        <v>63</v>
      </c>
      <c r="T480" s="148">
        <f t="shared" si="1172"/>
        <v>4.5609369785514123E-2</v>
      </c>
      <c r="V480" s="18">
        <v>26</v>
      </c>
      <c r="W480" s="13" t="s">
        <v>63</v>
      </c>
      <c r="X480" s="148">
        <f t="shared" si="1173"/>
        <v>3.2485419304258488E-2</v>
      </c>
      <c r="Z480" s="18">
        <v>26</v>
      </c>
      <c r="AA480" s="13" t="s">
        <v>63</v>
      </c>
      <c r="AB480" s="148">
        <f t="shared" si="1174"/>
        <v>2.0762592900618208E-2</v>
      </c>
    </row>
    <row r="481" spans="2:28">
      <c r="B481" s="18">
        <v>28</v>
      </c>
      <c r="C481" s="13" t="s">
        <v>64</v>
      </c>
      <c r="D481" s="148">
        <f t="shared" si="1168"/>
        <v>0.31577184340494824</v>
      </c>
      <c r="F481" s="18">
        <v>28</v>
      </c>
      <c r="G481" s="13" t="s">
        <v>64</v>
      </c>
      <c r="H481" s="148">
        <f t="shared" si="1169"/>
        <v>0.35069256627088297</v>
      </c>
      <c r="J481" s="18">
        <v>28</v>
      </c>
      <c r="K481" s="13" t="s">
        <v>64</v>
      </c>
      <c r="L481" s="148">
        <f t="shared" si="1170"/>
        <v>0.13897458319580783</v>
      </c>
      <c r="N481" s="18">
        <v>28</v>
      </c>
      <c r="O481" s="13" t="s">
        <v>64</v>
      </c>
      <c r="P481" s="148">
        <f t="shared" si="1171"/>
        <v>9.6803866412256717E-2</v>
      </c>
      <c r="R481" s="18">
        <v>28</v>
      </c>
      <c r="S481" s="13" t="s">
        <v>64</v>
      </c>
      <c r="T481" s="148">
        <f t="shared" si="1172"/>
        <v>6.7384653753353022E-2</v>
      </c>
      <c r="V481" s="18">
        <v>28</v>
      </c>
      <c r="W481" s="13" t="s">
        <v>64</v>
      </c>
      <c r="X481" s="148">
        <f t="shared" si="1173"/>
        <v>2.9687670015059408E-2</v>
      </c>
      <c r="Z481" s="18">
        <v>28</v>
      </c>
      <c r="AA481" s="13" t="s">
        <v>64</v>
      </c>
      <c r="AB481" s="148">
        <f t="shared" si="1174"/>
        <v>6.8481694769187038E-4</v>
      </c>
    </row>
    <row r="482" spans="2:28">
      <c r="B482" s="18">
        <v>29</v>
      </c>
      <c r="C482" s="13" t="s">
        <v>65</v>
      </c>
      <c r="D482" s="148">
        <f t="shared" si="1168"/>
        <v>0.38590955350534228</v>
      </c>
      <c r="F482" s="18">
        <v>29</v>
      </c>
      <c r="G482" s="13" t="s">
        <v>65</v>
      </c>
      <c r="H482" s="148">
        <f t="shared" si="1169"/>
        <v>0.20618706524292119</v>
      </c>
      <c r="J482" s="18">
        <v>29</v>
      </c>
      <c r="K482" s="13" t="s">
        <v>65</v>
      </c>
      <c r="L482" s="148">
        <f t="shared" si="1170"/>
        <v>8.2284615399365574E-2</v>
      </c>
      <c r="N482" s="18">
        <v>29</v>
      </c>
      <c r="O482" s="13" t="s">
        <v>65</v>
      </c>
      <c r="P482" s="148">
        <f t="shared" si="1171"/>
        <v>4.8194053788141358E-2</v>
      </c>
      <c r="R482" s="18">
        <v>29</v>
      </c>
      <c r="S482" s="13" t="s">
        <v>65</v>
      </c>
      <c r="T482" s="148">
        <f t="shared" si="1172"/>
        <v>1.591372243125292E-2</v>
      </c>
      <c r="V482" s="18">
        <v>29</v>
      </c>
      <c r="W482" s="13" t="s">
        <v>65</v>
      </c>
      <c r="X482" s="148">
        <f t="shared" si="1173"/>
        <v>2.8153029949879491E-2</v>
      </c>
      <c r="Z482" s="18">
        <v>29</v>
      </c>
      <c r="AA482" s="13" t="s">
        <v>65</v>
      </c>
      <c r="AB482" s="148">
        <f t="shared" si="1174"/>
        <v>0.23335795968309725</v>
      </c>
    </row>
    <row r="483" spans="2:28">
      <c r="B483" s="18">
        <v>31</v>
      </c>
      <c r="C483" s="13" t="s">
        <v>66</v>
      </c>
      <c r="D483" s="148">
        <f t="shared" si="1168"/>
        <v>0.49622030945300494</v>
      </c>
      <c r="F483" s="18">
        <v>31</v>
      </c>
      <c r="G483" s="13" t="s">
        <v>66</v>
      </c>
      <c r="H483" s="148">
        <f t="shared" si="1169"/>
        <v>0.23140605316488985</v>
      </c>
      <c r="J483" s="18">
        <v>31</v>
      </c>
      <c r="K483" s="13" t="s">
        <v>66</v>
      </c>
      <c r="L483" s="148">
        <f t="shared" si="1170"/>
        <v>0.10815322558822749</v>
      </c>
      <c r="N483" s="18">
        <v>31</v>
      </c>
      <c r="O483" s="13" t="s">
        <v>66</v>
      </c>
      <c r="P483" s="148">
        <f t="shared" si="1171"/>
        <v>5.1084265457824386E-2</v>
      </c>
      <c r="R483" s="18">
        <v>31</v>
      </c>
      <c r="S483" s="13" t="s">
        <v>66</v>
      </c>
      <c r="T483" s="148">
        <f t="shared" si="1172"/>
        <v>2.2858009689041375E-2</v>
      </c>
      <c r="V483" s="18">
        <v>31</v>
      </c>
      <c r="W483" s="13" t="s">
        <v>66</v>
      </c>
      <c r="X483" s="148">
        <f t="shared" si="1173"/>
        <v>1.357264600796846E-2</v>
      </c>
      <c r="Z483" s="18">
        <v>31</v>
      </c>
      <c r="AA483" s="13" t="s">
        <v>66</v>
      </c>
      <c r="AB483" s="148">
        <f t="shared" si="1174"/>
        <v>7.670549063904343E-2</v>
      </c>
    </row>
    <row r="484" spans="2:28">
      <c r="B484" s="18">
        <v>32</v>
      </c>
      <c r="C484" s="13" t="s">
        <v>67</v>
      </c>
      <c r="D484" s="148">
        <f t="shared" si="1168"/>
        <v>0.45575338803257193</v>
      </c>
      <c r="F484" s="18">
        <v>32</v>
      </c>
      <c r="G484" s="13" t="s">
        <v>67</v>
      </c>
      <c r="H484" s="148">
        <f t="shared" si="1169"/>
        <v>0.2055364369193094</v>
      </c>
      <c r="J484" s="18">
        <v>32</v>
      </c>
      <c r="K484" s="13" t="s">
        <v>67</v>
      </c>
      <c r="L484" s="148">
        <f t="shared" si="1170"/>
        <v>0.10032921284555474</v>
      </c>
      <c r="N484" s="18">
        <v>32</v>
      </c>
      <c r="O484" s="13" t="s">
        <v>67</v>
      </c>
      <c r="P484" s="148">
        <f t="shared" si="1171"/>
        <v>8.9974476385190794E-2</v>
      </c>
      <c r="R484" s="18">
        <v>32</v>
      </c>
      <c r="S484" s="13" t="s">
        <v>67</v>
      </c>
      <c r="T484" s="148">
        <f t="shared" si="1172"/>
        <v>7.7100989073222811E-2</v>
      </c>
      <c r="V484" s="18">
        <v>32</v>
      </c>
      <c r="W484" s="13" t="s">
        <v>67</v>
      </c>
      <c r="X484" s="148">
        <f t="shared" si="1173"/>
        <v>4.796609544791449E-2</v>
      </c>
      <c r="Z484" s="18">
        <v>32</v>
      </c>
      <c r="AA484" s="13" t="s">
        <v>67</v>
      </c>
      <c r="AB484" s="148">
        <f t="shared" si="1174"/>
        <v>2.3339401296235907E-2</v>
      </c>
    </row>
    <row r="485" spans="2:28">
      <c r="B485" s="18">
        <v>33</v>
      </c>
      <c r="C485" s="13" t="s">
        <v>68</v>
      </c>
      <c r="D485" s="148">
        <f t="shared" si="1168"/>
        <v>0.63953273974240332</v>
      </c>
      <c r="F485" s="18">
        <v>33</v>
      </c>
      <c r="G485" s="13" t="s">
        <v>68</v>
      </c>
      <c r="H485" s="148">
        <f t="shared" si="1169"/>
        <v>0.16626718235464275</v>
      </c>
      <c r="J485" s="18">
        <v>33</v>
      </c>
      <c r="K485" s="13" t="s">
        <v>68</v>
      </c>
      <c r="L485" s="148">
        <f t="shared" si="1170"/>
        <v>7.44613944664681E-2</v>
      </c>
      <c r="N485" s="18">
        <v>33</v>
      </c>
      <c r="O485" s="13" t="s">
        <v>68</v>
      </c>
      <c r="P485" s="148">
        <f t="shared" si="1171"/>
        <v>5.1988286458579662E-2</v>
      </c>
      <c r="R485" s="18">
        <v>33</v>
      </c>
      <c r="S485" s="13" t="s">
        <v>68</v>
      </c>
      <c r="T485" s="148">
        <f t="shared" si="1172"/>
        <v>2.2864820025985996E-2</v>
      </c>
      <c r="V485" s="18">
        <v>33</v>
      </c>
      <c r="W485" s="13" t="s">
        <v>68</v>
      </c>
      <c r="X485" s="148">
        <f t="shared" si="1173"/>
        <v>1.4106512535497603E-2</v>
      </c>
      <c r="Z485" s="18">
        <v>33</v>
      </c>
      <c r="AA485" s="13" t="s">
        <v>68</v>
      </c>
      <c r="AB485" s="148">
        <f t="shared" si="1174"/>
        <v>3.0779064416422672E-2</v>
      </c>
    </row>
    <row r="486" spans="2:28">
      <c r="B486" s="18">
        <v>34</v>
      </c>
      <c r="C486" s="13" t="s">
        <v>69</v>
      </c>
      <c r="D486" s="148">
        <f t="shared" si="1168"/>
        <v>0.64523386188440546</v>
      </c>
      <c r="F486" s="18">
        <v>34</v>
      </c>
      <c r="G486" s="13" t="s">
        <v>69</v>
      </c>
      <c r="H486" s="148">
        <f t="shared" si="1169"/>
        <v>0.14862697863096469</v>
      </c>
      <c r="J486" s="18">
        <v>34</v>
      </c>
      <c r="K486" s="13" t="s">
        <v>69</v>
      </c>
      <c r="L486" s="148">
        <f t="shared" si="1170"/>
        <v>7.3504844150605667E-2</v>
      </c>
      <c r="N486" s="18">
        <v>34</v>
      </c>
      <c r="O486" s="13" t="s">
        <v>69</v>
      </c>
      <c r="P486" s="148">
        <f t="shared" si="1171"/>
        <v>2.5344273781810433E-2</v>
      </c>
      <c r="R486" s="18">
        <v>34</v>
      </c>
      <c r="S486" s="13" t="s">
        <v>69</v>
      </c>
      <c r="T486" s="148">
        <f t="shared" si="1172"/>
        <v>2.5886545188928068E-2</v>
      </c>
      <c r="V486" s="18">
        <v>34</v>
      </c>
      <c r="W486" s="13" t="s">
        <v>69</v>
      </c>
      <c r="X486" s="148">
        <f t="shared" si="1173"/>
        <v>5.5326682187140472E-2</v>
      </c>
      <c r="Z486" s="18">
        <v>34</v>
      </c>
      <c r="AA486" s="13" t="s">
        <v>69</v>
      </c>
      <c r="AB486" s="148">
        <f t="shared" si="1174"/>
        <v>2.6076814176145217E-2</v>
      </c>
    </row>
    <row r="487" spans="2:28">
      <c r="B487" s="18">
        <v>35</v>
      </c>
      <c r="C487" s="3" t="s">
        <v>70</v>
      </c>
      <c r="D487" s="148">
        <f t="shared" si="1168"/>
        <v>0.49083933144634084</v>
      </c>
      <c r="F487" s="18">
        <v>35</v>
      </c>
      <c r="G487" s="3" t="s">
        <v>70</v>
      </c>
      <c r="H487" s="148">
        <f t="shared" si="1169"/>
        <v>0.3444961984571065</v>
      </c>
      <c r="J487" s="18">
        <v>35</v>
      </c>
      <c r="K487" s="3" t="s">
        <v>70</v>
      </c>
      <c r="L487" s="148">
        <f t="shared" si="1170"/>
        <v>7.2789368658013928E-2</v>
      </c>
      <c r="N487" s="18">
        <v>35</v>
      </c>
      <c r="O487" s="3" t="s">
        <v>70</v>
      </c>
      <c r="P487" s="148">
        <f t="shared" si="1171"/>
        <v>8.255111628541302E-2</v>
      </c>
      <c r="R487" s="18">
        <v>35</v>
      </c>
      <c r="S487" s="3" t="s">
        <v>70</v>
      </c>
      <c r="T487" s="148">
        <f t="shared" si="1172"/>
        <v>9.323985153125677E-3</v>
      </c>
      <c r="V487" s="18">
        <v>35</v>
      </c>
      <c r="W487" s="3" t="s">
        <v>70</v>
      </c>
      <c r="X487" s="148">
        <f t="shared" si="1173"/>
        <v>0</v>
      </c>
      <c r="Z487" s="18">
        <v>35</v>
      </c>
      <c r="AA487" s="3" t="s">
        <v>70</v>
      </c>
      <c r="AB487" s="148">
        <f t="shared" si="1174"/>
        <v>0</v>
      </c>
    </row>
    <row r="488" spans="2:28">
      <c r="B488" s="18">
        <v>36</v>
      </c>
      <c r="C488" s="13" t="s">
        <v>71</v>
      </c>
      <c r="D488" s="148">
        <f t="shared" si="1168"/>
        <v>0.48577253045586566</v>
      </c>
      <c r="F488" s="18">
        <v>36</v>
      </c>
      <c r="G488" s="13" t="s">
        <v>71</v>
      </c>
      <c r="H488" s="148">
        <f t="shared" si="1169"/>
        <v>0.34747451504457244</v>
      </c>
      <c r="J488" s="18">
        <v>36</v>
      </c>
      <c r="K488" s="13" t="s">
        <v>71</v>
      </c>
      <c r="L488" s="148">
        <f t="shared" si="1170"/>
        <v>0.11231651656949949</v>
      </c>
      <c r="N488" s="18">
        <v>36</v>
      </c>
      <c r="O488" s="13" t="s">
        <v>71</v>
      </c>
      <c r="P488" s="148">
        <f t="shared" si="1171"/>
        <v>3.6840879880375106E-2</v>
      </c>
      <c r="R488" s="18">
        <v>36</v>
      </c>
      <c r="S488" s="13" t="s">
        <v>71</v>
      </c>
      <c r="T488" s="148">
        <f t="shared" si="1172"/>
        <v>1.7591662548474999E-2</v>
      </c>
      <c r="V488" s="18">
        <v>36</v>
      </c>
      <c r="W488" s="13" t="s">
        <v>71</v>
      </c>
      <c r="X488" s="148">
        <f t="shared" si="1173"/>
        <v>3.895501212298153E-6</v>
      </c>
      <c r="Z488" s="18">
        <v>36</v>
      </c>
      <c r="AA488" s="13" t="s">
        <v>71</v>
      </c>
      <c r="AB488" s="148">
        <f t="shared" si="1174"/>
        <v>0</v>
      </c>
    </row>
    <row r="489" spans="2:28">
      <c r="B489" s="18">
        <v>39</v>
      </c>
      <c r="C489" s="13" t="s">
        <v>72</v>
      </c>
      <c r="D489" s="148">
        <f t="shared" si="1168"/>
        <v>0.45377516176907079</v>
      </c>
      <c r="F489" s="18">
        <v>39</v>
      </c>
      <c r="G489" s="13" t="s">
        <v>72</v>
      </c>
      <c r="H489" s="148">
        <f t="shared" si="1169"/>
        <v>0.39192583271937548</v>
      </c>
      <c r="J489" s="18">
        <v>39</v>
      </c>
      <c r="K489" s="13" t="s">
        <v>72</v>
      </c>
      <c r="L489" s="148">
        <f t="shared" si="1170"/>
        <v>8.1355081343030614E-2</v>
      </c>
      <c r="N489" s="18">
        <v>39</v>
      </c>
      <c r="O489" s="13" t="s">
        <v>72</v>
      </c>
      <c r="P489" s="148">
        <f t="shared" si="1171"/>
        <v>4.3795255406326339E-2</v>
      </c>
      <c r="R489" s="18">
        <v>39</v>
      </c>
      <c r="S489" s="13" t="s">
        <v>72</v>
      </c>
      <c r="T489" s="148">
        <f t="shared" si="1172"/>
        <v>2.2784482433094996E-2</v>
      </c>
      <c r="V489" s="18">
        <v>39</v>
      </c>
      <c r="W489" s="13" t="s">
        <v>72</v>
      </c>
      <c r="X489" s="148">
        <f t="shared" si="1173"/>
        <v>6.2843118039298089E-3</v>
      </c>
      <c r="Z489" s="18">
        <v>39</v>
      </c>
      <c r="AA489" s="13" t="s">
        <v>72</v>
      </c>
      <c r="AB489" s="148">
        <f t="shared" si="1174"/>
        <v>7.9874525172082323E-5</v>
      </c>
    </row>
    <row r="490" spans="2:28">
      <c r="B490" s="18">
        <v>40</v>
      </c>
      <c r="C490" s="13" t="s">
        <v>73</v>
      </c>
      <c r="D490" s="148">
        <f t="shared" si="1168"/>
        <v>0.79577510551466191</v>
      </c>
      <c r="F490" s="18">
        <v>40</v>
      </c>
      <c r="G490" s="13" t="s">
        <v>73</v>
      </c>
      <c r="H490" s="148">
        <f t="shared" si="1169"/>
        <v>0.13974355814336722</v>
      </c>
      <c r="J490" s="18">
        <v>40</v>
      </c>
      <c r="K490" s="13" t="s">
        <v>73</v>
      </c>
      <c r="L490" s="148">
        <f t="shared" si="1170"/>
        <v>4.0608124193736599E-2</v>
      </c>
      <c r="N490" s="18">
        <v>40</v>
      </c>
      <c r="O490" s="13" t="s">
        <v>73</v>
      </c>
      <c r="P490" s="148">
        <f t="shared" si="1171"/>
        <v>1.2265622276749273E-2</v>
      </c>
      <c r="R490" s="18">
        <v>40</v>
      </c>
      <c r="S490" s="13" t="s">
        <v>73</v>
      </c>
      <c r="T490" s="148">
        <f t="shared" si="1172"/>
        <v>4.5240311925529237E-3</v>
      </c>
      <c r="V490" s="18">
        <v>40</v>
      </c>
      <c r="W490" s="13" t="s">
        <v>73</v>
      </c>
      <c r="X490" s="148">
        <f t="shared" si="1173"/>
        <v>7.0835586789319846E-3</v>
      </c>
      <c r="Z490" s="18">
        <v>40</v>
      </c>
      <c r="AA490" s="13" t="s">
        <v>73</v>
      </c>
      <c r="AB490" s="148">
        <f t="shared" si="1174"/>
        <v>0</v>
      </c>
    </row>
    <row r="491" spans="2:28">
      <c r="B491" s="18">
        <v>45</v>
      </c>
      <c r="C491" s="13" t="s">
        <v>74</v>
      </c>
      <c r="D491" s="148">
        <v>1</v>
      </c>
      <c r="F491" s="18">
        <v>45</v>
      </c>
      <c r="G491" s="13" t="s">
        <v>74</v>
      </c>
      <c r="H491" s="148"/>
      <c r="J491" s="18">
        <v>45</v>
      </c>
      <c r="K491" s="13" t="s">
        <v>74</v>
      </c>
      <c r="L491" s="148"/>
      <c r="N491" s="18">
        <v>45</v>
      </c>
      <c r="O491" s="13" t="s">
        <v>74</v>
      </c>
      <c r="P491" s="148"/>
      <c r="R491" s="18">
        <v>45</v>
      </c>
      <c r="S491" s="13" t="s">
        <v>74</v>
      </c>
      <c r="T491" s="148"/>
      <c r="V491" s="18">
        <v>45</v>
      </c>
      <c r="W491" s="13" t="s">
        <v>74</v>
      </c>
      <c r="X491" s="148"/>
      <c r="Z491" s="18">
        <v>45</v>
      </c>
      <c r="AA491" s="13" t="s">
        <v>74</v>
      </c>
      <c r="AB491" s="148"/>
    </row>
    <row r="492" spans="2:28" ht="13.5" thickBot="1">
      <c r="B492" s="128">
        <v>46</v>
      </c>
      <c r="C492" s="21" t="s">
        <v>89</v>
      </c>
      <c r="D492" s="148">
        <v>1</v>
      </c>
      <c r="F492" s="128">
        <v>46</v>
      </c>
      <c r="G492" s="21" t="s">
        <v>89</v>
      </c>
      <c r="H492" s="148"/>
      <c r="J492" s="128">
        <v>46</v>
      </c>
      <c r="K492" s="21" t="s">
        <v>89</v>
      </c>
      <c r="L492" s="148"/>
      <c r="N492" s="128">
        <v>46</v>
      </c>
      <c r="O492" s="21" t="s">
        <v>89</v>
      </c>
      <c r="P492" s="148"/>
      <c r="R492" s="128">
        <v>46</v>
      </c>
      <c r="S492" s="21" t="s">
        <v>89</v>
      </c>
      <c r="T492" s="148"/>
      <c r="V492" s="128">
        <v>46</v>
      </c>
      <c r="W492" s="21" t="s">
        <v>89</v>
      </c>
      <c r="X492" s="148"/>
      <c r="Z492" s="128">
        <v>46</v>
      </c>
      <c r="AA492" s="21" t="s">
        <v>89</v>
      </c>
      <c r="AB492" s="148"/>
    </row>
    <row r="493" spans="2:28" ht="13.5" thickBot="1">
      <c r="B493" s="22"/>
      <c r="C493" s="23" t="s">
        <v>75</v>
      </c>
      <c r="D493" s="149">
        <f t="shared" ref="D493" si="1175">+D33/(D33+D63+D93+D123+D153+D183+D213)</f>
        <v>0.65354717726060463</v>
      </c>
      <c r="F493" s="22"/>
      <c r="G493" s="23" t="s">
        <v>75</v>
      </c>
      <c r="H493" s="149">
        <f t="shared" ref="H493" si="1176">+D63/(D33+D63+D93+D123+D153+D183+D213)</f>
        <v>0.1535673787566196</v>
      </c>
      <c r="J493" s="22"/>
      <c r="K493" s="23" t="s">
        <v>75</v>
      </c>
      <c r="L493" s="149">
        <f t="shared" ref="L493" si="1177">+D93/(D33+D63+D93+D123+D153+D183+D213)</f>
        <v>6.3629201824733583E-2</v>
      </c>
      <c r="N493" s="22"/>
      <c r="O493" s="23" t="s">
        <v>75</v>
      </c>
      <c r="P493" s="149">
        <f t="shared" ref="P493" si="1178">+D123/(D33+D63+D93+D123+D153+D183+D213)</f>
        <v>4.1269109526185239E-2</v>
      </c>
      <c r="R493" s="22"/>
      <c r="S493" s="23" t="s">
        <v>75</v>
      </c>
      <c r="T493" s="149">
        <f t="shared" ref="T493" si="1179">+D153/(D33+D63+D93+D123+D153+D183+D213)</f>
        <v>2.3385570501433622E-2</v>
      </c>
      <c r="V493" s="22"/>
      <c r="W493" s="23" t="s">
        <v>75</v>
      </c>
      <c r="X493" s="149">
        <f t="shared" ref="X493" si="1180">+D183/(D33+D63+D93+D123+D153+D183+D213)</f>
        <v>1.5858412712274488E-2</v>
      </c>
      <c r="Z493" s="22"/>
      <c r="AA493" s="23" t="s">
        <v>75</v>
      </c>
      <c r="AB493" s="149">
        <f t="shared" ref="AB493" si="1181">+D213/(D33+D63+D93+D123+D153+D183+D213)</f>
        <v>4.8743149418148765E-2</v>
      </c>
    </row>
  </sheetData>
  <hyperlinks>
    <hyperlink ref="A1" location="Indice!A1" display="Índice" xr:uid="{00000000-0004-0000-0300-000000000000}"/>
  </hyperlinks>
  <pageMargins left="0.7" right="0.7" top="0.75" bottom="0.75" header="0.3" footer="0.3"/>
  <pageSetup orientation="portrait" verticalDpi="1200" r:id="rId1"/>
  <ignoredErrors>
    <ignoredError sqref="M479:O479 E479:G479 M478:O478 Q479:S479 Q478:S478 U479:W479 Y479:AA479" formula="1"/>
    <ignoredError sqref="D33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A1:D31"/>
  <sheetViews>
    <sheetView showGridLines="0" zoomScale="85" zoomScaleNormal="85" workbookViewId="0"/>
  </sheetViews>
  <sheetFormatPr defaultColWidth="11.42578125" defaultRowHeight="12.75"/>
  <cols>
    <col min="1" max="1" width="10.140625" style="10" customWidth="1"/>
    <col min="2" max="2" width="11.42578125" style="10"/>
    <col min="3" max="3" width="17.5703125" style="10" bestFit="1" customWidth="1"/>
    <col min="4" max="4" width="68.42578125" style="10" bestFit="1" customWidth="1"/>
    <col min="5" max="16384" width="11.42578125" style="10"/>
  </cols>
  <sheetData>
    <row r="1" spans="1:4" ht="15.75" thickBot="1">
      <c r="A1" s="85" t="s">
        <v>37</v>
      </c>
    </row>
    <row r="3" spans="1:4">
      <c r="B3" s="12" t="s">
        <v>126</v>
      </c>
    </row>
    <row r="4" spans="1:4" ht="13.5" thickBot="1"/>
    <row r="5" spans="1:4" ht="13.5" thickBot="1">
      <c r="B5" s="7" t="s">
        <v>40</v>
      </c>
      <c r="C5" s="8" t="s">
        <v>41</v>
      </c>
      <c r="D5" s="5" t="s">
        <v>127</v>
      </c>
    </row>
    <row r="6" spans="1:4">
      <c r="B6" s="18">
        <v>6</v>
      </c>
      <c r="C6" s="27" t="s">
        <v>49</v>
      </c>
      <c r="D6" s="133" t="s">
        <v>128</v>
      </c>
    </row>
    <row r="7" spans="1:4">
      <c r="B7" s="18">
        <v>8</v>
      </c>
      <c r="C7" s="9" t="s">
        <v>51</v>
      </c>
      <c r="D7" s="133" t="s">
        <v>128</v>
      </c>
    </row>
    <row r="8" spans="1:4">
      <c r="B8" s="18">
        <v>9</v>
      </c>
      <c r="C8" s="27" t="s">
        <v>52</v>
      </c>
      <c r="D8" s="133" t="s">
        <v>128</v>
      </c>
    </row>
    <row r="9" spans="1:4">
      <c r="B9" s="128">
        <v>10</v>
      </c>
      <c r="C9" s="27" t="s">
        <v>53</v>
      </c>
      <c r="D9" s="133" t="s">
        <v>128</v>
      </c>
    </row>
    <row r="10" spans="1:4">
      <c r="B10" s="18">
        <v>12</v>
      </c>
      <c r="C10" s="27" t="s">
        <v>54</v>
      </c>
      <c r="D10" s="133" t="s">
        <v>129</v>
      </c>
    </row>
    <row r="11" spans="1:4">
      <c r="B11" s="18">
        <v>13</v>
      </c>
      <c r="C11" s="27" t="s">
        <v>55</v>
      </c>
      <c r="D11" s="133" t="s">
        <v>128</v>
      </c>
    </row>
    <row r="12" spans="1:4">
      <c r="B12" s="18">
        <v>14</v>
      </c>
      <c r="C12" s="27" t="s">
        <v>56</v>
      </c>
      <c r="D12" s="133" t="s">
        <v>128</v>
      </c>
    </row>
    <row r="13" spans="1:4">
      <c r="B13" s="18">
        <v>15</v>
      </c>
      <c r="C13" s="27" t="s">
        <v>57</v>
      </c>
      <c r="D13" s="133" t="s">
        <v>129</v>
      </c>
    </row>
    <row r="14" spans="1:4">
      <c r="B14" s="18">
        <v>18</v>
      </c>
      <c r="C14" s="27" t="s">
        <v>58</v>
      </c>
      <c r="D14" s="133" t="s">
        <v>128</v>
      </c>
    </row>
    <row r="15" spans="1:4">
      <c r="B15" s="18">
        <v>20</v>
      </c>
      <c r="C15" s="27" t="s">
        <v>59</v>
      </c>
      <c r="D15" s="29" t="s">
        <v>130</v>
      </c>
    </row>
    <row r="16" spans="1:4">
      <c r="B16" s="18">
        <v>21</v>
      </c>
      <c r="C16" s="27" t="s">
        <v>60</v>
      </c>
      <c r="D16" s="133" t="s">
        <v>128</v>
      </c>
    </row>
    <row r="17" spans="2:4">
      <c r="B17" s="18">
        <v>22</v>
      </c>
      <c r="C17" s="27" t="s">
        <v>61</v>
      </c>
      <c r="D17" s="133" t="s">
        <v>128</v>
      </c>
    </row>
    <row r="18" spans="2:4">
      <c r="B18" s="18">
        <v>23</v>
      </c>
      <c r="C18" s="27" t="s">
        <v>62</v>
      </c>
      <c r="D18" s="133" t="s">
        <v>128</v>
      </c>
    </row>
    <row r="19" spans="2:4">
      <c r="B19" s="18">
        <v>26</v>
      </c>
      <c r="C19" s="27" t="s">
        <v>63</v>
      </c>
      <c r="D19" s="133" t="s">
        <v>128</v>
      </c>
    </row>
    <row r="20" spans="2:4">
      <c r="B20" s="18">
        <v>28</v>
      </c>
      <c r="C20" s="27" t="s">
        <v>64</v>
      </c>
      <c r="D20" s="133" t="s">
        <v>128</v>
      </c>
    </row>
    <row r="21" spans="2:4">
      <c r="B21" s="18">
        <v>29</v>
      </c>
      <c r="C21" s="27" t="s">
        <v>65</v>
      </c>
      <c r="D21" s="133" t="s">
        <v>128</v>
      </c>
    </row>
    <row r="22" spans="2:4">
      <c r="B22" s="18">
        <v>31</v>
      </c>
      <c r="C22" s="27" t="s">
        <v>66</v>
      </c>
      <c r="D22" s="133" t="s">
        <v>128</v>
      </c>
    </row>
    <row r="23" spans="2:4">
      <c r="B23" s="18">
        <v>32</v>
      </c>
      <c r="C23" s="27" t="s">
        <v>67</v>
      </c>
      <c r="D23" s="133" t="s">
        <v>128</v>
      </c>
    </row>
    <row r="24" spans="2:4">
      <c r="B24" s="18">
        <v>33</v>
      </c>
      <c r="C24" s="9" t="s">
        <v>68</v>
      </c>
      <c r="D24" s="133" t="s">
        <v>128</v>
      </c>
    </row>
    <row r="25" spans="2:4">
      <c r="B25" s="18">
        <v>34</v>
      </c>
      <c r="C25" s="27" t="s">
        <v>69</v>
      </c>
      <c r="D25" s="133" t="s">
        <v>128</v>
      </c>
    </row>
    <row r="26" spans="2:4">
      <c r="B26" s="18">
        <v>35</v>
      </c>
      <c r="C26" s="27" t="s">
        <v>70</v>
      </c>
      <c r="D26" s="133" t="s">
        <v>128</v>
      </c>
    </row>
    <row r="27" spans="2:4">
      <c r="B27" s="18">
        <v>36</v>
      </c>
      <c r="C27" s="27" t="s">
        <v>71</v>
      </c>
      <c r="D27" s="133" t="s">
        <v>128</v>
      </c>
    </row>
    <row r="28" spans="2:4">
      <c r="B28" s="18">
        <v>39</v>
      </c>
      <c r="C28" s="27" t="s">
        <v>72</v>
      </c>
      <c r="D28" s="133" t="s">
        <v>128</v>
      </c>
    </row>
    <row r="29" spans="2:4">
      <c r="B29" s="18">
        <v>40</v>
      </c>
      <c r="C29" s="27" t="s">
        <v>73</v>
      </c>
      <c r="D29" s="133" t="s">
        <v>128</v>
      </c>
    </row>
    <row r="30" spans="2:4">
      <c r="B30" s="18">
        <v>45</v>
      </c>
      <c r="C30" s="27" t="s">
        <v>74</v>
      </c>
      <c r="D30" s="29" t="s">
        <v>130</v>
      </c>
    </row>
    <row r="31" spans="2:4" ht="13.5" thickBot="1">
      <c r="B31" s="20">
        <v>46</v>
      </c>
      <c r="C31" s="28" t="s">
        <v>89</v>
      </c>
      <c r="D31" s="261" t="s">
        <v>130</v>
      </c>
    </row>
  </sheetData>
  <autoFilter ref="B5:D29" xr:uid="{00000000-0009-0000-0000-000005000000}"/>
  <hyperlinks>
    <hyperlink ref="A1" location="Indice!A1" display="Índice" xr:uid="{00000000-0004-0000-0500-000000000000}"/>
  </hyperlinks>
  <pageMargins left="0.7" right="0.7" top="0.75" bottom="0.75" header="0.3" footer="0.3"/>
  <pageSetup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Y31"/>
  <sheetViews>
    <sheetView showGridLines="0" zoomScale="85" zoomScaleNormal="85" workbookViewId="0">
      <selection activeCell="F11" sqref="F11"/>
    </sheetView>
  </sheetViews>
  <sheetFormatPr defaultColWidth="11.42578125" defaultRowHeight="12.75"/>
  <cols>
    <col min="1" max="1" width="10.140625" style="10" customWidth="1"/>
    <col min="2" max="3" width="11.42578125" style="10"/>
    <col min="4" max="4" width="17.5703125" style="10" bestFit="1" customWidth="1"/>
    <col min="5" max="25" width="11.5703125" style="10" customWidth="1"/>
    <col min="26" max="16384" width="11.42578125" style="10"/>
  </cols>
  <sheetData>
    <row r="1" spans="1:25" ht="15.75" thickBot="1">
      <c r="A1" s="85" t="s">
        <v>37</v>
      </c>
    </row>
    <row r="3" spans="1:25">
      <c r="B3" s="12" t="s">
        <v>131</v>
      </c>
    </row>
    <row r="4" spans="1:25" ht="13.5" thickBot="1">
      <c r="B4" s="12"/>
    </row>
    <row r="5" spans="1:25" ht="13.5" thickBot="1">
      <c r="B5" s="12"/>
      <c r="C5" s="4" t="s">
        <v>40</v>
      </c>
      <c r="D5" s="5" t="s">
        <v>41</v>
      </c>
      <c r="E5" s="6">
        <v>2022</v>
      </c>
      <c r="F5" s="2">
        <f t="shared" ref="F5:Y5" si="0">+E5+1</f>
        <v>2023</v>
      </c>
      <c r="G5" s="2">
        <f t="shared" si="0"/>
        <v>2024</v>
      </c>
      <c r="H5" s="2">
        <f t="shared" si="0"/>
        <v>2025</v>
      </c>
      <c r="I5" s="2">
        <f t="shared" si="0"/>
        <v>2026</v>
      </c>
      <c r="J5" s="2">
        <f t="shared" si="0"/>
        <v>2027</v>
      </c>
      <c r="K5" s="2">
        <f t="shared" si="0"/>
        <v>2028</v>
      </c>
      <c r="L5" s="2">
        <f t="shared" si="0"/>
        <v>2029</v>
      </c>
      <c r="M5" s="2">
        <f t="shared" si="0"/>
        <v>2030</v>
      </c>
      <c r="N5" s="2">
        <f t="shared" si="0"/>
        <v>2031</v>
      </c>
      <c r="O5" s="2">
        <f t="shared" si="0"/>
        <v>2032</v>
      </c>
      <c r="P5" s="2">
        <f t="shared" si="0"/>
        <v>2033</v>
      </c>
      <c r="Q5" s="2">
        <f t="shared" si="0"/>
        <v>2034</v>
      </c>
      <c r="R5" s="2">
        <f t="shared" si="0"/>
        <v>2035</v>
      </c>
      <c r="S5" s="2">
        <f t="shared" si="0"/>
        <v>2036</v>
      </c>
      <c r="T5" s="2">
        <f t="shared" si="0"/>
        <v>2037</v>
      </c>
      <c r="U5" s="2">
        <f t="shared" si="0"/>
        <v>2038</v>
      </c>
      <c r="V5" s="2">
        <f t="shared" si="0"/>
        <v>2039</v>
      </c>
      <c r="W5" s="2">
        <f t="shared" si="0"/>
        <v>2040</v>
      </c>
      <c r="X5" s="2">
        <f t="shared" si="0"/>
        <v>2041</v>
      </c>
      <c r="Y5" s="32">
        <f t="shared" si="0"/>
        <v>2042</v>
      </c>
    </row>
    <row r="6" spans="1:25">
      <c r="A6" s="285"/>
      <c r="B6" s="284"/>
      <c r="C6" s="18">
        <v>6</v>
      </c>
      <c r="D6" s="30" t="s">
        <v>49</v>
      </c>
      <c r="E6" s="221">
        <v>5.5669072020400168E-2</v>
      </c>
      <c r="F6" s="222">
        <f>+'1.2b Proyección CNE'!E437</f>
        <v>3.4047249709020067E-2</v>
      </c>
      <c r="G6" s="222">
        <f>+'1.2b Proyección CNE'!F437</f>
        <v>4.025200586944E-2</v>
      </c>
      <c r="H6" s="222">
        <f>+'1.2b Proyección CNE'!G437</f>
        <v>3.7724301138742034E-2</v>
      </c>
      <c r="I6" s="222">
        <f>+'1.2b Proyección CNE'!H437</f>
        <v>3.7922094050895971E-2</v>
      </c>
      <c r="J6" s="222">
        <f>+'1.2b Proyección CNE'!I437</f>
        <v>3.7113482372837403E-2</v>
      </c>
      <c r="K6" s="222">
        <f>+'1.2b Proyección CNE'!J437</f>
        <v>3.6447517266771756E-2</v>
      </c>
      <c r="L6" s="222">
        <f>+'1.2b Proyección CNE'!K437</f>
        <v>3.5790820166744952E-2</v>
      </c>
      <c r="M6" s="222">
        <f>+'1.2b Proyección CNE'!L437</f>
        <v>3.5182728951706377E-2</v>
      </c>
      <c r="N6" s="222">
        <f>+'1.2b Proyección CNE'!M437</f>
        <v>3.4609540615289758E-2</v>
      </c>
      <c r="O6" s="222">
        <f>+'1.2b Proyección CNE'!N437</f>
        <v>3.407137513834968E-2</v>
      </c>
      <c r="P6" s="222">
        <f>+'1.2b Proyección CNE'!O437</f>
        <v>3.3564220334918238E-2</v>
      </c>
      <c r="Q6" s="222">
        <f>+'1.2b Proyección CNE'!P437</f>
        <v>3.3089355174273472E-2</v>
      </c>
      <c r="R6" s="222">
        <f>+'1.2b Proyección CNE'!Q437</f>
        <v>3.2632018019572717E-2</v>
      </c>
      <c r="S6" s="222">
        <f>+'1.2b Proyección CNE'!R437</f>
        <v>3.2238983789867337E-2</v>
      </c>
      <c r="T6" s="222">
        <f>+'1.2b Proyección CNE'!S437</f>
        <v>3.1581637662711159E-2</v>
      </c>
      <c r="U6" s="222">
        <f>+'1.2b Proyección CNE'!T437</f>
        <v>3.0640345194144381E-2</v>
      </c>
      <c r="V6" s="222">
        <f>+'1.2b Proyección CNE'!U437</f>
        <v>2.9729425339323212E-2</v>
      </c>
      <c r="W6" s="222">
        <f>+'1.2b Proyección CNE'!V437</f>
        <v>2.8871104008246773E-2</v>
      </c>
      <c r="X6" s="222">
        <f>+'1.2b Proyección CNE'!W437</f>
        <v>2.806095330675662E-2</v>
      </c>
      <c r="Y6" s="223">
        <f>+'1.2b Proyección CNE'!X437</f>
        <v>2.7295028778690833E-2</v>
      </c>
    </row>
    <row r="7" spans="1:25">
      <c r="A7" s="285"/>
      <c r="B7" s="284"/>
      <c r="C7" s="18">
        <v>8</v>
      </c>
      <c r="D7" s="29" t="s">
        <v>51</v>
      </c>
      <c r="E7" s="33">
        <v>6.5233793397377005E-2</v>
      </c>
      <c r="F7" s="16">
        <f>+'1.2b Proyección CNE'!E438</f>
        <v>2.3140537689070095E-2</v>
      </c>
      <c r="G7" s="16">
        <f>+'1.2b Proyección CNE'!F438</f>
        <v>3.4595962023090898E-2</v>
      </c>
      <c r="H7" s="16">
        <f>+'1.2b Proyección CNE'!G438</f>
        <v>4.5290060447337188E-2</v>
      </c>
      <c r="I7" s="16">
        <f>+'1.2b Proyección CNE'!H438</f>
        <v>4.2444255991174851E-2</v>
      </c>
      <c r="J7" s="16">
        <f>+'1.2b Proyección CNE'!I438</f>
        <v>4.1657032363844992E-2</v>
      </c>
      <c r="K7" s="16">
        <f>+'1.2b Proyección CNE'!J438</f>
        <v>4.0415621053578876E-2</v>
      </c>
      <c r="L7" s="16">
        <f>+'1.2b Proyección CNE'!K438</f>
        <v>3.9407039100938013E-2</v>
      </c>
      <c r="M7" s="16">
        <f>+'1.2b Proyección CNE'!L438</f>
        <v>3.8443667675699622E-2</v>
      </c>
      <c r="N7" s="16">
        <f>+'1.2b Proyección CNE'!M438</f>
        <v>3.7556024944890298E-2</v>
      </c>
      <c r="O7" s="16">
        <f>+'1.2b Proyección CNE'!N438</f>
        <v>3.6726705823112438E-2</v>
      </c>
      <c r="P7" s="16">
        <f>+'1.2b Proyección CNE'!O438</f>
        <v>3.5951757814260743E-2</v>
      </c>
      <c r="Q7" s="16">
        <f>+'1.2b Proyección CNE'!P438</f>
        <v>3.522868972442339E-2</v>
      </c>
      <c r="R7" s="16">
        <f>+'1.2b Proyección CNE'!Q438</f>
        <v>3.4542737036083349E-2</v>
      </c>
      <c r="S7" s="16">
        <f>+'1.2b Proyección CNE'!R438</f>
        <v>3.393162113485837E-2</v>
      </c>
      <c r="T7" s="16">
        <f>+'1.2b Proyección CNE'!S438</f>
        <v>3.3114575099021382E-2</v>
      </c>
      <c r="U7" s="16">
        <f>+'1.2b Proyección CNE'!T438</f>
        <v>3.2074808217594786E-2</v>
      </c>
      <c r="V7" s="16">
        <f>+'1.2b Proyección CNE'!U438</f>
        <v>3.1077986975550198E-2</v>
      </c>
      <c r="W7" s="16">
        <f>+'1.2b Proyección CNE'!V438</f>
        <v>3.014125708211135E-2</v>
      </c>
      <c r="X7" s="16">
        <f>+'1.2b Proyección CNE'!W438</f>
        <v>2.9259343569760121E-2</v>
      </c>
      <c r="Y7" s="34">
        <f>+'1.2b Proyección CNE'!X438</f>
        <v>2.8427571445049926E-2</v>
      </c>
    </row>
    <row r="8" spans="1:25">
      <c r="A8" s="285"/>
      <c r="B8" s="284"/>
      <c r="C8" s="18">
        <v>9</v>
      </c>
      <c r="D8" s="30" t="s">
        <v>52</v>
      </c>
      <c r="E8" s="33">
        <v>7.3439384954532061E-2</v>
      </c>
      <c r="F8" s="16">
        <f>+'1.2b Proyección CNE'!E439</f>
        <v>3.9305205479999827E-2</v>
      </c>
      <c r="G8" s="16">
        <f>+'1.2b Proyección CNE'!F439</f>
        <v>4.171128274979452E-2</v>
      </c>
      <c r="H8" s="16">
        <f>+'1.2b Proyección CNE'!G439</f>
        <v>4.0052120058069685E-2</v>
      </c>
      <c r="I8" s="16">
        <f>+'1.2b Proyección CNE'!H439</f>
        <v>3.8509755125412326E-2</v>
      </c>
      <c r="J8" s="16">
        <f>+'1.2b Proyección CNE'!I439</f>
        <v>3.7081746249465253E-2</v>
      </c>
      <c r="K8" s="16">
        <f>+'1.2b Proyección CNE'!J439</f>
        <v>3.5755856646623174E-2</v>
      </c>
      <c r="L8" s="16">
        <f>+'1.2b Proyección CNE'!K439</f>
        <v>3.4521510467137029E-2</v>
      </c>
      <c r="M8" s="16">
        <f>+'1.2b Proyección CNE'!L439</f>
        <v>3.3369543424523362E-2</v>
      </c>
      <c r="N8" s="16">
        <f>+'1.2b Proyección CNE'!M439</f>
        <v>3.2291974963708503E-2</v>
      </c>
      <c r="O8" s="16">
        <f>+'1.2b Proyección CNE'!N439</f>
        <v>3.1281823114863938E-2</v>
      </c>
      <c r="P8" s="16">
        <f>+'1.2b Proyección CNE'!O439</f>
        <v>3.0332953043214816E-2</v>
      </c>
      <c r="Q8" s="16">
        <f>+'1.2b Proyección CNE'!P439</f>
        <v>2.9439952350958531E-2</v>
      </c>
      <c r="R8" s="16">
        <f>+'1.2b Proyección CNE'!Q439</f>
        <v>2.8598027775904811E-2</v>
      </c>
      <c r="S8" s="16">
        <f>+'1.2b Proyección CNE'!R439</f>
        <v>2.7802919122585479E-2</v>
      </c>
      <c r="T8" s="16">
        <f>+'1.2b Proyección CNE'!S439</f>
        <v>2.7050827162779623E-2</v>
      </c>
      <c r="U8" s="16">
        <f>+'1.2b Proyección CNE'!T439</f>
        <v>2.6338352929920372E-2</v>
      </c>
      <c r="V8" s="16">
        <f>+'1.2b Proyección CNE'!U439</f>
        <v>2.5662446360628977E-2</v>
      </c>
      <c r="W8" s="16">
        <f>+'1.2b Proyección CNE'!V439</f>
        <v>2.5020362646294814E-2</v>
      </c>
      <c r="X8" s="16">
        <f>+'1.2b Proyección CNE'!W439</f>
        <v>2.4409624977302258E-2</v>
      </c>
      <c r="Y8" s="34">
        <f>+'1.2b Proyección CNE'!X439</f>
        <v>2.3827992613641547E-2</v>
      </c>
    </row>
    <row r="9" spans="1:25">
      <c r="A9" s="285"/>
      <c r="B9" s="284"/>
      <c r="C9" s="18">
        <v>10</v>
      </c>
      <c r="D9" s="30" t="s">
        <v>53</v>
      </c>
      <c r="E9" s="33">
        <v>3.1124321942522799E-2</v>
      </c>
      <c r="F9" s="16">
        <f>+'1.2b Proyección CNE'!E440</f>
        <v>-1.9313425517855531E-2</v>
      </c>
      <c r="G9" s="16">
        <f>+'1.2b Proyección CNE'!F440</f>
        <v>-4.6387071869735674E-4</v>
      </c>
      <c r="H9" s="16">
        <f>+'1.2b Proyección CNE'!G440</f>
        <v>1.8739670493925553E-2</v>
      </c>
      <c r="I9" s="16">
        <f>+'1.2b Proyección CNE'!H440</f>
        <v>1.727963131343202E-2</v>
      </c>
      <c r="J9" s="16">
        <f>+'1.2b Proyección CNE'!I440</f>
        <v>1.8622640065627971E-2</v>
      </c>
      <c r="K9" s="16">
        <f>+'1.2b Proyección CNE'!J440</f>
        <v>1.9029554006980032E-2</v>
      </c>
      <c r="L9" s="16">
        <f>+'1.2b Proyección CNE'!K440</f>
        <v>1.9641558678022086E-2</v>
      </c>
      <c r="M9" s="16">
        <f>+'1.2b Proyección CNE'!L440</f>
        <v>2.0185575263043543E-2</v>
      </c>
      <c r="N9" s="16">
        <f>+'1.2b Proyección CNE'!M440</f>
        <v>2.0729454013543203E-2</v>
      </c>
      <c r="O9" s="16">
        <f>+'1.2b Proyección CNE'!N440</f>
        <v>2.1255871089822076E-2</v>
      </c>
      <c r="P9" s="16">
        <f>+'1.2b Proyección CNE'!O440</f>
        <v>2.1767389587435515E-2</v>
      </c>
      <c r="Q9" s="16">
        <f>+'1.2b Proyección CNE'!P440</f>
        <v>2.2267799908953556E-2</v>
      </c>
      <c r="R9" s="16">
        <f>+'1.2b Proyección CNE'!Q440</f>
        <v>2.2737179649931605E-2</v>
      </c>
      <c r="S9" s="16">
        <f>+'1.2b Proyección CNE'!R440</f>
        <v>2.3252388912652577E-2</v>
      </c>
      <c r="T9" s="16">
        <f>+'1.2b Proyección CNE'!S440</f>
        <v>2.3287984942184536E-2</v>
      </c>
      <c r="U9" s="16">
        <f>+'1.2b Proyección CNE'!T440</f>
        <v>2.279959171822532E-2</v>
      </c>
      <c r="V9" s="16">
        <f>+'1.2b Proyección CNE'!U440</f>
        <v>2.2291357860171113E-2</v>
      </c>
      <c r="W9" s="16">
        <f>+'1.2b Proyección CNE'!V440</f>
        <v>2.1805288373784038E-2</v>
      </c>
      <c r="X9" s="16">
        <f>+'1.2b Proyección CNE'!W440</f>
        <v>2.1339964298373815E-2</v>
      </c>
      <c r="Y9" s="34">
        <f>+'1.2b Proyección CNE'!X440</f>
        <v>2.0894085264776319E-2</v>
      </c>
    </row>
    <row r="10" spans="1:25">
      <c r="A10" s="285"/>
      <c r="B10" s="284"/>
      <c r="C10" s="18">
        <v>13</v>
      </c>
      <c r="D10" s="30" t="s">
        <v>55</v>
      </c>
      <c r="E10" s="33">
        <v>-0.13672327585940719</v>
      </c>
      <c r="F10" s="16">
        <f>+'1.2b Proyección CNE'!E441</f>
        <v>-4.4802483140944371E-3</v>
      </c>
      <c r="G10" s="16">
        <f>+'1.2b Proyección CNE'!F441</f>
        <v>4.1891255134431926E-3</v>
      </c>
      <c r="H10" s="16">
        <f>+'1.2b Proyección CNE'!G441</f>
        <v>1.0771500864664052E-2</v>
      </c>
      <c r="I10" s="16">
        <f>+'1.2b Proyección CNE'!H441</f>
        <v>1.0069869030397971E-2</v>
      </c>
      <c r="J10" s="16">
        <f>+'1.2b Proyección CNE'!I441</f>
        <v>1.047899838175792E-2</v>
      </c>
      <c r="K10" s="16">
        <f>+'1.2b Proyección CNE'!J441</f>
        <v>1.0609985670588351E-2</v>
      </c>
      <c r="L10" s="16">
        <f>+'1.2b Proyección CNE'!K441</f>
        <v>1.0812218591197409E-2</v>
      </c>
      <c r="M10" s="16">
        <f>+'1.2b Proyección CNE'!L441</f>
        <v>1.0998246395360178E-2</v>
      </c>
      <c r="N10" s="16">
        <f>+'1.2b Proyección CNE'!M441</f>
        <v>1.1189922958637188E-2</v>
      </c>
      <c r="O10" s="16">
        <f>+'1.2b Proyección CNE'!N441</f>
        <v>1.1381728158046611E-2</v>
      </c>
      <c r="P10" s="16">
        <f>+'1.2b Proyección CNE'!O441</f>
        <v>1.1574553230291773E-2</v>
      </c>
      <c r="Q10" s="16">
        <f>+'1.2b Proyección CNE'!P441</f>
        <v>1.1769729306909671E-2</v>
      </c>
      <c r="R10" s="16">
        <f>+'1.2b Proyección CNE'!Q441</f>
        <v>1.1960496069682636E-2</v>
      </c>
      <c r="S10" s="16">
        <f>+'1.2b Proyección CNE'!R441</f>
        <v>1.2173296423944269E-2</v>
      </c>
      <c r="T10" s="16">
        <f>+'1.2b Proyección CNE'!S441</f>
        <v>1.2224723711236729E-2</v>
      </c>
      <c r="U10" s="16">
        <f>+'1.2b Proyección CNE'!T441</f>
        <v>1.209183474279274E-2</v>
      </c>
      <c r="V10" s="16">
        <f>+'1.2b Proyección CNE'!U441</f>
        <v>1.1947369129666985E-2</v>
      </c>
      <c r="W10" s="16">
        <f>+'1.2b Proyección CNE'!V441</f>
        <v>1.1806314729531309E-2</v>
      </c>
      <c r="X10" s="16">
        <f>+'1.2b Proyección CNE'!W441</f>
        <v>1.1668552130638554E-2</v>
      </c>
      <c r="Y10" s="34">
        <f>+'1.2b Proyección CNE'!X441</f>
        <v>1.1533967430405134E-2</v>
      </c>
    </row>
    <row r="11" spans="1:25">
      <c r="A11" s="285"/>
      <c r="B11" s="284"/>
      <c r="C11" s="18">
        <v>14</v>
      </c>
      <c r="D11" s="30" t="s">
        <v>56</v>
      </c>
      <c r="E11" s="33">
        <v>2.447400282641321E-2</v>
      </c>
      <c r="F11" s="16">
        <f>+'1.2b Proyección CNE'!E442</f>
        <v>2.0073205011835515E-2</v>
      </c>
      <c r="G11" s="16">
        <f>+'1.2b Proyección CNE'!F442</f>
        <v>1.8108736002735659E-2</v>
      </c>
      <c r="H11" s="16">
        <f>+'1.2b Proyección CNE'!G442</f>
        <v>1.8101377495324478E-2</v>
      </c>
      <c r="I11" s="16">
        <f>+'1.2b Proyección CNE'!H442</f>
        <v>1.8101349954342094E-2</v>
      </c>
      <c r="J11" s="16">
        <f>+'1.2b Proyección CNE'!I442</f>
        <v>1.8101349851263882E-2</v>
      </c>
      <c r="K11" s="16">
        <f>+'1.2b Proyección CNE'!J442</f>
        <v>1.810134985087819E-2</v>
      </c>
      <c r="L11" s="16">
        <f>+'1.2b Proyección CNE'!K442</f>
        <v>1.8101349850876192E-2</v>
      </c>
      <c r="M11" s="16">
        <f>+'1.2b Proyección CNE'!L442</f>
        <v>1.8101349850877524E-2</v>
      </c>
      <c r="N11" s="16">
        <f>+'1.2b Proyección CNE'!M442</f>
        <v>1.8101349850876414E-2</v>
      </c>
      <c r="O11" s="16">
        <f>+'1.2b Proyección CNE'!N442</f>
        <v>1.8101349850875303E-2</v>
      </c>
      <c r="P11" s="16">
        <f>+'1.2b Proyección CNE'!O442</f>
        <v>1.810134985087708E-2</v>
      </c>
      <c r="Q11" s="16">
        <f>+'1.2b Proyección CNE'!P442</f>
        <v>1.8101349850876858E-2</v>
      </c>
      <c r="R11" s="16">
        <f>+'1.2b Proyección CNE'!Q442</f>
        <v>1.810134985087597E-2</v>
      </c>
      <c r="S11" s="16">
        <f>+'1.2b Proyección CNE'!R442</f>
        <v>1.8101349850877746E-2</v>
      </c>
      <c r="T11" s="16">
        <f>+'1.2b Proyección CNE'!S442</f>
        <v>1.8101349850876414E-2</v>
      </c>
      <c r="U11" s="16">
        <f>+'1.2b Proyección CNE'!T442</f>
        <v>1.810134985087597E-2</v>
      </c>
      <c r="V11" s="16">
        <f>+'1.2b Proyección CNE'!U442</f>
        <v>1.8101349850876858E-2</v>
      </c>
      <c r="W11" s="16">
        <f>+'1.2b Proyección CNE'!V442</f>
        <v>1.8101349850876858E-2</v>
      </c>
      <c r="X11" s="16">
        <f>+'1.2b Proyección CNE'!W442</f>
        <v>1.8101349850876414E-2</v>
      </c>
      <c r="Y11" s="34">
        <f>+'1.2b Proyección CNE'!X442</f>
        <v>1.8101349850876636E-2</v>
      </c>
    </row>
    <row r="12" spans="1:25">
      <c r="A12" s="285"/>
      <c r="B12" s="284"/>
      <c r="C12" s="18">
        <v>18</v>
      </c>
      <c r="D12" s="30" t="s">
        <v>58</v>
      </c>
      <c r="E12" s="33">
        <v>5.9790874235772097E-2</v>
      </c>
      <c r="F12" s="16">
        <f>+'1.2b Proyección CNE'!E443</f>
        <v>1.2672576227230614E-3</v>
      </c>
      <c r="G12" s="16">
        <f>+'1.2b Proyección CNE'!F443</f>
        <v>1.0682390782017048E-2</v>
      </c>
      <c r="H12" s="16">
        <f>+'1.2b Proyección CNE'!G443</f>
        <v>2.8462576607186207E-2</v>
      </c>
      <c r="I12" s="16">
        <f>+'1.2b Proyección CNE'!H443</f>
        <v>2.70633371581952E-2</v>
      </c>
      <c r="J12" s="16">
        <f>+'1.2b Proyección CNE'!I443</f>
        <v>2.7586046805860631E-2</v>
      </c>
      <c r="K12" s="16">
        <f>+'1.2b Proyección CNE'!J443</f>
        <v>2.7382038697231659E-2</v>
      </c>
      <c r="L12" s="16">
        <f>+'1.2b Proyección CNE'!K443</f>
        <v>2.7350504583667057E-2</v>
      </c>
      <c r="M12" s="16">
        <f>+'1.2b Proyección CNE'!L443</f>
        <v>2.7285657118560902E-2</v>
      </c>
      <c r="N12" s="16">
        <f>+'1.2b Proyección CNE'!M443</f>
        <v>2.7245273185021457E-2</v>
      </c>
      <c r="O12" s="16">
        <f>+'1.2b Proyección CNE'!N443</f>
        <v>2.719616945820591E-2</v>
      </c>
      <c r="P12" s="16">
        <f>+'1.2b Proyección CNE'!O443</f>
        <v>2.7155477728504573E-2</v>
      </c>
      <c r="Q12" s="16">
        <f>+'1.2b Proyección CNE'!P443</f>
        <v>2.71216268338903E-2</v>
      </c>
      <c r="R12" s="16">
        <f>+'1.2b Proyección CNE'!Q443</f>
        <v>2.7080797537441192E-2</v>
      </c>
      <c r="S12" s="16">
        <f>+'1.2b Proyección CNE'!R443</f>
        <v>2.7094017825627148E-2</v>
      </c>
      <c r="T12" s="16">
        <f>+'1.2b Proyección CNE'!S443</f>
        <v>2.6779949540908454E-2</v>
      </c>
      <c r="U12" s="16">
        <f>+'1.2b Proyección CNE'!T443</f>
        <v>2.6109133156006159E-2</v>
      </c>
      <c r="V12" s="16">
        <f>+'1.2b Proyección CNE'!U443</f>
        <v>2.5443195252629724E-2</v>
      </c>
      <c r="W12" s="16">
        <f>+'1.2b Proyección CNE'!V443</f>
        <v>2.4810617754460473E-2</v>
      </c>
      <c r="X12" s="16">
        <f>+'1.2b Proyección CNE'!W443</f>
        <v>2.4208921387339544E-2</v>
      </c>
      <c r="Y12" s="34">
        <f>+'1.2b Proyección CNE'!X443</f>
        <v>2.3635871284295673E-2</v>
      </c>
    </row>
    <row r="13" spans="1:25">
      <c r="A13" s="285"/>
      <c r="B13" s="284"/>
      <c r="C13" s="18">
        <v>20</v>
      </c>
      <c r="D13" s="30" t="s">
        <v>59</v>
      </c>
      <c r="E13" s="33">
        <v>-4.0061949550521669E-3</v>
      </c>
      <c r="F13" s="16">
        <v>5.7281869179173439E-2</v>
      </c>
      <c r="G13" s="16">
        <v>3.9083101131259124E-2</v>
      </c>
      <c r="H13" s="16">
        <v>3.9083101131259124E-2</v>
      </c>
      <c r="I13" s="16">
        <v>3.9083101131259124E-2</v>
      </c>
      <c r="J13" s="16">
        <v>3.9083101131259124E-2</v>
      </c>
      <c r="K13" s="16">
        <v>3.9083101131258902E-2</v>
      </c>
      <c r="L13" s="16">
        <v>3.9083101131259568E-2</v>
      </c>
      <c r="M13" s="16">
        <v>3.9083101131258902E-2</v>
      </c>
      <c r="N13" s="16">
        <v>3.9083101131259124E-2</v>
      </c>
      <c r="O13" s="16">
        <v>3.9083101131259346E-2</v>
      </c>
      <c r="P13" s="16">
        <v>3.9083101131258902E-2</v>
      </c>
      <c r="Q13" s="16">
        <v>3.9083101131259124E-2</v>
      </c>
      <c r="R13" s="16">
        <v>3.9083101131258902E-2</v>
      </c>
      <c r="S13" s="16">
        <v>3.9083101131259346E-2</v>
      </c>
      <c r="T13" s="16">
        <v>3.9083101131258902E-2</v>
      </c>
      <c r="U13" s="16">
        <v>3.9083101131259124E-2</v>
      </c>
      <c r="V13" s="16">
        <v>3.9083101131259124E-2</v>
      </c>
      <c r="W13" s="16">
        <v>3.9083101131259124E-2</v>
      </c>
      <c r="X13" s="16">
        <v>3.9083101131259124E-2</v>
      </c>
      <c r="Y13" s="34">
        <v>3.9083101131259346E-2</v>
      </c>
    </row>
    <row r="14" spans="1:25">
      <c r="A14" s="285"/>
      <c r="B14" s="284"/>
      <c r="C14" s="18">
        <v>21</v>
      </c>
      <c r="D14" s="30" t="s">
        <v>60</v>
      </c>
      <c r="E14" s="33">
        <v>7.9500303999032185E-2</v>
      </c>
      <c r="F14" s="16">
        <f>+'1.2b Proyección CNE'!E445</f>
        <v>7.3648348165708422E-2</v>
      </c>
      <c r="G14" s="16">
        <f>+'1.2b Proyección CNE'!F445</f>
        <v>6.7396719361658697E-2</v>
      </c>
      <c r="H14" s="16">
        <f>+'1.2b Proyección CNE'!G445</f>
        <v>6.236264084523313E-2</v>
      </c>
      <c r="I14" s="16">
        <f>+'1.2b Proyección CNE'!H445</f>
        <v>5.7954149492280393E-2</v>
      </c>
      <c r="J14" s="16">
        <f>+'1.2b Proyección CNE'!I445</f>
        <v>5.3924897251433679E-2</v>
      </c>
      <c r="K14" s="16">
        <f>+'1.2b Proyección CNE'!J445</f>
        <v>5.0481482407295442E-2</v>
      </c>
      <c r="L14" s="16">
        <f>+'1.2b Proyección CNE'!K445</f>
        <v>4.7283366122406134E-2</v>
      </c>
      <c r="M14" s="16">
        <f>+'1.2b Proyección CNE'!L445</f>
        <v>4.4583569803208656E-2</v>
      </c>
      <c r="N14" s="16">
        <f>+'1.2b Proyección CNE'!M445</f>
        <v>4.2053755529133596E-2</v>
      </c>
      <c r="O14" s="16">
        <f>+'1.2b Proyección CNE'!N445</f>
        <v>3.9831191710830716E-2</v>
      </c>
      <c r="P14" s="16">
        <f>+'1.2b Proyección CNE'!O445</f>
        <v>3.7715617443557559E-2</v>
      </c>
      <c r="Q14" s="16">
        <f>+'1.2b Proyección CNE'!P445</f>
        <v>3.570398028349997E-2</v>
      </c>
      <c r="R14" s="16">
        <f>+'1.2b Proyección CNE'!Q445</f>
        <v>3.3985191058819808E-2</v>
      </c>
      <c r="S14" s="16">
        <f>+'1.2b Proyección CNE'!R445</f>
        <v>3.2759261414581076E-2</v>
      </c>
      <c r="T14" s="16">
        <f>+'1.2b Proyección CNE'!S445</f>
        <v>3.1719089049056626E-2</v>
      </c>
      <c r="U14" s="16">
        <f>+'1.2b Proyección CNE'!T445</f>
        <v>3.0743919915538154E-2</v>
      </c>
      <c r="V14" s="16">
        <f>+'1.2b Proyección CNE'!U445</f>
        <v>2.9826923372060499E-2</v>
      </c>
      <c r="W14" s="16">
        <f>+'1.2b Proyección CNE'!V445</f>
        <v>2.8963044852620579E-2</v>
      </c>
      <c r="X14" s="16">
        <f>+'1.2b Proyección CNE'!W445</f>
        <v>2.8147798890841402E-2</v>
      </c>
      <c r="Y14" s="34">
        <f>+'1.2b Proyección CNE'!X445</f>
        <v>2.7377191218235897E-2</v>
      </c>
    </row>
    <row r="15" spans="1:25">
      <c r="A15" s="285"/>
      <c r="B15" s="284"/>
      <c r="C15" s="18">
        <v>22</v>
      </c>
      <c r="D15" s="30" t="s">
        <v>61</v>
      </c>
      <c r="E15" s="33">
        <v>6.1517829949579883E-2</v>
      </c>
      <c r="F15" s="16">
        <f>+'1.2b Proyección CNE'!E446</f>
        <v>1.1112367937854417E-2</v>
      </c>
      <c r="G15" s="16">
        <f>+'1.2b Proyección CNE'!F446</f>
        <v>2.2510072638102452E-2</v>
      </c>
      <c r="H15" s="16">
        <f>+'1.2b Proyección CNE'!G446</f>
        <v>3.0646649987863928E-2</v>
      </c>
      <c r="I15" s="16">
        <f>+'1.2b Proyección CNE'!H446</f>
        <v>2.8121552525682381E-2</v>
      </c>
      <c r="J15" s="16">
        <f>+'1.2b Proyección CNE'!I446</f>
        <v>2.7074835492129523E-2</v>
      </c>
      <c r="K15" s="16">
        <f>+'1.2b Proyección CNE'!J446</f>
        <v>2.5747691588058785E-2</v>
      </c>
      <c r="L15" s="16">
        <f>+'1.2b Proyección CNE'!K446</f>
        <v>2.4530435637324599E-2</v>
      </c>
      <c r="M15" s="16">
        <f>+'1.2b Proyección CNE'!L446</f>
        <v>2.3447542514552167E-2</v>
      </c>
      <c r="N15" s="16">
        <f>+'1.2b Proyección CNE'!M446</f>
        <v>2.2515537821117038E-2</v>
      </c>
      <c r="O15" s="16">
        <f>+'1.2b Proyección CNE'!N446</f>
        <v>2.1557574373983091E-2</v>
      </c>
      <c r="P15" s="16">
        <f>+'1.2b Proyección CNE'!O446</f>
        <v>2.06614739647073E-2</v>
      </c>
      <c r="Q15" s="16">
        <f>+'1.2b Proyección CNE'!P446</f>
        <v>1.9838579487850616E-2</v>
      </c>
      <c r="R15" s="16">
        <f>+'1.2b Proyección CNE'!Q446</f>
        <v>1.9037885825712086E-2</v>
      </c>
      <c r="S15" s="16">
        <f>+'1.2b Proyección CNE'!R446</f>
        <v>1.8958103372471724E-2</v>
      </c>
      <c r="T15" s="16">
        <f>+'1.2b Proyección CNE'!S446</f>
        <v>1.8879443111735172E-2</v>
      </c>
      <c r="U15" s="16">
        <f>+'1.2b Proyección CNE'!T446</f>
        <v>1.8550074627250002E-2</v>
      </c>
      <c r="V15" s="16">
        <f>+'1.2b Proyección CNE'!U446</f>
        <v>1.8212236285034988E-2</v>
      </c>
      <c r="W15" s="16">
        <f>+'1.2b Proyección CNE'!V446</f>
        <v>1.7886483422632216E-2</v>
      </c>
      <c r="X15" s="16">
        <f>+'1.2b Proyección CNE'!W446</f>
        <v>1.7572178935403304E-2</v>
      </c>
      <c r="Y15" s="34">
        <f>+'1.2b Proyección CNE'!X446</f>
        <v>1.7268729726660492E-2</v>
      </c>
    </row>
    <row r="16" spans="1:25">
      <c r="A16" s="285"/>
      <c r="B16" s="284"/>
      <c r="C16" s="18">
        <v>23</v>
      </c>
      <c r="D16" s="30" t="s">
        <v>62</v>
      </c>
      <c r="E16" s="33">
        <v>6.1035877580890498E-2</v>
      </c>
      <c r="F16" s="16">
        <f>+'1.2b Proyección CNE'!E447</f>
        <v>7.2932294122396435E-3</v>
      </c>
      <c r="G16" s="16">
        <f>+'1.2b Proyección CNE'!F447</f>
        <v>1.3914954982379601E-2</v>
      </c>
      <c r="H16" s="16">
        <f>+'1.2b Proyección CNE'!G447</f>
        <v>3.5097275617232526E-2</v>
      </c>
      <c r="I16" s="16">
        <f>+'1.2b Proyección CNE'!H447</f>
        <v>3.2475210702186619E-2</v>
      </c>
      <c r="J16" s="16">
        <f>+'1.2b Proyección CNE'!I447</f>
        <v>3.3182055927746701E-2</v>
      </c>
      <c r="K16" s="16">
        <f>+'1.2b Proyección CNE'!J447</f>
        <v>3.2862466922016553E-2</v>
      </c>
      <c r="L16" s="16">
        <f>+'1.2b Proyección CNE'!K447</f>
        <v>3.2783926218981296E-2</v>
      </c>
      <c r="M16" s="16">
        <f>+'1.2b Proyección CNE'!L447</f>
        <v>3.2651474088135624E-2</v>
      </c>
      <c r="N16" s="16">
        <f>+'1.2b Proyección CNE'!M447</f>
        <v>3.2537073387725268E-2</v>
      </c>
      <c r="O16" s="16">
        <f>+'1.2b Proyección CNE'!N447</f>
        <v>3.2423170660261347E-2</v>
      </c>
      <c r="P16" s="16">
        <f>+'1.2b Proyección CNE'!O447</f>
        <v>3.231268913694274E-2</v>
      </c>
      <c r="Q16" s="16">
        <f>+'1.2b Proyección CNE'!P447</f>
        <v>3.2209366246603643E-2</v>
      </c>
      <c r="R16" s="16">
        <f>+'1.2b Proyección CNE'!Q447</f>
        <v>3.2094604903051716E-2</v>
      </c>
      <c r="S16" s="16">
        <f>+'1.2b Proyección CNE'!R447</f>
        <v>3.204005934179377E-2</v>
      </c>
      <c r="T16" s="16">
        <f>+'1.2b Proyección CNE'!S447</f>
        <v>3.156224693534182E-2</v>
      </c>
      <c r="U16" s="16">
        <f>+'1.2b Proyección CNE'!T447</f>
        <v>3.0634366198904361E-2</v>
      </c>
      <c r="V16" s="16">
        <f>+'1.2b Proyección CNE'!U447</f>
        <v>2.9723796531280655E-2</v>
      </c>
      <c r="W16" s="16">
        <f>+'1.2b Proyección CNE'!V447</f>
        <v>2.886579549912649E-2</v>
      </c>
      <c r="X16" s="16">
        <f>+'1.2b Proyección CNE'!W447</f>
        <v>2.8055938515409551E-2</v>
      </c>
      <c r="Y16" s="34">
        <f>+'1.2b Proyección CNE'!X447</f>
        <v>2.7290283985834662E-2</v>
      </c>
    </row>
    <row r="17" spans="1:25">
      <c r="A17" s="285"/>
      <c r="B17" s="284"/>
      <c r="C17" s="18">
        <v>26</v>
      </c>
      <c r="D17" s="30" t="s">
        <v>63</v>
      </c>
      <c r="E17" s="33">
        <v>4.393403339582852E-2</v>
      </c>
      <c r="F17" s="16">
        <f>+'1.2b Proyección CNE'!E448</f>
        <v>1.8770447430978887E-2</v>
      </c>
      <c r="G17" s="16">
        <f>+'1.2b Proyección CNE'!F448</f>
        <v>1.8424609271217252E-2</v>
      </c>
      <c r="H17" s="16">
        <f>+'1.2b Proyección CNE'!G448</f>
        <v>1.8091284424481602E-2</v>
      </c>
      <c r="I17" s="16">
        <f>+'1.2b Proyección CNE'!H448</f>
        <v>8.6256655779195501E-3</v>
      </c>
      <c r="J17" s="16">
        <f>+'1.2b Proyección CNE'!I448</f>
        <v>3.1916814076709876E-2</v>
      </c>
      <c r="K17" s="16">
        <f>+'1.2b Proyección CNE'!J448</f>
        <v>1.2780434651611383E-2</v>
      </c>
      <c r="L17" s="16">
        <f>+'1.2b Proyección CNE'!K448</f>
        <v>2.0059274376551972E-2</v>
      </c>
      <c r="M17" s="16">
        <f>+'1.2b Proyección CNE'!L448</f>
        <v>1.2633411190291488E-2</v>
      </c>
      <c r="N17" s="16">
        <f>+'1.2b Proyección CNE'!M448</f>
        <v>1.6319806822600036E-2</v>
      </c>
      <c r="O17" s="16">
        <f>+'1.2b Proyección CNE'!N448</f>
        <v>1.6057747485628493E-2</v>
      </c>
      <c r="P17" s="16">
        <f>+'1.2b Proyección CNE'!O448</f>
        <v>1.5803971305140552E-2</v>
      </c>
      <c r="Q17" s="16">
        <f>+'1.2b Proyección CNE'!P448</f>
        <v>1.6514725948658215E-2</v>
      </c>
      <c r="R17" s="16">
        <v>1.600339474846435E-2</v>
      </c>
      <c r="S17" s="16">
        <v>1.600339474846435E-2</v>
      </c>
      <c r="T17" s="16">
        <f>+'1.2b Proyección CNE'!S448</f>
        <v>2.2228313114515119E-2</v>
      </c>
      <c r="U17" s="16">
        <v>2.2228313114515119E-2</v>
      </c>
      <c r="V17" s="16">
        <f>+'1.2b Proyección CNE'!U448</f>
        <v>2.1863348990818432E-2</v>
      </c>
      <c r="W17" s="16">
        <f>+'1.2b Proyección CNE'!V448</f>
        <v>6.8570782162178379E-3</v>
      </c>
      <c r="X17" s="16">
        <v>6.8570782162178379E-3</v>
      </c>
      <c r="Y17" s="34">
        <f>+'1.2b Proyección CNE'!X448</f>
        <v>8.3372417958205158E-3</v>
      </c>
    </row>
    <row r="18" spans="1:25">
      <c r="A18" s="285"/>
      <c r="B18" s="284"/>
      <c r="C18" s="18">
        <v>28</v>
      </c>
      <c r="D18" s="30" t="s">
        <v>64</v>
      </c>
      <c r="E18" s="33">
        <v>3.048379188638739E-2</v>
      </c>
      <c r="F18" s="16">
        <f>+'1.2b Proyección CNE'!E449</f>
        <v>1.6890253904540575E-2</v>
      </c>
      <c r="G18" s="16">
        <f>+'1.2b Proyección CNE'!F449</f>
        <v>1.6126887319362515E-2</v>
      </c>
      <c r="H18" s="16">
        <f>+'1.2b Proyección CNE'!G449</f>
        <v>1.4882082747781133E-2</v>
      </c>
      <c r="I18" s="16">
        <f>+'1.2b Proyección CNE'!H449</f>
        <v>1.5698278767854124E-2</v>
      </c>
      <c r="J18" s="16">
        <f>+'1.2b Proyección CNE'!I449</f>
        <v>1.5850419753027145E-2</v>
      </c>
      <c r="K18" s="16">
        <f>+'1.2b Proyección CNE'!J449</f>
        <v>1.606682178829244E-2</v>
      </c>
      <c r="L18" s="16">
        <f>+'1.2b Proyección CNE'!K449</f>
        <v>1.6259295829120779E-2</v>
      </c>
      <c r="M18" s="16">
        <f>+'1.2b Proyección CNE'!L449</f>
        <v>1.6456915750469925E-2</v>
      </c>
      <c r="N18" s="16">
        <f>+'1.2b Proyección CNE'!M449</f>
        <v>1.6652163048589186E-2</v>
      </c>
      <c r="O18" s="16">
        <f>+'1.2b Proyección CNE'!N449</f>
        <v>1.6847008510696648E-2</v>
      </c>
      <c r="P18" s="16">
        <f>+'1.2b Proyección CNE'!O449</f>
        <v>1.7040237673405567E-2</v>
      </c>
      <c r="Q18" s="16">
        <f>+'1.2b Proyección CNE'!P449</f>
        <v>1.7234485000427568E-2</v>
      </c>
      <c r="R18" s="16">
        <f>+'1.2b Proyección CNE'!Q449</f>
        <v>1.7419732028854273E-2</v>
      </c>
      <c r="S18" s="16">
        <f>+'1.2b Proyección CNE'!R449</f>
        <v>1.76345312324937E-2</v>
      </c>
      <c r="T18" s="16">
        <f>+'1.2b Proyección CNE'!S449</f>
        <v>1.761399219888049E-2</v>
      </c>
      <c r="U18" s="16">
        <f>+'1.2b Proyección CNE'!T449</f>
        <v>1.7330249672750542E-2</v>
      </c>
      <c r="V18" s="16">
        <f>+'1.2b Proyección CNE'!U449</f>
        <v>1.7035028377781369E-2</v>
      </c>
      <c r="W18" s="16">
        <f>+'1.2b Proyección CNE'!V449</f>
        <v>1.674969681718097E-2</v>
      </c>
      <c r="X18" s="16">
        <f>+'1.2b Proyección CNE'!W449</f>
        <v>1.6473766227434794E-2</v>
      </c>
      <c r="Y18" s="34">
        <f>+'1.2b Proyección CNE'!X449</f>
        <v>1.6206779530155258E-2</v>
      </c>
    </row>
    <row r="19" spans="1:25">
      <c r="A19" s="285"/>
      <c r="B19" s="284"/>
      <c r="C19" s="18">
        <v>29</v>
      </c>
      <c r="D19" s="30" t="s">
        <v>65</v>
      </c>
      <c r="E19" s="33">
        <v>0.11977937773704828</v>
      </c>
      <c r="F19" s="16">
        <f>+'1.2b Proyección CNE'!E450</f>
        <v>2.604362873661592E-2</v>
      </c>
      <c r="G19" s="16">
        <f>+'1.2b Proyección CNE'!F450</f>
        <v>2.0427638418881733E-2</v>
      </c>
      <c r="H19" s="16">
        <f>+'1.2b Proyección CNE'!G450</f>
        <v>3.5545422940654881E-2</v>
      </c>
      <c r="I19" s="16">
        <f>+'1.2b Proyección CNE'!H450</f>
        <v>3.0936799883345634E-2</v>
      </c>
      <c r="J19" s="16">
        <f>+'1.2b Proyección CNE'!I450</f>
        <v>3.1551562117478005E-2</v>
      </c>
      <c r="K19" s="16">
        <f>+'1.2b Proyección CNE'!J450</f>
        <v>3.0200870302636185E-2</v>
      </c>
      <c r="L19" s="16">
        <f>+'1.2b Proyección CNE'!K450</f>
        <v>2.9695312118124706E-2</v>
      </c>
      <c r="M19" s="16">
        <f>+'1.2b Proyección CNE'!L450</f>
        <v>2.8925508613787398E-2</v>
      </c>
      <c r="N19" s="16">
        <f>+'1.2b Proyección CNE'!M450</f>
        <v>2.8405120929305694E-2</v>
      </c>
      <c r="O19" s="16">
        <f>+'1.2b Proyección CNE'!N450</f>
        <v>2.780222988093306E-2</v>
      </c>
      <c r="P19" s="16">
        <f>+'1.2b Proyección CNE'!O450</f>
        <v>2.7269793986515412E-2</v>
      </c>
      <c r="Q19" s="16">
        <f>+'1.2b Proyección CNE'!P450</f>
        <v>2.6700402135929835E-2</v>
      </c>
      <c r="R19" s="16">
        <f>+'1.2b Proyección CNE'!Q450</f>
        <v>2.6247413419127508E-2</v>
      </c>
      <c r="S19" s="16">
        <f>+'1.2b Proyección CNE'!R450</f>
        <v>2.5987897380857383E-2</v>
      </c>
      <c r="T19" s="16">
        <f>+'1.2b Proyección CNE'!S450</f>
        <v>2.5575978317074588E-2</v>
      </c>
      <c r="U19" s="16">
        <f>+'1.2b Proyección CNE'!T450</f>
        <v>2.4956266949951011E-2</v>
      </c>
      <c r="V19" s="16">
        <f>+'1.2b Proyección CNE'!U450</f>
        <v>2.4348631933010845E-2</v>
      </c>
      <c r="W19" s="16">
        <f>+'1.2b Proyección CNE'!V450</f>
        <v>2.3769861975969642E-2</v>
      </c>
      <c r="X19" s="16">
        <f>+'1.2b Proyección CNE'!W450</f>
        <v>2.3217976401851859E-2</v>
      </c>
      <c r="Y19" s="34">
        <f>+'1.2b Proyección CNE'!X450</f>
        <v>2.269113320361682E-2</v>
      </c>
    </row>
    <row r="20" spans="1:25">
      <c r="A20" s="285"/>
      <c r="B20" s="284"/>
      <c r="C20" s="18">
        <v>31</v>
      </c>
      <c r="D20" s="30" t="s">
        <v>66</v>
      </c>
      <c r="E20" s="33">
        <v>7.7266014218401291E-2</v>
      </c>
      <c r="F20" s="16">
        <f>+'1.2b Proyección CNE'!E451</f>
        <v>2.8433823976562689E-2</v>
      </c>
      <c r="G20" s="16">
        <f>+'1.2b Proyección CNE'!F451</f>
        <v>4.1369148386118049E-2</v>
      </c>
      <c r="H20" s="16">
        <f>+'1.2b Proyección CNE'!G451</f>
        <v>3.8442834754224942E-2</v>
      </c>
      <c r="I20" s="16">
        <f>+'1.2b Proyección CNE'!H451</f>
        <v>3.9093260342568437E-2</v>
      </c>
      <c r="J20" s="16">
        <f>+'1.2b Proyección CNE'!I451</f>
        <v>3.8383991250857896E-2</v>
      </c>
      <c r="K20" s="16">
        <f>+'1.2b Proyección CNE'!J451</f>
        <v>3.7838059213654684E-2</v>
      </c>
      <c r="L20" s="16">
        <f>+'1.2b Proyección CNE'!K451</f>
        <v>3.7281402542055586E-2</v>
      </c>
      <c r="M20" s="16">
        <f>+'1.2b Proyección CNE'!L451</f>
        <v>3.6767893696928455E-2</v>
      </c>
      <c r="N20" s="16">
        <f>+'1.2b Proyección CNE'!M451</f>
        <v>3.6281176425784878E-2</v>
      </c>
      <c r="O20" s="16">
        <f>+'1.2b Proyección CNE'!N451</f>
        <v>3.582293174187634E-2</v>
      </c>
      <c r="P20" s="16">
        <f>+'1.2b Proyección CNE'!O451</f>
        <v>3.5389246427478316E-2</v>
      </c>
      <c r="Q20" s="16">
        <f>+'1.2b Proyección CNE'!P451</f>
        <v>3.4982997369054525E-2</v>
      </c>
      <c r="R20" s="16">
        <f>+'1.2b Proyección CNE'!Q451</f>
        <v>3.4585989002976936E-2</v>
      </c>
      <c r="S20" s="16">
        <f>+'1.2b Proyección CNE'!R451</f>
        <v>3.4260146213837217E-2</v>
      </c>
      <c r="T20" s="16">
        <f>+'1.2b Proyección CNE'!S451</f>
        <v>3.3579197620912105E-2</v>
      </c>
      <c r="U20" s="16">
        <f>+'1.2b Proyección CNE'!T451</f>
        <v>3.2521412203258881E-2</v>
      </c>
      <c r="V20" s="16">
        <f>+'1.2b Proyección CNE'!U451</f>
        <v>3.1497082596924297E-2</v>
      </c>
      <c r="W20" s="16">
        <f>+'1.2b Proyección CNE'!V451</f>
        <v>3.0535309433570967E-2</v>
      </c>
      <c r="X20" s="16">
        <f>+'1.2b Proyección CNE'!W451</f>
        <v>2.9630531971152063E-2</v>
      </c>
      <c r="Y20" s="34">
        <f>+'1.2b Proyección CNE'!X451</f>
        <v>2.8777829571959623E-2</v>
      </c>
    </row>
    <row r="21" spans="1:25">
      <c r="A21" s="285"/>
      <c r="B21" s="284"/>
      <c r="C21" s="18">
        <v>32</v>
      </c>
      <c r="D21" s="30" t="s">
        <v>67</v>
      </c>
      <c r="E21" s="33">
        <v>0.1301660829896224</v>
      </c>
      <c r="F21" s="16">
        <f>+'1.2b Proyección CNE'!E452</f>
        <v>4.3958242050443408E-2</v>
      </c>
      <c r="G21" s="16">
        <f>+'1.2b Proyección CNE'!F452</f>
        <v>4.6140221994305897E-2</v>
      </c>
      <c r="H21" s="16">
        <f>+'1.2b Proyección CNE'!G452</f>
        <v>4.7975972560003965E-2</v>
      </c>
      <c r="I21" s="16">
        <f>+'1.2b Proyección CNE'!H452</f>
        <v>4.9410335192669352E-2</v>
      </c>
      <c r="J21" s="16">
        <f>+'1.2b Proyección CNE'!I452</f>
        <v>4.7808293419976389E-2</v>
      </c>
      <c r="K21" s="16">
        <f>+'1.2b Proyección CNE'!J452</f>
        <v>4.6437562692098755E-2</v>
      </c>
      <c r="L21" s="16">
        <f>+'1.2b Proyección CNE'!K452</f>
        <v>4.5134583647389759E-2</v>
      </c>
      <c r="M21" s="16">
        <f>+'1.2b Proyección CNE'!L452</f>
        <v>4.394077266074925E-2</v>
      </c>
      <c r="N21" s="16">
        <f>+'1.2b Proyección CNE'!M452</f>
        <v>4.283303588069165E-2</v>
      </c>
      <c r="O21" s="16">
        <f>+'1.2b Proyección CNE'!N452</f>
        <v>4.1806136034923114E-2</v>
      </c>
      <c r="P21" s="16">
        <f>+'1.2b Proyección CNE'!O452</f>
        <v>4.0850645897364091E-2</v>
      </c>
      <c r="Q21" s="16">
        <f>+'1.2b Proyección CNE'!P452</f>
        <v>3.9964033924327902E-2</v>
      </c>
      <c r="R21" s="16">
        <f>+'1.2b Proyección CNE'!Q452</f>
        <v>3.9125622012800676E-2</v>
      </c>
      <c r="S21" s="16">
        <f>+'1.2b Proyección CNE'!R452</f>
        <v>3.8386447608670604E-2</v>
      </c>
      <c r="T21" s="16">
        <f>+'1.2b Proyección CNE'!S452</f>
        <v>3.7367058192525615E-2</v>
      </c>
      <c r="U21" s="16">
        <f>+'1.2b Proyección CNE'!T452</f>
        <v>3.6050132578494765E-2</v>
      </c>
      <c r="V21" s="16">
        <f>+'1.2b Proyección CNE'!U452</f>
        <v>3.4795741484799247E-2</v>
      </c>
      <c r="W21" s="16">
        <f>+'1.2b Proyección CNE'!V452</f>
        <v>3.3625709973324369E-2</v>
      </c>
      <c r="X21" s="16">
        <f>+'1.2b Proyección CNE'!W452</f>
        <v>3.2531804935650888E-2</v>
      </c>
      <c r="Y21" s="34">
        <f>+'1.2b Proyección CNE'!X452</f>
        <v>3.1506830859972856E-2</v>
      </c>
    </row>
    <row r="22" spans="1:25">
      <c r="A22" s="285"/>
      <c r="B22" s="284"/>
      <c r="C22" s="18">
        <v>33</v>
      </c>
      <c r="D22" s="29" t="s">
        <v>68</v>
      </c>
      <c r="E22" s="33">
        <v>0.10355623716499873</v>
      </c>
      <c r="F22" s="16">
        <f>+'1.2b Proyección CNE'!E453</f>
        <v>7.148056475586384E-2</v>
      </c>
      <c r="G22" s="16">
        <f>+'1.2b Proyección CNE'!F453</f>
        <v>7.2520131547745059E-2</v>
      </c>
      <c r="H22" s="16">
        <f>+'1.2b Proyección CNE'!G453</f>
        <v>6.935503925763431E-2</v>
      </c>
      <c r="I22" s="16">
        <f>+'1.2b Proyección CNE'!H453</f>
        <v>6.6454617915206127E-2</v>
      </c>
      <c r="J22" s="16">
        <f>+'1.2b Proyección CNE'!I453</f>
        <v>6.3786283238768782E-2</v>
      </c>
      <c r="K22" s="16">
        <f>+'1.2b Proyección CNE'!J453</f>
        <v>6.1323329396021142E-2</v>
      </c>
      <c r="L22" s="16">
        <f>+'1.2b Proyección CNE'!K453</f>
        <v>5.9042986517989338E-2</v>
      </c>
      <c r="M22" s="16">
        <f>+'1.2b Proyección CNE'!L453</f>
        <v>5.6925722357162645E-2</v>
      </c>
      <c r="N22" s="16">
        <f>+'1.2b Proyección CNE'!M453</f>
        <v>5.4954687920115486E-2</v>
      </c>
      <c r="O22" s="16">
        <f>+'1.2b Proyección CNE'!N453</f>
        <v>5.3115272990801765E-2</v>
      </c>
      <c r="P22" s="16">
        <f>+'1.2b Proyección CNE'!O453</f>
        <v>5.1394746994407159E-2</v>
      </c>
      <c r="Q22" s="16">
        <f>+'1.2b Proyección CNE'!P453</f>
        <v>4.9781966714538051E-2</v>
      </c>
      <c r="R22" s="16">
        <f>+'1.2b Proyección CNE'!Q453</f>
        <v>4.8267136807765398E-2</v>
      </c>
      <c r="S22" s="16">
        <f>+'1.2b Proyección CNE'!R453</f>
        <v>4.6841612332777727E-2</v>
      </c>
      <c r="T22" s="16">
        <f>+'1.2b Proyección CNE'!S453</f>
        <v>4.5497734952725688E-2</v>
      </c>
      <c r="U22" s="16">
        <f>+'1.2b Proyección CNE'!T453</f>
        <v>4.4228696306964688E-2</v>
      </c>
      <c r="V22" s="16">
        <f>+'1.2b Proyección CNE'!U453</f>
        <v>4.3028423443374431E-2</v>
      </c>
      <c r="W22" s="16">
        <f>+'1.2b Proyección CNE'!V453</f>
        <v>4.1891482270122182E-2</v>
      </c>
      <c r="X22" s="16">
        <f>+'1.2b Proyección CNE'!W453</f>
        <v>4.081299580910569E-2</v>
      </c>
      <c r="Y22" s="34">
        <f>+'1.2b Proyección CNE'!X453</f>
        <v>3.9788574672820598E-2</v>
      </c>
    </row>
    <row r="23" spans="1:25">
      <c r="A23" s="285"/>
      <c r="B23" s="284"/>
      <c r="C23" s="18">
        <v>34</v>
      </c>
      <c r="D23" s="30" t="s">
        <v>69</v>
      </c>
      <c r="E23" s="33">
        <v>0.10243339427104159</v>
      </c>
      <c r="F23" s="16">
        <f>+'1.2b Proyección CNE'!E454</f>
        <v>4.8870657053603939E-2</v>
      </c>
      <c r="G23" s="16">
        <f>+'1.2b Proyección CNE'!F454</f>
        <v>6.7875789347447091E-2</v>
      </c>
      <c r="H23" s="16">
        <f>+'1.2b Proyección CNE'!G454</f>
        <v>6.8912408832046967E-2</v>
      </c>
      <c r="I23" s="16">
        <f>+'1.2b Proyección CNE'!H454</f>
        <v>6.3042085333258058E-2</v>
      </c>
      <c r="J23" s="16">
        <f>+'1.2b Proyección CNE'!I454</f>
        <v>5.8577513389187041E-2</v>
      </c>
      <c r="K23" s="16">
        <f>+'1.2b Proyección CNE'!J454</f>
        <v>5.4275835825853935E-2</v>
      </c>
      <c r="L23" s="16">
        <f>+'1.2b Proyección CNE'!K454</f>
        <v>5.0732004443780454E-2</v>
      </c>
      <c r="M23" s="16">
        <f>+'1.2b Proyección CNE'!L454</f>
        <v>4.7538747703507411E-2</v>
      </c>
      <c r="N23" s="16">
        <f>+'1.2b Proyección CNE'!M454</f>
        <v>4.4752082882505873E-2</v>
      </c>
      <c r="O23" s="16">
        <f>+'1.2b Proyección CNE'!N454</f>
        <v>4.1877092009689587E-2</v>
      </c>
      <c r="P23" s="16">
        <f>+'1.2b Proyección CNE'!O454</f>
        <v>3.935657800447756E-2</v>
      </c>
      <c r="Q23" s="16">
        <f>+'1.2b Proyección CNE'!P454</f>
        <v>3.7669137723985946E-2</v>
      </c>
      <c r="R23" s="16">
        <f>+'1.2b Proyección CNE'!Q454</f>
        <v>3.5407111843022143E-2</v>
      </c>
      <c r="S23" s="16">
        <f>+'1.2b Proyección CNE'!R454</f>
        <v>3.4123709195299057E-2</v>
      </c>
      <c r="T23" s="16">
        <f>+'1.2b Proyección CNE'!S454</f>
        <v>3.3150350283478236E-2</v>
      </c>
      <c r="U23" s="16">
        <f>+'1.2b Proyección CNE'!T454</f>
        <v>3.2098069157357578E-2</v>
      </c>
      <c r="V23" s="16">
        <f>+'1.2b Proyección CNE'!U454</f>
        <v>3.1099824829208256E-2</v>
      </c>
      <c r="W23" s="16">
        <f>+'1.2b Proyección CNE'!V454</f>
        <v>3.0161798188999445E-2</v>
      </c>
      <c r="X23" s="16">
        <f>+'1.2b Proyección CNE'!W454</f>
        <v>2.927869994986998E-2</v>
      </c>
      <c r="Y23" s="34">
        <f>+'1.2b Proyección CNE'!X454</f>
        <v>2.8445842657872866E-2</v>
      </c>
    </row>
    <row r="24" spans="1:25">
      <c r="A24" s="285"/>
      <c r="B24" s="284"/>
      <c r="C24" s="18">
        <v>35</v>
      </c>
      <c r="D24" s="30" t="s">
        <v>70</v>
      </c>
      <c r="E24" s="33">
        <v>-0.10780602199937539</v>
      </c>
      <c r="F24" s="16">
        <f>+'1.2b Proyección CNE'!E455</f>
        <v>3.191045158268957E-2</v>
      </c>
      <c r="G24" s="16">
        <f>+'1.2b Proyección CNE'!F455</f>
        <v>3.2633113815238035E-2</v>
      </c>
      <c r="H24" s="16">
        <f>+'1.2b Proyección CNE'!G455</f>
        <v>3.1859975446749456E-2</v>
      </c>
      <c r="I24" s="16">
        <f>+'1.2b Proyección CNE'!H455</f>
        <v>3.0915265382415846E-2</v>
      </c>
      <c r="J24" s="16">
        <f>+'1.2b Proyección CNE'!I455</f>
        <v>2.9994072922102211E-2</v>
      </c>
      <c r="K24" s="16">
        <f>+'1.2b Proyección CNE'!J455</f>
        <v>2.912151988790912E-2</v>
      </c>
      <c r="L24" s="16">
        <f>+'1.2b Proyección CNE'!K455</f>
        <v>2.8297590318787202E-2</v>
      </c>
      <c r="M24" s="16">
        <f>+'1.2b Proyección CNE'!L455</f>
        <v>2.7518893058641192E-2</v>
      </c>
      <c r="N24" s="16">
        <f>+'1.2b Proyección CNE'!M455</f>
        <v>2.6781888337377824E-2</v>
      </c>
      <c r="O24" s="16">
        <f>+'1.2b Proyección CNE'!N455</f>
        <v>2.6083328043817744E-2</v>
      </c>
      <c r="P24" s="16">
        <f>+'1.2b Proyección CNE'!O455</f>
        <v>2.5420282548869411E-2</v>
      </c>
      <c r="Q24" s="16">
        <f>+'1.2b Proyección CNE'!P455</f>
        <v>2.4790110935672516E-2</v>
      </c>
      <c r="R24" s="16">
        <f>+'1.2b Proyección CNE'!Q455</f>
        <v>2.4190427554714233E-2</v>
      </c>
      <c r="S24" s="16">
        <f>+'1.2b Proyección CNE'!R455</f>
        <v>2.3619072102371019E-2</v>
      </c>
      <c r="T24" s="16">
        <f>+'1.2b Proyección CNE'!S455</f>
        <v>2.3074083656824174E-2</v>
      </c>
      <c r="U24" s="16">
        <f>+'1.2b Proyección CNE'!T455</f>
        <v>2.255367819929055E-2</v>
      </c>
      <c r="V24" s="16">
        <f>+'1.2b Proyección CNE'!U455</f>
        <v>2.2056229105750891E-2</v>
      </c>
      <c r="W24" s="16">
        <f>+'1.2b Proyección CNE'!V455</f>
        <v>2.1580250163974801E-2</v>
      </c>
      <c r="X24" s="16">
        <f>+'1.2b Proyección CNE'!W455</f>
        <v>2.1124380742982174E-2</v>
      </c>
      <c r="Y24" s="34">
        <f>+'1.2b Proyección CNE'!X455</f>
        <v>2.0687372803312787E-2</v>
      </c>
    </row>
    <row r="25" spans="1:25">
      <c r="A25" s="285"/>
      <c r="B25" s="284"/>
      <c r="C25" s="18">
        <v>36</v>
      </c>
      <c r="D25" s="30" t="s">
        <v>71</v>
      </c>
      <c r="E25" s="33">
        <v>-5.0948683901322955E-2</v>
      </c>
      <c r="F25" s="16">
        <f>+'1.2b Proyección CNE'!E456</f>
        <v>3.8166535189855022E-2</v>
      </c>
      <c r="G25" s="16">
        <f>+'1.2b Proyección CNE'!F456</f>
        <v>4.0663710624192939E-2</v>
      </c>
      <c r="H25" s="16">
        <f>+'1.2b Proyección CNE'!G456</f>
        <v>3.9072105922495659E-2</v>
      </c>
      <c r="I25" s="16">
        <f>+'1.2b Proyección CNE'!H456</f>
        <v>3.7602882102550916E-2</v>
      </c>
      <c r="J25" s="16">
        <f>+'1.2b Proyección CNE'!I456</f>
        <v>3.6240148086668533E-2</v>
      </c>
      <c r="K25" s="16">
        <f>+'1.2b Proyección CNE'!J456</f>
        <v>3.4972731131469148E-2</v>
      </c>
      <c r="L25" s="16">
        <f>+'1.2b Proyección CNE'!K456</f>
        <v>3.3790968669517918E-2</v>
      </c>
      <c r="M25" s="16">
        <f>+'1.2b Proyección CNE'!L456</f>
        <v>3.2686461473934836E-2</v>
      </c>
      <c r="N25" s="16">
        <f>+'1.2b Proyección CNE'!M456</f>
        <v>3.1651873722913226E-2</v>
      </c>
      <c r="O25" s="16">
        <f>+'1.2b Proyección CNE'!N456</f>
        <v>3.0680769869288582E-2</v>
      </c>
      <c r="P25" s="16">
        <f>+'1.2b Proyección CNE'!O456</f>
        <v>2.9767480645999989E-2</v>
      </c>
      <c r="Q25" s="16">
        <f>+'1.2b Proyección CNE'!P456</f>
        <v>2.8906992311823698E-2</v>
      </c>
      <c r="R25" s="16">
        <f>+'1.2b Proyección CNE'!Q456</f>
        <v>2.8094854566858007E-2</v>
      </c>
      <c r="S25" s="16">
        <f>+'1.2b Proyección CNE'!R456</f>
        <v>2.7327103566425759E-2</v>
      </c>
      <c r="T25" s="16">
        <f>+'1.2b Proyección CNE'!S456</f>
        <v>2.6600197222051314E-2</v>
      </c>
      <c r="U25" s="16">
        <f>+'1.2b Proyección CNE'!T456</f>
        <v>2.5910960560918017E-2</v>
      </c>
      <c r="V25" s="16">
        <f>+'1.2b Proyección CNE'!U456</f>
        <v>2.5256539365513087E-2</v>
      </c>
      <c r="W25" s="16">
        <f>+'1.2b Proyección CNE'!V456</f>
        <v>2.4634360665617638E-2</v>
      </c>
      <c r="X25" s="16">
        <f>+'1.2b Proyección CNE'!W456</f>
        <v>2.4042098929431654E-2</v>
      </c>
      <c r="Y25" s="34">
        <f>+'1.2b Proyección CNE'!X456</f>
        <v>2.347764701721311E-2</v>
      </c>
    </row>
    <row r="26" spans="1:25">
      <c r="A26" s="285"/>
      <c r="B26" s="284"/>
      <c r="C26" s="18">
        <v>39</v>
      </c>
      <c r="D26" s="30" t="s">
        <v>72</v>
      </c>
      <c r="E26" s="33">
        <v>3.490881933214085E-2</v>
      </c>
      <c r="F26" s="16">
        <f>+'1.2b Proyección CNE'!E457</f>
        <v>-1.2812535733161656E-2</v>
      </c>
      <c r="G26" s="16">
        <f>+'1.2b Proyección CNE'!F457</f>
        <v>1.4018385600232497E-2</v>
      </c>
      <c r="H26" s="16">
        <f>+'1.2b Proyección CNE'!G457</f>
        <v>3.6000573625568189E-2</v>
      </c>
      <c r="I26" s="16">
        <f>+'1.2b Proyección CNE'!H457</f>
        <v>3.3944198557114502E-2</v>
      </c>
      <c r="J26" s="16">
        <f>+'1.2b Proyección CNE'!I457</f>
        <v>3.4666029859486525E-2</v>
      </c>
      <c r="K26" s="16">
        <f>+'1.2b Proyección CNE'!J457</f>
        <v>3.4311194000466116E-2</v>
      </c>
      <c r="L26" s="16">
        <f>+'1.2b Proyección CNE'!K457</f>
        <v>3.4172370576742495E-2</v>
      </c>
      <c r="M26" s="16">
        <f>+'1.2b Proyección CNE'!L457</f>
        <v>3.3977406189395376E-2</v>
      </c>
      <c r="N26" s="16">
        <f>+'1.2b Proyección CNE'!M457</f>
        <v>3.3801902940295392E-2</v>
      </c>
      <c r="O26" s="16">
        <f>+'1.2b Proyección CNE'!N457</f>
        <v>3.3629455891001969E-2</v>
      </c>
      <c r="P26" s="16">
        <f>+'1.2b Proyección CNE'!O457</f>
        <v>3.3463140016202653E-2</v>
      </c>
      <c r="Q26" s="16">
        <f>+'1.2b Proyección CNE'!P457</f>
        <v>3.3306730000464357E-2</v>
      </c>
      <c r="R26" s="16">
        <f>+'1.2b Proyección CNE'!Q457</f>
        <v>3.3141120149497327E-2</v>
      </c>
      <c r="S26" s="16">
        <f>+'1.2b Proyección CNE'!R457</f>
        <v>3.3039244829568881E-2</v>
      </c>
      <c r="T26" s="16">
        <f>+'1.2b Proyección CNE'!S457</f>
        <v>3.2508656795066981E-2</v>
      </c>
      <c r="U26" s="16">
        <f>+'1.2b Proyección CNE'!T457</f>
        <v>3.1523571556979935E-2</v>
      </c>
      <c r="V26" s="16">
        <f>+'1.2b Proyección CNE'!U457</f>
        <v>3.0560204773923294E-2</v>
      </c>
      <c r="W26" s="16">
        <f>+'1.2b Proyección CNE'!V457</f>
        <v>2.9653973283204849E-2</v>
      </c>
      <c r="X26" s="16">
        <f>+'1.2b Proyección CNE'!W457</f>
        <v>2.8799940615065855E-2</v>
      </c>
      <c r="Y26" s="34">
        <f>+'1.2b Proyección CNE'!X457</f>
        <v>2.7993723053906683E-2</v>
      </c>
    </row>
    <row r="27" spans="1:25">
      <c r="A27" s="285"/>
      <c r="B27" s="284"/>
      <c r="C27" s="18">
        <v>40</v>
      </c>
      <c r="D27" s="30" t="s">
        <v>73</v>
      </c>
      <c r="E27" s="33">
        <v>6.2910455600282522E-2</v>
      </c>
      <c r="F27" s="16">
        <f>+'1.2b Proyección CNE'!E458</f>
        <v>7.0763635118619828E-2</v>
      </c>
      <c r="G27" s="16">
        <f>+'1.2b Proyección CNE'!F458</f>
        <v>6.5750458445779536E-2</v>
      </c>
      <c r="H27" s="16">
        <f>+'1.2b Proyección CNE'!G458</f>
        <v>5.9625237409898224E-2</v>
      </c>
      <c r="I27" s="16">
        <f>+'1.2b Proyección CNE'!H458</f>
        <v>5.4360349857050627E-2</v>
      </c>
      <c r="J27" s="16">
        <f>+'1.2b Proyección CNE'!I458</f>
        <v>4.9846997407269722E-2</v>
      </c>
      <c r="K27" s="16">
        <f>+'1.2b Proyección CNE'!J458</f>
        <v>4.5760180951372798E-2</v>
      </c>
      <c r="L27" s="16">
        <f>+'1.2b Proyección CNE'!K458</f>
        <v>4.221134403937854E-2</v>
      </c>
      <c r="M27" s="16">
        <f>+'1.2b Proyección CNE'!L458</f>
        <v>3.8991017411837747E-2</v>
      </c>
      <c r="N27" s="16">
        <f>+'1.2b Proyección CNE'!M458</f>
        <v>3.6283707817612143E-2</v>
      </c>
      <c r="O27" s="16">
        <f>+'1.2b Proyección CNE'!N458</f>
        <v>3.3705504458428015E-2</v>
      </c>
      <c r="P27" s="16">
        <f>+'1.2b Proyección CNE'!O458</f>
        <v>3.1151889670208099E-2</v>
      </c>
      <c r="Q27" s="16">
        <f>+'1.2b Proyección CNE'!P458</f>
        <v>2.8833362159130349E-2</v>
      </c>
      <c r="R27" s="16">
        <f>+'1.2b Proyección CNE'!Q458</f>
        <v>2.6806454289181492E-2</v>
      </c>
      <c r="S27" s="16">
        <f>+'1.2b Proyección CNE'!R458</f>
        <v>2.5811699331361737E-2</v>
      </c>
      <c r="T27" s="16">
        <f>+'1.2b Proyección CNE'!S458</f>
        <v>2.5159365879339202E-2</v>
      </c>
      <c r="U27" s="16">
        <f>+'1.2b Proyección CNE'!T458</f>
        <v>2.4541907060232848E-2</v>
      </c>
      <c r="V27" s="16">
        <f>+'1.2b Proyección CNE'!U458</f>
        <v>2.3954029494657858E-2</v>
      </c>
      <c r="W27" s="16">
        <f>+'1.2b Proyección CNE'!V458</f>
        <v>2.3393657141501434E-2</v>
      </c>
      <c r="X27" s="16">
        <f>+'1.2b Proyección CNE'!W458</f>
        <v>2.2858903783754103E-2</v>
      </c>
      <c r="Y27" s="34">
        <f>+'1.2b Proyección CNE'!X458</f>
        <v>2.2348051817503434E-2</v>
      </c>
    </row>
    <row r="28" spans="1:25">
      <c r="A28" s="285"/>
      <c r="B28" s="284"/>
      <c r="C28" s="18">
        <v>45</v>
      </c>
      <c r="D28" s="30" t="s">
        <v>74</v>
      </c>
      <c r="E28" s="33">
        <v>0.14940278917053279</v>
      </c>
      <c r="F28" s="16">
        <v>2.2684376125534422E-2</v>
      </c>
      <c r="G28" s="16">
        <v>5.2361237742984956E-2</v>
      </c>
      <c r="H28" s="16">
        <v>5.1000000000000378E-2</v>
      </c>
      <c r="I28" s="16">
        <v>4.9908119642404936E-2</v>
      </c>
      <c r="J28" s="16">
        <v>4.7362414601066494E-2</v>
      </c>
      <c r="K28" s="16">
        <v>4.4908907251072216E-2</v>
      </c>
      <c r="L28" s="16">
        <v>4.3454690911962857E-2</v>
      </c>
      <c r="M28" s="16">
        <v>4.4634740099818826E-2</v>
      </c>
      <c r="N28" s="16">
        <v>4.5999999999999153E-2</v>
      </c>
      <c r="O28" s="16">
        <v>4.5999999999999375E-2</v>
      </c>
      <c r="P28" s="16">
        <v>4.5999999999999819E-2</v>
      </c>
      <c r="Q28" s="16">
        <v>4.5999999999999375E-2</v>
      </c>
      <c r="R28" s="16">
        <v>4.545453270324562E-2</v>
      </c>
      <c r="S28" s="16">
        <v>4.5000000000000817E-2</v>
      </c>
      <c r="T28" s="16">
        <v>4.5000000000001039E-2</v>
      </c>
      <c r="U28" s="16">
        <v>4.5000000000000817E-2</v>
      </c>
      <c r="V28" s="16">
        <v>4.5000000000001261E-2</v>
      </c>
      <c r="W28" s="16">
        <v>4.4454611769618735E-2</v>
      </c>
      <c r="X28" s="16">
        <v>4.4000000000033568E-2</v>
      </c>
      <c r="Y28" s="34">
        <v>4.4000000000060879E-2</v>
      </c>
    </row>
    <row r="29" spans="1:25" ht="13.5" thickBot="1">
      <c r="A29" s="285"/>
      <c r="B29" s="12"/>
      <c r="C29" s="20">
        <v>46</v>
      </c>
      <c r="D29" s="252" t="s">
        <v>89</v>
      </c>
      <c r="E29" s="86"/>
      <c r="F29" s="26">
        <v>5.7281869179173439E-2</v>
      </c>
      <c r="G29" s="26">
        <v>3.9083101131259124E-2</v>
      </c>
      <c r="H29" s="26">
        <v>3.9083101131259124E-2</v>
      </c>
      <c r="I29" s="26">
        <v>3.9083101131259124E-2</v>
      </c>
      <c r="J29" s="26">
        <v>3.9083101131259124E-2</v>
      </c>
      <c r="K29" s="26">
        <v>3.9083101131258902E-2</v>
      </c>
      <c r="L29" s="26">
        <v>3.9083101131259568E-2</v>
      </c>
      <c r="M29" s="26">
        <v>3.9083101131258902E-2</v>
      </c>
      <c r="N29" s="26">
        <v>3.9083101131259124E-2</v>
      </c>
      <c r="O29" s="26">
        <v>3.9083101131259346E-2</v>
      </c>
      <c r="P29" s="26">
        <v>3.9083101131258902E-2</v>
      </c>
      <c r="Q29" s="26">
        <v>3.9083101131259124E-2</v>
      </c>
      <c r="R29" s="26">
        <v>3.9083101131258902E-2</v>
      </c>
      <c r="S29" s="26">
        <v>3.9083101131259346E-2</v>
      </c>
      <c r="T29" s="26">
        <v>3.9083101131258902E-2</v>
      </c>
      <c r="U29" s="26">
        <v>3.9083101131259124E-2</v>
      </c>
      <c r="V29" s="26">
        <v>3.9083101131259124E-2</v>
      </c>
      <c r="W29" s="26">
        <v>3.9083101131259124E-2</v>
      </c>
      <c r="X29" s="26">
        <v>3.9083101131259124E-2</v>
      </c>
      <c r="Y29" s="35">
        <v>3.9083101131259346E-2</v>
      </c>
    </row>
    <row r="30" spans="1:25">
      <c r="B30" s="12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1:25">
      <c r="B31" s="12"/>
    </row>
  </sheetData>
  <hyperlinks>
    <hyperlink ref="A1" location="Indice!A1" display="Índice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A1:Z29"/>
  <sheetViews>
    <sheetView showGridLines="0" zoomScale="85" zoomScaleNormal="85" workbookViewId="0"/>
  </sheetViews>
  <sheetFormatPr defaultColWidth="11.42578125" defaultRowHeight="12.75"/>
  <cols>
    <col min="1" max="1" width="10.140625" style="10" customWidth="1"/>
    <col min="2" max="2" width="11.42578125" style="10"/>
    <col min="3" max="3" width="24.7109375" style="10" customWidth="1"/>
    <col min="4" max="4" width="11.42578125" style="10" customWidth="1"/>
    <col min="5" max="16384" width="11.42578125" style="10"/>
  </cols>
  <sheetData>
    <row r="1" spans="1:26" ht="15.75" thickBot="1">
      <c r="A1" s="85" t="s">
        <v>37</v>
      </c>
    </row>
    <row r="3" spans="1:26">
      <c r="B3" s="12" t="s">
        <v>132</v>
      </c>
    </row>
    <row r="4" spans="1:26" ht="13.5" thickBot="1"/>
    <row r="5" spans="1:26" ht="13.5" thickBot="1">
      <c r="B5" s="4" t="s">
        <v>40</v>
      </c>
      <c r="C5" s="5" t="s">
        <v>41</v>
      </c>
      <c r="D5" s="273" t="s">
        <v>133</v>
      </c>
      <c r="E5" s="118">
        <v>2022</v>
      </c>
      <c r="F5" s="2">
        <f t="shared" ref="F5:Y5" si="0">+E5+1</f>
        <v>2023</v>
      </c>
      <c r="G5" s="2">
        <f t="shared" si="0"/>
        <v>2024</v>
      </c>
      <c r="H5" s="2">
        <f t="shared" si="0"/>
        <v>2025</v>
      </c>
      <c r="I5" s="2">
        <f t="shared" si="0"/>
        <v>2026</v>
      </c>
      <c r="J5" s="2">
        <f t="shared" si="0"/>
        <v>2027</v>
      </c>
      <c r="K5" s="2">
        <f t="shared" si="0"/>
        <v>2028</v>
      </c>
      <c r="L5" s="2">
        <f t="shared" si="0"/>
        <v>2029</v>
      </c>
      <c r="M5" s="2">
        <f t="shared" si="0"/>
        <v>2030</v>
      </c>
      <c r="N5" s="2">
        <f t="shared" si="0"/>
        <v>2031</v>
      </c>
      <c r="O5" s="2">
        <f t="shared" si="0"/>
        <v>2032</v>
      </c>
      <c r="P5" s="2">
        <f t="shared" si="0"/>
        <v>2033</v>
      </c>
      <c r="Q5" s="2">
        <f t="shared" si="0"/>
        <v>2034</v>
      </c>
      <c r="R5" s="2">
        <f t="shared" si="0"/>
        <v>2035</v>
      </c>
      <c r="S5" s="2">
        <f t="shared" si="0"/>
        <v>2036</v>
      </c>
      <c r="T5" s="2">
        <f t="shared" si="0"/>
        <v>2037</v>
      </c>
      <c r="U5" s="2">
        <f t="shared" si="0"/>
        <v>2038</v>
      </c>
      <c r="V5" s="2">
        <f t="shared" si="0"/>
        <v>2039</v>
      </c>
      <c r="W5" s="2">
        <f t="shared" si="0"/>
        <v>2040</v>
      </c>
      <c r="X5" s="2">
        <f t="shared" si="0"/>
        <v>2041</v>
      </c>
      <c r="Y5" s="32">
        <f t="shared" si="0"/>
        <v>2042</v>
      </c>
    </row>
    <row r="6" spans="1:26">
      <c r="B6" s="228">
        <v>6</v>
      </c>
      <c r="C6" s="229" t="s">
        <v>49</v>
      </c>
      <c r="D6" s="272">
        <v>1.01912</v>
      </c>
      <c r="E6" s="230">
        <v>1.01912</v>
      </c>
      <c r="F6" s="230">
        <v>1.01912</v>
      </c>
      <c r="G6" s="230">
        <v>1.01912</v>
      </c>
      <c r="H6" s="230">
        <v>1.01912</v>
      </c>
      <c r="I6" s="230">
        <v>1.01912</v>
      </c>
      <c r="J6" s="230">
        <v>1.01912</v>
      </c>
      <c r="K6" s="230">
        <v>1.01912</v>
      </c>
      <c r="L6" s="230">
        <v>1.01912</v>
      </c>
      <c r="M6" s="230">
        <v>1.01912</v>
      </c>
      <c r="N6" s="230">
        <v>1.01912</v>
      </c>
      <c r="O6" s="230">
        <v>1.01912</v>
      </c>
      <c r="P6" s="230">
        <v>1.01912</v>
      </c>
      <c r="Q6" s="230">
        <v>1.01912</v>
      </c>
      <c r="R6" s="230">
        <v>1.01912</v>
      </c>
      <c r="S6" s="230">
        <v>1.01912</v>
      </c>
      <c r="T6" s="230">
        <v>1.01912</v>
      </c>
      <c r="U6" s="230">
        <v>1.01912</v>
      </c>
      <c r="V6" s="230">
        <v>1.01912</v>
      </c>
      <c r="W6" s="230">
        <v>1.01912</v>
      </c>
      <c r="X6" s="230">
        <v>1.01912</v>
      </c>
      <c r="Y6" s="277">
        <v>1.01912</v>
      </c>
      <c r="Z6" s="95"/>
    </row>
    <row r="7" spans="1:26">
      <c r="B7" s="18">
        <v>8</v>
      </c>
      <c r="C7" s="29" t="s">
        <v>51</v>
      </c>
      <c r="D7" s="271">
        <v>1.01912</v>
      </c>
      <c r="E7" s="93">
        <v>1.01912</v>
      </c>
      <c r="F7" s="93">
        <v>1.01912</v>
      </c>
      <c r="G7" s="93">
        <v>1.01912</v>
      </c>
      <c r="H7" s="93">
        <v>1.01912</v>
      </c>
      <c r="I7" s="93">
        <v>1.01912</v>
      </c>
      <c r="J7" s="93">
        <v>1.01912</v>
      </c>
      <c r="K7" s="93">
        <v>1.01912</v>
      </c>
      <c r="L7" s="93">
        <v>1.01912</v>
      </c>
      <c r="M7" s="93">
        <v>1.01912</v>
      </c>
      <c r="N7" s="93">
        <v>1.01912</v>
      </c>
      <c r="O7" s="93">
        <v>1.01912</v>
      </c>
      <c r="P7" s="93">
        <v>1.01912</v>
      </c>
      <c r="Q7" s="93">
        <v>1.01912</v>
      </c>
      <c r="R7" s="93">
        <v>1.01912</v>
      </c>
      <c r="S7" s="93">
        <v>1.01912</v>
      </c>
      <c r="T7" s="93">
        <v>1.01912</v>
      </c>
      <c r="U7" s="93">
        <v>1.01912</v>
      </c>
      <c r="V7" s="93">
        <v>1.01912</v>
      </c>
      <c r="W7" s="93">
        <v>1.01912</v>
      </c>
      <c r="X7" s="93">
        <v>1.01912</v>
      </c>
      <c r="Y7" s="276">
        <v>1.01912</v>
      </c>
      <c r="Z7" s="95"/>
    </row>
    <row r="8" spans="1:26">
      <c r="B8" s="18">
        <v>9</v>
      </c>
      <c r="C8" s="30" t="s">
        <v>52</v>
      </c>
      <c r="D8" s="270">
        <v>1.01912</v>
      </c>
      <c r="E8" s="92">
        <v>1.01912</v>
      </c>
      <c r="F8" s="92">
        <v>1.01912</v>
      </c>
      <c r="G8" s="92">
        <v>1.01912</v>
      </c>
      <c r="H8" s="92">
        <v>1.01912</v>
      </c>
      <c r="I8" s="92">
        <v>1.01912</v>
      </c>
      <c r="J8" s="92">
        <v>1.01912</v>
      </c>
      <c r="K8" s="92">
        <v>1.01912</v>
      </c>
      <c r="L8" s="92">
        <v>1.01912</v>
      </c>
      <c r="M8" s="92">
        <v>1.01912</v>
      </c>
      <c r="N8" s="92">
        <v>1.01912</v>
      </c>
      <c r="O8" s="92">
        <v>1.01912</v>
      </c>
      <c r="P8" s="92">
        <v>1.01912</v>
      </c>
      <c r="Q8" s="92">
        <v>1.01912</v>
      </c>
      <c r="R8" s="92">
        <v>1.01912</v>
      </c>
      <c r="S8" s="92">
        <v>1.01912</v>
      </c>
      <c r="T8" s="92">
        <v>1.01912</v>
      </c>
      <c r="U8" s="92">
        <v>1.01912</v>
      </c>
      <c r="V8" s="92">
        <v>1.01912</v>
      </c>
      <c r="W8" s="92">
        <v>1.01912</v>
      </c>
      <c r="X8" s="92">
        <v>1.01912</v>
      </c>
      <c r="Y8" s="275">
        <v>1.01912</v>
      </c>
      <c r="Z8" s="95"/>
    </row>
    <row r="9" spans="1:26">
      <c r="B9" s="18">
        <v>10</v>
      </c>
      <c r="C9" s="29" t="s">
        <v>53</v>
      </c>
      <c r="D9" s="270">
        <v>1.01999938</v>
      </c>
      <c r="E9" s="92">
        <v>1.01999938</v>
      </c>
      <c r="F9" s="92">
        <v>1.01999938</v>
      </c>
      <c r="G9" s="92">
        <v>1.01999938</v>
      </c>
      <c r="H9" s="92">
        <v>1.01999938</v>
      </c>
      <c r="I9" s="92">
        <v>1.01999938</v>
      </c>
      <c r="J9" s="92">
        <v>1.01999938</v>
      </c>
      <c r="K9" s="92">
        <v>1.01999938</v>
      </c>
      <c r="L9" s="92">
        <v>1.01999938</v>
      </c>
      <c r="M9" s="92">
        <v>1.01999938</v>
      </c>
      <c r="N9" s="92">
        <v>1.01999938</v>
      </c>
      <c r="O9" s="92">
        <v>1.01999938</v>
      </c>
      <c r="P9" s="92">
        <v>1.01999938</v>
      </c>
      <c r="Q9" s="92">
        <v>1.01999938</v>
      </c>
      <c r="R9" s="92">
        <v>1.01999938</v>
      </c>
      <c r="S9" s="92">
        <v>1.01999938</v>
      </c>
      <c r="T9" s="92">
        <v>1.01999938</v>
      </c>
      <c r="U9" s="92">
        <v>1.01999938</v>
      </c>
      <c r="V9" s="92">
        <v>1.01999938</v>
      </c>
      <c r="W9" s="92">
        <v>1.01999938</v>
      </c>
      <c r="X9" s="92">
        <v>1.01999938</v>
      </c>
      <c r="Y9" s="275">
        <v>1.01999938</v>
      </c>
      <c r="Z9" s="95"/>
    </row>
    <row r="10" spans="1:26">
      <c r="B10" s="18">
        <v>13</v>
      </c>
      <c r="C10" s="30" t="s">
        <v>55</v>
      </c>
      <c r="D10" s="270">
        <v>1.0196759799999999</v>
      </c>
      <c r="E10" s="92">
        <v>1.0196759799999999</v>
      </c>
      <c r="F10" s="92">
        <v>1.0196759799999999</v>
      </c>
      <c r="G10" s="92">
        <v>1.0196759799999999</v>
      </c>
      <c r="H10" s="92">
        <v>1.0196759799999999</v>
      </c>
      <c r="I10" s="92">
        <v>1.0196759799999999</v>
      </c>
      <c r="J10" s="92">
        <v>1.0196759799999999</v>
      </c>
      <c r="K10" s="92">
        <v>1.0196759799999999</v>
      </c>
      <c r="L10" s="92">
        <v>1.0196759799999999</v>
      </c>
      <c r="M10" s="92">
        <v>1.0196759799999999</v>
      </c>
      <c r="N10" s="92">
        <v>1.0196759799999999</v>
      </c>
      <c r="O10" s="92">
        <v>1.0196759799999999</v>
      </c>
      <c r="P10" s="92">
        <v>1.0196759799999999</v>
      </c>
      <c r="Q10" s="92">
        <v>1.0196759799999999</v>
      </c>
      <c r="R10" s="92">
        <v>1.0196759799999999</v>
      </c>
      <c r="S10" s="92">
        <v>1.0196759799999999</v>
      </c>
      <c r="T10" s="92">
        <v>1.0196759799999999</v>
      </c>
      <c r="U10" s="92">
        <v>1.0196759799999999</v>
      </c>
      <c r="V10" s="92">
        <v>1.0196759799999999</v>
      </c>
      <c r="W10" s="92">
        <v>1.0196759799999999</v>
      </c>
      <c r="X10" s="92">
        <v>1.0196759799999999</v>
      </c>
      <c r="Y10" s="275">
        <v>1.0196759799999999</v>
      </c>
      <c r="Z10" s="95"/>
    </row>
    <row r="11" spans="1:26">
      <c r="B11" s="18">
        <v>14</v>
      </c>
      <c r="C11" s="30" t="s">
        <v>56</v>
      </c>
      <c r="D11" s="270">
        <v>1.02</v>
      </c>
      <c r="E11" s="92">
        <v>1.02</v>
      </c>
      <c r="F11" s="92">
        <v>1.02</v>
      </c>
      <c r="G11" s="92">
        <v>1.02</v>
      </c>
      <c r="H11" s="92">
        <v>1.02</v>
      </c>
      <c r="I11" s="92">
        <v>1.02</v>
      </c>
      <c r="J11" s="92">
        <v>1.02</v>
      </c>
      <c r="K11" s="92">
        <v>1.02</v>
      </c>
      <c r="L11" s="92">
        <v>1.02</v>
      </c>
      <c r="M11" s="92">
        <v>1.02</v>
      </c>
      <c r="N11" s="92">
        <v>1.02</v>
      </c>
      <c r="O11" s="92">
        <v>1.02</v>
      </c>
      <c r="P11" s="92">
        <v>1.02</v>
      </c>
      <c r="Q11" s="92">
        <v>1.02</v>
      </c>
      <c r="R11" s="92">
        <v>1.02</v>
      </c>
      <c r="S11" s="92">
        <v>1.02</v>
      </c>
      <c r="T11" s="92">
        <v>1.02</v>
      </c>
      <c r="U11" s="92">
        <v>1.02</v>
      </c>
      <c r="V11" s="92">
        <v>1.02</v>
      </c>
      <c r="W11" s="92">
        <v>1.02</v>
      </c>
      <c r="X11" s="92">
        <v>1.02</v>
      </c>
      <c r="Y11" s="275">
        <v>1.02</v>
      </c>
      <c r="Z11" s="95"/>
    </row>
    <row r="12" spans="1:26">
      <c r="B12" s="18">
        <v>18</v>
      </c>
      <c r="C12" s="30" t="s">
        <v>58</v>
      </c>
      <c r="D12" s="270">
        <v>1.0276368899999999</v>
      </c>
      <c r="E12" s="92">
        <v>1.0276368899999999</v>
      </c>
      <c r="F12" s="92">
        <v>1.0276368899999999</v>
      </c>
      <c r="G12" s="92">
        <v>1.0276368899999999</v>
      </c>
      <c r="H12" s="92">
        <v>1.0276368899999999</v>
      </c>
      <c r="I12" s="92">
        <v>1.0276368899999999</v>
      </c>
      <c r="J12" s="92">
        <v>1.0276368899999999</v>
      </c>
      <c r="K12" s="92">
        <v>1.0276368899999999</v>
      </c>
      <c r="L12" s="92">
        <v>1.0276368899999999</v>
      </c>
      <c r="M12" s="92">
        <v>1.0276368899999999</v>
      </c>
      <c r="N12" s="92">
        <v>1.0276368899999999</v>
      </c>
      <c r="O12" s="92">
        <v>1.0276368899999999</v>
      </c>
      <c r="P12" s="92">
        <v>1.0276368899999999</v>
      </c>
      <c r="Q12" s="92">
        <v>1.0276368899999999</v>
      </c>
      <c r="R12" s="92">
        <v>1.0276368899999999</v>
      </c>
      <c r="S12" s="92">
        <v>1.0276368899999999</v>
      </c>
      <c r="T12" s="92">
        <v>1.0276368899999999</v>
      </c>
      <c r="U12" s="92">
        <v>1.0276368899999999</v>
      </c>
      <c r="V12" s="92">
        <v>1.0276368899999999</v>
      </c>
      <c r="W12" s="92">
        <v>1.0276368899999999</v>
      </c>
      <c r="X12" s="92">
        <v>1.0276368899999999</v>
      </c>
      <c r="Y12" s="275">
        <v>1.0276368899999999</v>
      </c>
      <c r="Z12" s="95"/>
    </row>
    <row r="13" spans="1:26">
      <c r="B13" s="18">
        <v>20</v>
      </c>
      <c r="C13" s="30" t="s">
        <v>59</v>
      </c>
      <c r="D13" s="270">
        <v>1.01258</v>
      </c>
      <c r="E13" s="92">
        <v>1.01258</v>
      </c>
      <c r="F13" s="92">
        <v>1.01258</v>
      </c>
      <c r="G13" s="92">
        <v>1.01258</v>
      </c>
      <c r="H13" s="92">
        <v>1.01258</v>
      </c>
      <c r="I13" s="92">
        <v>1.01258</v>
      </c>
      <c r="J13" s="92">
        <v>1.01258</v>
      </c>
      <c r="K13" s="92">
        <v>1.01258</v>
      </c>
      <c r="L13" s="92">
        <v>1.01258</v>
      </c>
      <c r="M13" s="92">
        <v>1.01258</v>
      </c>
      <c r="N13" s="92">
        <v>1.01258</v>
      </c>
      <c r="O13" s="92">
        <v>1.01258</v>
      </c>
      <c r="P13" s="92">
        <v>1.01258</v>
      </c>
      <c r="Q13" s="92">
        <v>1.01258</v>
      </c>
      <c r="R13" s="92">
        <v>1.01258</v>
      </c>
      <c r="S13" s="92">
        <v>1.01258</v>
      </c>
      <c r="T13" s="92">
        <v>1.01258</v>
      </c>
      <c r="U13" s="92">
        <v>1.01258</v>
      </c>
      <c r="V13" s="92">
        <v>1.01258</v>
      </c>
      <c r="W13" s="92">
        <v>1.01258</v>
      </c>
      <c r="X13" s="92">
        <v>1.01258</v>
      </c>
      <c r="Y13" s="275">
        <v>1.01258</v>
      </c>
      <c r="Z13" s="95"/>
    </row>
    <row r="14" spans="1:26">
      <c r="B14" s="18">
        <v>21</v>
      </c>
      <c r="C14" s="30" t="s">
        <v>60</v>
      </c>
      <c r="D14" s="270">
        <v>1.0337499999999999</v>
      </c>
      <c r="E14" s="92">
        <v>1.0337499999999999</v>
      </c>
      <c r="F14" s="92">
        <v>1.0337499999999999</v>
      </c>
      <c r="G14" s="92">
        <v>1.0337499999999999</v>
      </c>
      <c r="H14" s="92">
        <v>1.0337499999999999</v>
      </c>
      <c r="I14" s="92">
        <v>1.0337499999999999</v>
      </c>
      <c r="J14" s="92">
        <v>1.0337499999999999</v>
      </c>
      <c r="K14" s="92">
        <v>1.0337499999999999</v>
      </c>
      <c r="L14" s="92">
        <v>1.0337499999999999</v>
      </c>
      <c r="M14" s="92">
        <v>1.0337499999999999</v>
      </c>
      <c r="N14" s="92">
        <v>1.0337499999999999</v>
      </c>
      <c r="O14" s="92">
        <v>1.0337499999999999</v>
      </c>
      <c r="P14" s="92">
        <v>1.0337499999999999</v>
      </c>
      <c r="Q14" s="92">
        <v>1.0337499999999999</v>
      </c>
      <c r="R14" s="92">
        <v>1.0337499999999999</v>
      </c>
      <c r="S14" s="92">
        <v>1.0337499999999999</v>
      </c>
      <c r="T14" s="92">
        <v>1.0337499999999999</v>
      </c>
      <c r="U14" s="92">
        <v>1.0337499999999999</v>
      </c>
      <c r="V14" s="92">
        <v>1.0337499999999999</v>
      </c>
      <c r="W14" s="92">
        <v>1.0337499999999999</v>
      </c>
      <c r="X14" s="92">
        <v>1.0337499999999999</v>
      </c>
      <c r="Y14" s="275">
        <v>1.0337499999999999</v>
      </c>
      <c r="Z14" s="95"/>
    </row>
    <row r="15" spans="1:26">
      <c r="B15" s="18">
        <v>22</v>
      </c>
      <c r="C15" s="30" t="s">
        <v>61</v>
      </c>
      <c r="D15" s="270">
        <v>1.0337499999999999</v>
      </c>
      <c r="E15" s="92">
        <v>1.0337499999999999</v>
      </c>
      <c r="F15" s="92">
        <v>1.0337499999999999</v>
      </c>
      <c r="G15" s="92">
        <v>1.0337499999999999</v>
      </c>
      <c r="H15" s="92">
        <v>1.0337499999999999</v>
      </c>
      <c r="I15" s="92">
        <v>1.0337499999999999</v>
      </c>
      <c r="J15" s="92">
        <v>1.0337499999999999</v>
      </c>
      <c r="K15" s="92">
        <v>1.0337499999999999</v>
      </c>
      <c r="L15" s="92">
        <v>1.0337499999999999</v>
      </c>
      <c r="M15" s="92">
        <v>1.0337499999999999</v>
      </c>
      <c r="N15" s="92">
        <v>1.0337499999999999</v>
      </c>
      <c r="O15" s="92">
        <v>1.0337499999999999</v>
      </c>
      <c r="P15" s="92">
        <v>1.0337499999999999</v>
      </c>
      <c r="Q15" s="92">
        <v>1.0337499999999999</v>
      </c>
      <c r="R15" s="92">
        <v>1.0337499999999999</v>
      </c>
      <c r="S15" s="92">
        <v>1.0337499999999999</v>
      </c>
      <c r="T15" s="92">
        <v>1.0337499999999999</v>
      </c>
      <c r="U15" s="92">
        <v>1.0337499999999999</v>
      </c>
      <c r="V15" s="92">
        <v>1.0337499999999999</v>
      </c>
      <c r="W15" s="92">
        <v>1.0337499999999999</v>
      </c>
      <c r="X15" s="92">
        <v>1.0337499999999999</v>
      </c>
      <c r="Y15" s="275">
        <v>1.0337499999999999</v>
      </c>
      <c r="Z15" s="95"/>
    </row>
    <row r="16" spans="1:26">
      <c r="B16" s="18">
        <v>23</v>
      </c>
      <c r="C16" s="30" t="s">
        <v>62</v>
      </c>
      <c r="D16" s="270">
        <v>1.0317867000000001</v>
      </c>
      <c r="E16" s="92">
        <v>1.0317867000000001</v>
      </c>
      <c r="F16" s="92">
        <v>1.0317867000000001</v>
      </c>
      <c r="G16" s="92">
        <v>1.0317867000000001</v>
      </c>
      <c r="H16" s="92">
        <v>1.0317867000000001</v>
      </c>
      <c r="I16" s="92">
        <v>1.0317867000000001</v>
      </c>
      <c r="J16" s="92">
        <v>1.0317867000000001</v>
      </c>
      <c r="K16" s="92">
        <v>1.0317867000000001</v>
      </c>
      <c r="L16" s="92">
        <v>1.0317867000000001</v>
      </c>
      <c r="M16" s="92">
        <v>1.0317867000000001</v>
      </c>
      <c r="N16" s="92">
        <v>1.0317867000000001</v>
      </c>
      <c r="O16" s="92">
        <v>1.0317867000000001</v>
      </c>
      <c r="P16" s="92">
        <v>1.0317867000000001</v>
      </c>
      <c r="Q16" s="92">
        <v>1.0317867000000001</v>
      </c>
      <c r="R16" s="92">
        <v>1.0317867000000001</v>
      </c>
      <c r="S16" s="92">
        <v>1.0317867000000001</v>
      </c>
      <c r="T16" s="92">
        <v>1.0317867000000001</v>
      </c>
      <c r="U16" s="92">
        <v>1.0317867000000001</v>
      </c>
      <c r="V16" s="92">
        <v>1.0317867000000001</v>
      </c>
      <c r="W16" s="92">
        <v>1.0317867000000001</v>
      </c>
      <c r="X16" s="92">
        <v>1.0317867000000001</v>
      </c>
      <c r="Y16" s="275">
        <v>1.0317867000000001</v>
      </c>
      <c r="Z16" s="95"/>
    </row>
    <row r="17" spans="2:26">
      <c r="B17" s="18">
        <v>26</v>
      </c>
      <c r="C17" s="30" t="s">
        <v>63</v>
      </c>
      <c r="D17" s="270">
        <v>1.0337499999999999</v>
      </c>
      <c r="E17" s="92">
        <v>1.0337499999999999</v>
      </c>
      <c r="F17" s="92">
        <v>1.0337499999999999</v>
      </c>
      <c r="G17" s="92">
        <v>1.0337499999999999</v>
      </c>
      <c r="H17" s="92">
        <v>1.0337499999999999</v>
      </c>
      <c r="I17" s="92">
        <v>1.0337499999999999</v>
      </c>
      <c r="J17" s="92">
        <v>1.0337499999999999</v>
      </c>
      <c r="K17" s="92">
        <v>1.0337499999999999</v>
      </c>
      <c r="L17" s="92">
        <v>1.0337499999999999</v>
      </c>
      <c r="M17" s="92">
        <v>1.0337499999999999</v>
      </c>
      <c r="N17" s="92">
        <v>1.0337499999999999</v>
      </c>
      <c r="O17" s="92">
        <v>1.0337499999999999</v>
      </c>
      <c r="P17" s="92">
        <v>1.0337499999999999</v>
      </c>
      <c r="Q17" s="92">
        <v>1.0337499999999999</v>
      </c>
      <c r="R17" s="92">
        <v>1.0337499999999999</v>
      </c>
      <c r="S17" s="92">
        <v>1.0337499999999999</v>
      </c>
      <c r="T17" s="92">
        <v>1.0337499999999999</v>
      </c>
      <c r="U17" s="92">
        <v>1.0337499999999999</v>
      </c>
      <c r="V17" s="92">
        <v>1.0337499999999999</v>
      </c>
      <c r="W17" s="92">
        <v>1.0337499999999999</v>
      </c>
      <c r="X17" s="92">
        <v>1.0337499999999999</v>
      </c>
      <c r="Y17" s="275">
        <v>1.0337499999999999</v>
      </c>
      <c r="Z17" s="95"/>
    </row>
    <row r="18" spans="2:26">
      <c r="B18" s="18">
        <v>28</v>
      </c>
      <c r="C18" s="30" t="s">
        <v>64</v>
      </c>
      <c r="D18" s="270">
        <v>1.01912</v>
      </c>
      <c r="E18" s="92">
        <v>1.01912</v>
      </c>
      <c r="F18" s="92">
        <v>1.01912</v>
      </c>
      <c r="G18" s="92">
        <v>1.01912</v>
      </c>
      <c r="H18" s="92">
        <v>1.01912</v>
      </c>
      <c r="I18" s="92">
        <v>1.01912</v>
      </c>
      <c r="J18" s="92">
        <v>1.01912</v>
      </c>
      <c r="K18" s="92">
        <v>1.01912</v>
      </c>
      <c r="L18" s="92">
        <v>1.01912</v>
      </c>
      <c r="M18" s="92">
        <v>1.01912</v>
      </c>
      <c r="N18" s="92">
        <v>1.01912</v>
      </c>
      <c r="O18" s="92">
        <v>1.01912</v>
      </c>
      <c r="P18" s="92">
        <v>1.01912</v>
      </c>
      <c r="Q18" s="92">
        <v>1.01912</v>
      </c>
      <c r="R18" s="92">
        <v>1.01912</v>
      </c>
      <c r="S18" s="92">
        <v>1.01912</v>
      </c>
      <c r="T18" s="92">
        <v>1.01912</v>
      </c>
      <c r="U18" s="92">
        <v>1.01912</v>
      </c>
      <c r="V18" s="92">
        <v>1.01912</v>
      </c>
      <c r="W18" s="92">
        <v>1.01912</v>
      </c>
      <c r="X18" s="92">
        <v>1.01912</v>
      </c>
      <c r="Y18" s="275">
        <v>1.01912</v>
      </c>
      <c r="Z18" s="95"/>
    </row>
    <row r="19" spans="2:26">
      <c r="B19" s="18">
        <v>29</v>
      </c>
      <c r="C19" s="30" t="s">
        <v>65</v>
      </c>
      <c r="D19" s="270">
        <v>1.0337499999999999</v>
      </c>
      <c r="E19" s="92">
        <v>1.0337499999999999</v>
      </c>
      <c r="F19" s="92">
        <v>1.0337499999999999</v>
      </c>
      <c r="G19" s="92">
        <v>1.0337499999999999</v>
      </c>
      <c r="H19" s="92">
        <v>1.0337499999999999</v>
      </c>
      <c r="I19" s="92">
        <v>1.0337499999999999</v>
      </c>
      <c r="J19" s="92">
        <v>1.0337499999999999</v>
      </c>
      <c r="K19" s="92">
        <v>1.0337499999999999</v>
      </c>
      <c r="L19" s="92">
        <v>1.0337499999999999</v>
      </c>
      <c r="M19" s="92">
        <v>1.0337499999999999</v>
      </c>
      <c r="N19" s="92">
        <v>1.0337499999999999</v>
      </c>
      <c r="O19" s="92">
        <v>1.0337499999999999</v>
      </c>
      <c r="P19" s="92">
        <v>1.0337499999999999</v>
      </c>
      <c r="Q19" s="92">
        <v>1.0337499999999999</v>
      </c>
      <c r="R19" s="92">
        <v>1.0337499999999999</v>
      </c>
      <c r="S19" s="92">
        <v>1.0337499999999999</v>
      </c>
      <c r="T19" s="92">
        <v>1.0337499999999999</v>
      </c>
      <c r="U19" s="92">
        <v>1.0337499999999999</v>
      </c>
      <c r="V19" s="92">
        <v>1.0337499999999999</v>
      </c>
      <c r="W19" s="92">
        <v>1.0337499999999999</v>
      </c>
      <c r="X19" s="92">
        <v>1.0337499999999999</v>
      </c>
      <c r="Y19" s="275">
        <v>1.0337499999999999</v>
      </c>
      <c r="Z19" s="95"/>
    </row>
    <row r="20" spans="2:26">
      <c r="B20" s="18">
        <v>31</v>
      </c>
      <c r="C20" s="30" t="s">
        <v>66</v>
      </c>
      <c r="D20" s="270">
        <v>1.0337499999999999</v>
      </c>
      <c r="E20" s="92">
        <v>1.0337499999999999</v>
      </c>
      <c r="F20" s="92">
        <v>1.0337499999999999</v>
      </c>
      <c r="G20" s="92">
        <v>1.0337499999999999</v>
      </c>
      <c r="H20" s="92">
        <v>1.0337499999999999</v>
      </c>
      <c r="I20" s="92">
        <v>1.0337499999999999</v>
      </c>
      <c r="J20" s="92">
        <v>1.0337499999999999</v>
      </c>
      <c r="K20" s="92">
        <v>1.0337499999999999</v>
      </c>
      <c r="L20" s="92">
        <v>1.0337499999999999</v>
      </c>
      <c r="M20" s="92">
        <v>1.0337499999999999</v>
      </c>
      <c r="N20" s="92">
        <v>1.0337499999999999</v>
      </c>
      <c r="O20" s="92">
        <v>1.0337499999999999</v>
      </c>
      <c r="P20" s="92">
        <v>1.0337499999999999</v>
      </c>
      <c r="Q20" s="92">
        <v>1.0337499999999999</v>
      </c>
      <c r="R20" s="92">
        <v>1.0337499999999999</v>
      </c>
      <c r="S20" s="92">
        <v>1.0337499999999999</v>
      </c>
      <c r="T20" s="92">
        <v>1.0337499999999999</v>
      </c>
      <c r="U20" s="92">
        <v>1.0337499999999999</v>
      </c>
      <c r="V20" s="92">
        <v>1.0337499999999999</v>
      </c>
      <c r="W20" s="92">
        <v>1.0337499999999999</v>
      </c>
      <c r="X20" s="92">
        <v>1.0337499999999999</v>
      </c>
      <c r="Y20" s="275">
        <v>1.0337499999999999</v>
      </c>
      <c r="Z20" s="95"/>
    </row>
    <row r="21" spans="2:26">
      <c r="B21" s="18">
        <v>32</v>
      </c>
      <c r="C21" s="30" t="s">
        <v>67</v>
      </c>
      <c r="D21" s="270">
        <v>1.0337499999999999</v>
      </c>
      <c r="E21" s="92">
        <v>1.0337499999999999</v>
      </c>
      <c r="F21" s="92">
        <v>1.0337499999999999</v>
      </c>
      <c r="G21" s="92">
        <v>1.0337499999999999</v>
      </c>
      <c r="H21" s="92">
        <v>1.0337499999999999</v>
      </c>
      <c r="I21" s="92">
        <v>1.0337499999999999</v>
      </c>
      <c r="J21" s="92">
        <v>1.0337499999999999</v>
      </c>
      <c r="K21" s="92">
        <v>1.0337499999999999</v>
      </c>
      <c r="L21" s="92">
        <v>1.0337499999999999</v>
      </c>
      <c r="M21" s="92">
        <v>1.0337499999999999</v>
      </c>
      <c r="N21" s="92">
        <v>1.0337499999999999</v>
      </c>
      <c r="O21" s="92">
        <v>1.0337499999999999</v>
      </c>
      <c r="P21" s="92">
        <v>1.0337499999999999</v>
      </c>
      <c r="Q21" s="92">
        <v>1.0337499999999999</v>
      </c>
      <c r="R21" s="92">
        <v>1.0337499999999999</v>
      </c>
      <c r="S21" s="92">
        <v>1.0337499999999999</v>
      </c>
      <c r="T21" s="92">
        <v>1.0337499999999999</v>
      </c>
      <c r="U21" s="92">
        <v>1.0337499999999999</v>
      </c>
      <c r="V21" s="92">
        <v>1.0337499999999999</v>
      </c>
      <c r="W21" s="92">
        <v>1.0337499999999999</v>
      </c>
      <c r="X21" s="92">
        <v>1.0337499999999999</v>
      </c>
      <c r="Y21" s="275">
        <v>1.0337499999999999</v>
      </c>
      <c r="Z21" s="95"/>
    </row>
    <row r="22" spans="2:26">
      <c r="B22" s="18">
        <v>33</v>
      </c>
      <c r="C22" s="29" t="s">
        <v>68</v>
      </c>
      <c r="D22" s="271">
        <v>1.0337499999999999</v>
      </c>
      <c r="E22" s="93">
        <v>1.0337499999999999</v>
      </c>
      <c r="F22" s="93">
        <v>1.0337499999999999</v>
      </c>
      <c r="G22" s="93">
        <v>1.0337499999999999</v>
      </c>
      <c r="H22" s="93">
        <v>1.0337499999999999</v>
      </c>
      <c r="I22" s="93">
        <v>1.0337499999999999</v>
      </c>
      <c r="J22" s="93">
        <v>1.0337499999999999</v>
      </c>
      <c r="K22" s="93">
        <v>1.0337499999999999</v>
      </c>
      <c r="L22" s="93">
        <v>1.0337499999999999</v>
      </c>
      <c r="M22" s="93">
        <v>1.0337499999999999</v>
      </c>
      <c r="N22" s="93">
        <v>1.0337499999999999</v>
      </c>
      <c r="O22" s="93">
        <v>1.0337499999999999</v>
      </c>
      <c r="P22" s="93">
        <v>1.0337499999999999</v>
      </c>
      <c r="Q22" s="93">
        <v>1.0337499999999999</v>
      </c>
      <c r="R22" s="93">
        <v>1.0337499999999999</v>
      </c>
      <c r="S22" s="93">
        <v>1.0337499999999999</v>
      </c>
      <c r="T22" s="93">
        <v>1.0337499999999999</v>
      </c>
      <c r="U22" s="93">
        <v>1.0337499999999999</v>
      </c>
      <c r="V22" s="93">
        <v>1.0337499999999999</v>
      </c>
      <c r="W22" s="93">
        <v>1.0337499999999999</v>
      </c>
      <c r="X22" s="93">
        <v>1.0337499999999999</v>
      </c>
      <c r="Y22" s="276">
        <v>1.0337499999999999</v>
      </c>
      <c r="Z22" s="95"/>
    </row>
    <row r="23" spans="2:26">
      <c r="B23" s="18">
        <v>34</v>
      </c>
      <c r="C23" s="30" t="s">
        <v>69</v>
      </c>
      <c r="D23" s="270">
        <v>1.0337499999999999</v>
      </c>
      <c r="E23" s="92">
        <v>1.0337499999999999</v>
      </c>
      <c r="F23" s="92">
        <v>1.0337499999999999</v>
      </c>
      <c r="G23" s="92">
        <v>1.0337499999999999</v>
      </c>
      <c r="H23" s="92">
        <v>1.0337499999999999</v>
      </c>
      <c r="I23" s="92">
        <v>1.0337499999999999</v>
      </c>
      <c r="J23" s="92">
        <v>1.0337499999999999</v>
      </c>
      <c r="K23" s="92">
        <v>1.0337499999999999</v>
      </c>
      <c r="L23" s="92">
        <v>1.0337499999999999</v>
      </c>
      <c r="M23" s="92">
        <v>1.0337499999999999</v>
      </c>
      <c r="N23" s="92">
        <v>1.0337499999999999</v>
      </c>
      <c r="O23" s="92">
        <v>1.0337499999999999</v>
      </c>
      <c r="P23" s="92">
        <v>1.0337499999999999</v>
      </c>
      <c r="Q23" s="92">
        <v>1.0337499999999999</v>
      </c>
      <c r="R23" s="92">
        <v>1.0337499999999999</v>
      </c>
      <c r="S23" s="92">
        <v>1.0337499999999999</v>
      </c>
      <c r="T23" s="92">
        <v>1.0337499999999999</v>
      </c>
      <c r="U23" s="92">
        <v>1.0337499999999999</v>
      </c>
      <c r="V23" s="92">
        <v>1.0337499999999999</v>
      </c>
      <c r="W23" s="92">
        <v>1.0337499999999999</v>
      </c>
      <c r="X23" s="92">
        <v>1.0337499999999999</v>
      </c>
      <c r="Y23" s="275">
        <v>1.0337499999999999</v>
      </c>
      <c r="Z23" s="95"/>
    </row>
    <row r="24" spans="2:26">
      <c r="B24" s="18">
        <v>35</v>
      </c>
      <c r="C24" s="30" t="s">
        <v>70</v>
      </c>
      <c r="D24" s="270">
        <v>1.03173</v>
      </c>
      <c r="E24" s="92">
        <v>1.03173</v>
      </c>
      <c r="F24" s="92">
        <v>1.03173</v>
      </c>
      <c r="G24" s="92">
        <v>1.03173</v>
      </c>
      <c r="H24" s="92">
        <v>1.03173</v>
      </c>
      <c r="I24" s="92">
        <v>1.03173</v>
      </c>
      <c r="J24" s="92">
        <v>1.03173</v>
      </c>
      <c r="K24" s="92">
        <v>1.03173</v>
      </c>
      <c r="L24" s="92">
        <v>1.03173</v>
      </c>
      <c r="M24" s="92">
        <v>1.03173</v>
      </c>
      <c r="N24" s="92">
        <v>1.03173</v>
      </c>
      <c r="O24" s="92">
        <v>1.03173</v>
      </c>
      <c r="P24" s="92">
        <v>1.03173</v>
      </c>
      <c r="Q24" s="92">
        <v>1.03173</v>
      </c>
      <c r="R24" s="92">
        <v>1.03173</v>
      </c>
      <c r="S24" s="92">
        <v>1.03173</v>
      </c>
      <c r="T24" s="92">
        <v>1.03173</v>
      </c>
      <c r="U24" s="92">
        <v>1.03173</v>
      </c>
      <c r="V24" s="92">
        <v>1.03173</v>
      </c>
      <c r="W24" s="92">
        <v>1.03173</v>
      </c>
      <c r="X24" s="92">
        <v>1.03173</v>
      </c>
      <c r="Y24" s="275">
        <v>1.03173</v>
      </c>
      <c r="Z24" s="95"/>
    </row>
    <row r="25" spans="2:26">
      <c r="B25" s="18">
        <v>36</v>
      </c>
      <c r="C25" s="30" t="s">
        <v>71</v>
      </c>
      <c r="D25" s="270">
        <v>1.03173</v>
      </c>
      <c r="E25" s="92">
        <v>1.03173</v>
      </c>
      <c r="F25" s="92">
        <v>1.03173</v>
      </c>
      <c r="G25" s="92">
        <v>1.03173</v>
      </c>
      <c r="H25" s="92">
        <v>1.03173</v>
      </c>
      <c r="I25" s="92">
        <v>1.03173</v>
      </c>
      <c r="J25" s="92">
        <v>1.03173</v>
      </c>
      <c r="K25" s="92">
        <v>1.03173</v>
      </c>
      <c r="L25" s="92">
        <v>1.03173</v>
      </c>
      <c r="M25" s="92">
        <v>1.03173</v>
      </c>
      <c r="N25" s="92">
        <v>1.03173</v>
      </c>
      <c r="O25" s="92">
        <v>1.03173</v>
      </c>
      <c r="P25" s="92">
        <v>1.03173</v>
      </c>
      <c r="Q25" s="92">
        <v>1.03173</v>
      </c>
      <c r="R25" s="92">
        <v>1.03173</v>
      </c>
      <c r="S25" s="92">
        <v>1.03173</v>
      </c>
      <c r="T25" s="92">
        <v>1.03173</v>
      </c>
      <c r="U25" s="92">
        <v>1.03173</v>
      </c>
      <c r="V25" s="92">
        <v>1.03173</v>
      </c>
      <c r="W25" s="92">
        <v>1.03173</v>
      </c>
      <c r="X25" s="92">
        <v>1.03173</v>
      </c>
      <c r="Y25" s="275">
        <v>1.03173</v>
      </c>
      <c r="Z25" s="95"/>
    </row>
    <row r="26" spans="2:26">
      <c r="B26" s="18">
        <v>39</v>
      </c>
      <c r="C26" s="30" t="s">
        <v>72</v>
      </c>
      <c r="D26" s="270">
        <v>1.03173</v>
      </c>
      <c r="E26" s="92">
        <v>1.03173</v>
      </c>
      <c r="F26" s="92">
        <v>1.03173</v>
      </c>
      <c r="G26" s="92">
        <v>1.03173</v>
      </c>
      <c r="H26" s="92">
        <v>1.03173</v>
      </c>
      <c r="I26" s="92">
        <v>1.03173</v>
      </c>
      <c r="J26" s="92">
        <v>1.03173</v>
      </c>
      <c r="K26" s="92">
        <v>1.03173</v>
      </c>
      <c r="L26" s="92">
        <v>1.03173</v>
      </c>
      <c r="M26" s="92">
        <v>1.03173</v>
      </c>
      <c r="N26" s="92">
        <v>1.03173</v>
      </c>
      <c r="O26" s="92">
        <v>1.03173</v>
      </c>
      <c r="P26" s="92">
        <v>1.03173</v>
      </c>
      <c r="Q26" s="92">
        <v>1.03173</v>
      </c>
      <c r="R26" s="92">
        <v>1.03173</v>
      </c>
      <c r="S26" s="92">
        <v>1.03173</v>
      </c>
      <c r="T26" s="92">
        <v>1.03173</v>
      </c>
      <c r="U26" s="92">
        <v>1.03173</v>
      </c>
      <c r="V26" s="92">
        <v>1.03173</v>
      </c>
      <c r="W26" s="92">
        <v>1.03173</v>
      </c>
      <c r="X26" s="92">
        <v>1.03173</v>
      </c>
      <c r="Y26" s="275">
        <v>1.03173</v>
      </c>
      <c r="Z26" s="95"/>
    </row>
    <row r="27" spans="2:26">
      <c r="B27" s="18">
        <v>40</v>
      </c>
      <c r="C27" s="30" t="s">
        <v>73</v>
      </c>
      <c r="D27" s="270">
        <v>1.03173</v>
      </c>
      <c r="E27" s="92">
        <v>1.03173</v>
      </c>
      <c r="F27" s="92">
        <v>1.03173</v>
      </c>
      <c r="G27" s="92">
        <v>1.03173</v>
      </c>
      <c r="H27" s="92">
        <v>1.03173</v>
      </c>
      <c r="I27" s="92">
        <v>1.03173</v>
      </c>
      <c r="J27" s="92">
        <v>1.03173</v>
      </c>
      <c r="K27" s="92">
        <v>1.03173</v>
      </c>
      <c r="L27" s="92">
        <v>1.03173</v>
      </c>
      <c r="M27" s="92">
        <v>1.03173</v>
      </c>
      <c r="N27" s="92">
        <v>1.03173</v>
      </c>
      <c r="O27" s="92">
        <v>1.03173</v>
      </c>
      <c r="P27" s="92">
        <v>1.03173</v>
      </c>
      <c r="Q27" s="92">
        <v>1.03173</v>
      </c>
      <c r="R27" s="92">
        <v>1.03173</v>
      </c>
      <c r="S27" s="92">
        <v>1.03173</v>
      </c>
      <c r="T27" s="92">
        <v>1.03173</v>
      </c>
      <c r="U27" s="92">
        <v>1.03173</v>
      </c>
      <c r="V27" s="92">
        <v>1.03173</v>
      </c>
      <c r="W27" s="92">
        <v>1.03173</v>
      </c>
      <c r="X27" s="92">
        <v>1.03173</v>
      </c>
      <c r="Y27" s="275">
        <v>1.03173</v>
      </c>
      <c r="Z27" s="95"/>
    </row>
    <row r="28" spans="2:26">
      <c r="B28" s="18">
        <v>45</v>
      </c>
      <c r="C28" s="30" t="s">
        <v>74</v>
      </c>
      <c r="D28" s="270">
        <v>1.02607</v>
      </c>
      <c r="E28" s="92">
        <v>1.02607</v>
      </c>
      <c r="F28" s="92">
        <v>1.02607</v>
      </c>
      <c r="G28" s="92">
        <v>1.02607</v>
      </c>
      <c r="H28" s="92">
        <v>1.02607</v>
      </c>
      <c r="I28" s="92">
        <v>1.02607</v>
      </c>
      <c r="J28" s="92">
        <v>1.02607</v>
      </c>
      <c r="K28" s="92">
        <v>1.02607</v>
      </c>
      <c r="L28" s="92">
        <v>1.02607</v>
      </c>
      <c r="M28" s="92">
        <v>1.02607</v>
      </c>
      <c r="N28" s="92">
        <v>1.02607</v>
      </c>
      <c r="O28" s="92">
        <v>1.02607</v>
      </c>
      <c r="P28" s="92">
        <v>1.02607</v>
      </c>
      <c r="Q28" s="92">
        <v>1.02607</v>
      </c>
      <c r="R28" s="92">
        <v>1.02607</v>
      </c>
      <c r="S28" s="92">
        <v>1.02607</v>
      </c>
      <c r="T28" s="92">
        <v>1.02607</v>
      </c>
      <c r="U28" s="92">
        <v>1.02607</v>
      </c>
      <c r="V28" s="92">
        <v>1.02607</v>
      </c>
      <c r="W28" s="92">
        <v>1.02607</v>
      </c>
      <c r="X28" s="92">
        <v>1.02607</v>
      </c>
      <c r="Y28" s="275">
        <v>1.02607</v>
      </c>
      <c r="Z28" s="95"/>
    </row>
    <row r="29" spans="2:26" ht="13.5" thickBot="1">
      <c r="B29" s="20">
        <v>46</v>
      </c>
      <c r="C29" s="31" t="s">
        <v>89</v>
      </c>
      <c r="D29" s="269">
        <v>1.01258</v>
      </c>
      <c r="E29" s="94">
        <v>1.01258</v>
      </c>
      <c r="F29" s="94">
        <v>1.01258</v>
      </c>
      <c r="G29" s="94">
        <v>1.01258</v>
      </c>
      <c r="H29" s="94">
        <v>1.01258</v>
      </c>
      <c r="I29" s="94">
        <v>1.01258</v>
      </c>
      <c r="J29" s="94">
        <v>1.01258</v>
      </c>
      <c r="K29" s="94">
        <v>1.01258</v>
      </c>
      <c r="L29" s="94">
        <v>1.01258</v>
      </c>
      <c r="M29" s="94">
        <v>1.01258</v>
      </c>
      <c r="N29" s="94">
        <v>1.01258</v>
      </c>
      <c r="O29" s="94">
        <v>1.01258</v>
      </c>
      <c r="P29" s="94">
        <v>1.01258</v>
      </c>
      <c r="Q29" s="94">
        <v>1.01258</v>
      </c>
      <c r="R29" s="94">
        <v>1.01258</v>
      </c>
      <c r="S29" s="94">
        <v>1.01258</v>
      </c>
      <c r="T29" s="94">
        <v>1.01258</v>
      </c>
      <c r="U29" s="94">
        <v>1.01258</v>
      </c>
      <c r="V29" s="94">
        <v>1.01258</v>
      </c>
      <c r="W29" s="94">
        <v>1.01258</v>
      </c>
      <c r="X29" s="94">
        <v>1.01258</v>
      </c>
      <c r="Y29" s="274">
        <v>1.01258</v>
      </c>
      <c r="Z29" s="95"/>
    </row>
  </sheetData>
  <hyperlinks>
    <hyperlink ref="A1" location="Indice!A1" display="Índice" xr:uid="{00000000-0004-0000-0700-000000000000}"/>
  </hyperlinks>
  <pageMargins left="0.7" right="0.7" top="0.75" bottom="0.75" header="0.3" footer="0.3"/>
  <pageSetup orientation="portrait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W59"/>
  <sheetViews>
    <sheetView showGridLines="0" zoomScale="85" zoomScaleNormal="85" workbookViewId="0"/>
  </sheetViews>
  <sheetFormatPr defaultColWidth="11.42578125" defaultRowHeight="12.75"/>
  <cols>
    <col min="1" max="1" width="11.42578125" style="10"/>
    <col min="2" max="2" width="21.85546875" style="10" customWidth="1"/>
    <col min="3" max="3" width="8.5703125" style="10" customWidth="1"/>
    <col min="4" max="24" width="9.140625" style="10" customWidth="1"/>
    <col min="25" max="30" width="5.5703125" style="10" bestFit="1" customWidth="1"/>
    <col min="31" max="32" width="6.140625" style="10" bestFit="1" customWidth="1"/>
    <col min="33" max="35" width="6.28515625" style="10" bestFit="1" customWidth="1"/>
    <col min="36" max="39" width="6.42578125" style="10" bestFit="1" customWidth="1"/>
    <col min="40" max="54" width="6.28515625" style="10" bestFit="1" customWidth="1"/>
    <col min="55" max="59" width="7.140625" style="10" bestFit="1" customWidth="1"/>
    <col min="60" max="16384" width="11.42578125" style="10"/>
  </cols>
  <sheetData>
    <row r="1" spans="1:23" ht="13.5" thickBot="1">
      <c r="A1" s="157" t="s">
        <v>37</v>
      </c>
    </row>
    <row r="4" spans="1:23">
      <c r="B4" s="12" t="s">
        <v>134</v>
      </c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</row>
    <row r="5" spans="1:23" ht="13.5" thickBot="1"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58"/>
      <c r="U5" s="158"/>
      <c r="V5" s="158"/>
      <c r="W5" s="158"/>
    </row>
    <row r="6" spans="1:23" ht="13.5" thickBot="1">
      <c r="B6" s="152" t="s">
        <v>41</v>
      </c>
      <c r="C6" s="153">
        <v>2022</v>
      </c>
      <c r="D6" s="153">
        <f>+C6+1</f>
        <v>2023</v>
      </c>
      <c r="E6" s="153">
        <f t="shared" ref="E6:W6" si="0">+D6+1</f>
        <v>2024</v>
      </c>
      <c r="F6" s="153">
        <f t="shared" si="0"/>
        <v>2025</v>
      </c>
      <c r="G6" s="153">
        <f t="shared" si="0"/>
        <v>2026</v>
      </c>
      <c r="H6" s="153">
        <f t="shared" si="0"/>
        <v>2027</v>
      </c>
      <c r="I6" s="153">
        <f t="shared" si="0"/>
        <v>2028</v>
      </c>
      <c r="J6" s="153">
        <f t="shared" si="0"/>
        <v>2029</v>
      </c>
      <c r="K6" s="153">
        <f t="shared" si="0"/>
        <v>2030</v>
      </c>
      <c r="L6" s="153">
        <f t="shared" si="0"/>
        <v>2031</v>
      </c>
      <c r="M6" s="153">
        <f t="shared" si="0"/>
        <v>2032</v>
      </c>
      <c r="N6" s="153">
        <f t="shared" si="0"/>
        <v>2033</v>
      </c>
      <c r="O6" s="153">
        <f t="shared" si="0"/>
        <v>2034</v>
      </c>
      <c r="P6" s="153">
        <f t="shared" si="0"/>
        <v>2035</v>
      </c>
      <c r="Q6" s="153">
        <f t="shared" si="0"/>
        <v>2036</v>
      </c>
      <c r="R6" s="153">
        <f t="shared" si="0"/>
        <v>2037</v>
      </c>
      <c r="S6" s="153">
        <f t="shared" si="0"/>
        <v>2038</v>
      </c>
      <c r="T6" s="153">
        <f t="shared" si="0"/>
        <v>2039</v>
      </c>
      <c r="U6" s="153">
        <f t="shared" si="0"/>
        <v>2040</v>
      </c>
      <c r="V6" s="153">
        <f t="shared" si="0"/>
        <v>2041</v>
      </c>
      <c r="W6" s="153">
        <f t="shared" si="0"/>
        <v>2042</v>
      </c>
    </row>
    <row r="7" spans="1:23">
      <c r="B7" s="154" t="s">
        <v>49</v>
      </c>
      <c r="C7" s="155">
        <v>2.0659040240361299E-5</v>
      </c>
      <c r="D7" s="155">
        <v>6.1322167791794722E-6</v>
      </c>
      <c r="E7" s="155">
        <v>-1.2172767328776368E-5</v>
      </c>
      <c r="F7" s="155">
        <v>-3.3596001463832061E-5</v>
      </c>
      <c r="G7" s="155">
        <v>-5.6571556234226692E-5</v>
      </c>
      <c r="H7" s="155">
        <v>-7.9040453248272358E-5</v>
      </c>
      <c r="I7" s="155">
        <v>-9.8894925307653746E-5</v>
      </c>
      <c r="J7" s="155">
        <v>-1.1457521207975012E-4</v>
      </c>
      <c r="K7" s="155">
        <v>-1.2520454131132998E-4</v>
      </c>
      <c r="L7" s="155">
        <v>-1.3087138949274379E-4</v>
      </c>
      <c r="M7" s="155">
        <v>-1.3205091449124573E-4</v>
      </c>
      <c r="N7" s="155">
        <v>-1.2961001275577598E-4</v>
      </c>
      <c r="O7" s="155">
        <v>-1.0187757533228352E-4</v>
      </c>
      <c r="P7" s="155">
        <v>-7.285802396962396E-5</v>
      </c>
      <c r="Q7" s="155">
        <v>-4.3307334248842658E-5</v>
      </c>
      <c r="R7" s="155">
        <v>-1.3460706471785045E-5</v>
      </c>
      <c r="S7" s="155">
        <v>1.6387276699443961E-5</v>
      </c>
      <c r="T7" s="155">
        <v>4.6072550856399105E-5</v>
      </c>
      <c r="U7" s="155">
        <v>7.5509746624716017E-5</v>
      </c>
      <c r="V7" s="155">
        <v>1.0458348980538218E-4</v>
      </c>
      <c r="W7" s="155">
        <v>1.3328108302783571E-4</v>
      </c>
    </row>
    <row r="8" spans="1:23">
      <c r="B8" s="154" t="s">
        <v>51</v>
      </c>
      <c r="C8" s="155">
        <v>2.0659040240361299E-5</v>
      </c>
      <c r="D8" s="155">
        <v>6.1322167791794722E-6</v>
      </c>
      <c r="E8" s="155">
        <v>-1.2172767328776368E-5</v>
      </c>
      <c r="F8" s="155">
        <v>-3.3596001463832061E-5</v>
      </c>
      <c r="G8" s="155">
        <v>-5.6571556234226692E-5</v>
      </c>
      <c r="H8" s="155">
        <v>-7.9040453248272358E-5</v>
      </c>
      <c r="I8" s="155">
        <v>-9.8894925307653746E-5</v>
      </c>
      <c r="J8" s="155">
        <v>-1.1457521207975012E-4</v>
      </c>
      <c r="K8" s="155">
        <v>-1.2520454131132998E-4</v>
      </c>
      <c r="L8" s="155">
        <v>-1.3087138949274379E-4</v>
      </c>
      <c r="M8" s="155">
        <v>-1.3205091449124573E-4</v>
      </c>
      <c r="N8" s="155">
        <v>-1.2961001275577598E-4</v>
      </c>
      <c r="O8" s="155">
        <v>-1.0187757533228352E-4</v>
      </c>
      <c r="P8" s="155">
        <v>-7.285802396962396E-5</v>
      </c>
      <c r="Q8" s="155">
        <v>-4.3307334248842658E-5</v>
      </c>
      <c r="R8" s="155">
        <v>-1.3460706471785045E-5</v>
      </c>
      <c r="S8" s="155">
        <v>1.6387276699443961E-5</v>
      </c>
      <c r="T8" s="155">
        <v>4.6072550856399105E-5</v>
      </c>
      <c r="U8" s="155">
        <v>7.5509746624716017E-5</v>
      </c>
      <c r="V8" s="155">
        <v>1.0458348980538218E-4</v>
      </c>
      <c r="W8" s="155">
        <v>1.3328108302783571E-4</v>
      </c>
    </row>
    <row r="9" spans="1:23">
      <c r="B9" s="154" t="s">
        <v>52</v>
      </c>
      <c r="C9" s="155">
        <v>2.0659040240361299E-5</v>
      </c>
      <c r="D9" s="155">
        <v>6.1322167791794722E-6</v>
      </c>
      <c r="E9" s="155">
        <v>-1.2172767328776368E-5</v>
      </c>
      <c r="F9" s="155">
        <v>-3.3596001463832061E-5</v>
      </c>
      <c r="G9" s="155">
        <v>-5.6571556234226692E-5</v>
      </c>
      <c r="H9" s="155">
        <v>-7.9040453248272358E-5</v>
      </c>
      <c r="I9" s="155">
        <v>-9.8894925307653746E-5</v>
      </c>
      <c r="J9" s="155">
        <v>-1.1457521207975012E-4</v>
      </c>
      <c r="K9" s="155">
        <v>-1.2520454131132998E-4</v>
      </c>
      <c r="L9" s="155">
        <v>-1.3087138949274379E-4</v>
      </c>
      <c r="M9" s="155">
        <v>-1.3205091449124573E-4</v>
      </c>
      <c r="N9" s="155">
        <v>-1.2961001275577598E-4</v>
      </c>
      <c r="O9" s="155">
        <v>-1.0187757533228352E-4</v>
      </c>
      <c r="P9" s="155">
        <v>-7.285802396962396E-5</v>
      </c>
      <c r="Q9" s="155">
        <v>-4.3307334248842658E-5</v>
      </c>
      <c r="R9" s="155">
        <v>-1.3460706471785045E-5</v>
      </c>
      <c r="S9" s="155">
        <v>1.6387276699443961E-5</v>
      </c>
      <c r="T9" s="155">
        <v>4.6072550856399105E-5</v>
      </c>
      <c r="U9" s="155">
        <v>7.5509746624716017E-5</v>
      </c>
      <c r="V9" s="155">
        <v>1.0458348980538218E-4</v>
      </c>
      <c r="W9" s="155">
        <v>1.3328108302783571E-4</v>
      </c>
    </row>
    <row r="10" spans="1:23">
      <c r="B10" s="154" t="s">
        <v>53</v>
      </c>
      <c r="C10" s="155">
        <v>2.0254892826864848E-5</v>
      </c>
      <c r="D10" s="155">
        <v>-4.4831385745056284E-5</v>
      </c>
      <c r="E10" s="155">
        <v>-1.4200416263372427E-4</v>
      </c>
      <c r="F10" s="155">
        <v>-2.7298306635430511E-4</v>
      </c>
      <c r="G10" s="155">
        <v>-4.3212813935714978E-4</v>
      </c>
      <c r="H10" s="155">
        <v>-6.0754027088548229E-4</v>
      </c>
      <c r="I10" s="155">
        <v>-7.8289978180083218E-4</v>
      </c>
      <c r="J10" s="155">
        <v>-9.4305385336141247E-4</v>
      </c>
      <c r="K10" s="155">
        <v>-1.0770215317015787E-3</v>
      </c>
      <c r="L10" s="155">
        <v>-1.1786065084725904E-3</v>
      </c>
      <c r="M10" s="155">
        <v>-1.2470735006268677E-3</v>
      </c>
      <c r="N10" s="155">
        <v>-1.2845513100498479E-3</v>
      </c>
      <c r="O10" s="155">
        <v>-1.2809167894014765E-3</v>
      </c>
      <c r="P10" s="155">
        <v>-1.255660605525716E-3</v>
      </c>
      <c r="Q10" s="155">
        <v>-1.2130474268464873E-3</v>
      </c>
      <c r="R10" s="155">
        <v>-1.1571768578824651E-3</v>
      </c>
      <c r="S10" s="155">
        <v>-1.0910000014609162E-3</v>
      </c>
      <c r="T10" s="155">
        <v>-1.0168912219965529E-3</v>
      </c>
      <c r="U10" s="155">
        <v>-9.3644853821124108E-4</v>
      </c>
      <c r="V10" s="155">
        <v>-8.5102127902456906E-4</v>
      </c>
      <c r="W10" s="155">
        <v>-7.6146039972375794E-4</v>
      </c>
    </row>
    <row r="11" spans="1:23">
      <c r="B11" s="3" t="s">
        <v>55</v>
      </c>
      <c r="C11" s="155">
        <v>2.0261394157566193E-5</v>
      </c>
      <c r="D11" s="155">
        <v>-4.4011558071595672E-5</v>
      </c>
      <c r="E11" s="155">
        <v>-1.3991562560959254E-4</v>
      </c>
      <c r="F11" s="155">
        <v>-2.6913215843678902E-4</v>
      </c>
      <c r="G11" s="155">
        <v>-4.2608673599191352E-4</v>
      </c>
      <c r="H11" s="155">
        <v>-5.9903854113213875E-4</v>
      </c>
      <c r="I11" s="155">
        <v>-7.7189651510931663E-4</v>
      </c>
      <c r="J11" s="155">
        <v>-9.2972650436423838E-4</v>
      </c>
      <c r="K11" s="155">
        <v>-1.0617100962821372E-3</v>
      </c>
      <c r="L11" s="155">
        <v>-1.1617520829129424E-3</v>
      </c>
      <c r="M11" s="155">
        <v>-1.2291366530067867E-3</v>
      </c>
      <c r="N11" s="155">
        <v>-1.2659723087656686E-3</v>
      </c>
      <c r="O11" s="155">
        <v>-1.2619501361840258E-3</v>
      </c>
      <c r="P11" s="155">
        <v>-1.2366334127730215E-3</v>
      </c>
      <c r="Q11" s="155">
        <v>-1.1942303642533969E-3</v>
      </c>
      <c r="R11" s="155">
        <v>-1.1387784302778932E-3</v>
      </c>
      <c r="S11" s="155">
        <v>-1.0731859794744926E-3</v>
      </c>
      <c r="T11" s="155">
        <v>-9.9979182019393261E-4</v>
      </c>
      <c r="U11" s="155">
        <v>-9.2016963787444248E-4</v>
      </c>
      <c r="V11" s="155">
        <v>-8.356489113822863E-4</v>
      </c>
      <c r="W11" s="155">
        <v>-7.4706711134105174E-4</v>
      </c>
    </row>
    <row r="12" spans="1:23">
      <c r="B12" s="3" t="s">
        <v>56</v>
      </c>
      <c r="C12" s="155">
        <v>2.0254892826864848E-5</v>
      </c>
      <c r="D12" s="155">
        <v>-4.4831385745056284E-5</v>
      </c>
      <c r="E12" s="155">
        <v>-1.4200416263372427E-4</v>
      </c>
      <c r="F12" s="155">
        <v>-2.7298306635430511E-4</v>
      </c>
      <c r="G12" s="155">
        <v>-4.3212813935714978E-4</v>
      </c>
      <c r="H12" s="155">
        <v>-6.0754027088548229E-4</v>
      </c>
      <c r="I12" s="155">
        <v>-7.8289978180083218E-4</v>
      </c>
      <c r="J12" s="155">
        <v>-9.4305385336141247E-4</v>
      </c>
      <c r="K12" s="155">
        <v>-1.0770215317015787E-3</v>
      </c>
      <c r="L12" s="155">
        <v>-1.1786065084725904E-3</v>
      </c>
      <c r="M12" s="155">
        <v>-1.2470735006268677E-3</v>
      </c>
      <c r="N12" s="155">
        <v>-1.2845513100498479E-3</v>
      </c>
      <c r="O12" s="155">
        <v>-1.2809167894014765E-3</v>
      </c>
      <c r="P12" s="155">
        <v>-1.255660605525716E-3</v>
      </c>
      <c r="Q12" s="155">
        <v>-1.2130474268464873E-3</v>
      </c>
      <c r="R12" s="155">
        <v>-1.1571768578824651E-3</v>
      </c>
      <c r="S12" s="155">
        <v>-1.0910000014609162E-3</v>
      </c>
      <c r="T12" s="155">
        <v>-1.0168912219965529E-3</v>
      </c>
      <c r="U12" s="155">
        <v>-9.3644853821124108E-4</v>
      </c>
      <c r="V12" s="155">
        <v>-8.5102127902456906E-4</v>
      </c>
      <c r="W12" s="155">
        <v>-7.6146039972375794E-4</v>
      </c>
    </row>
    <row r="13" spans="1:23">
      <c r="B13" s="154" t="s">
        <v>58</v>
      </c>
      <c r="C13" s="155">
        <v>2.0032566568844832E-5</v>
      </c>
      <c r="D13" s="155">
        <v>6.9103682829247599E-6</v>
      </c>
      <c r="E13" s="155">
        <v>-1.3859612780229381E-5</v>
      </c>
      <c r="F13" s="155">
        <v>-4.322148686933828E-5</v>
      </c>
      <c r="G13" s="155">
        <v>-8.060114334072576E-5</v>
      </c>
      <c r="H13" s="155">
        <v>-1.2390653516794982E-4</v>
      </c>
      <c r="I13" s="155">
        <v>-1.6980621943024114E-4</v>
      </c>
      <c r="J13" s="155">
        <v>-2.1476517494567823E-4</v>
      </c>
      <c r="K13" s="155">
        <v>-2.5562645033305498E-4</v>
      </c>
      <c r="L13" s="155">
        <v>-2.9007301283435322E-4</v>
      </c>
      <c r="M13" s="155">
        <v>-3.1690755564532815E-4</v>
      </c>
      <c r="N13" s="155">
        <v>-3.3584180696702919E-4</v>
      </c>
      <c r="O13" s="155">
        <v>-3.2698313686811329E-4</v>
      </c>
      <c r="P13" s="155">
        <v>-3.1200187886950382E-4</v>
      </c>
      <c r="Q13" s="155">
        <v>-2.9174732784463395E-4</v>
      </c>
      <c r="R13" s="155">
        <v>-2.6719633531527135E-4</v>
      </c>
      <c r="S13" s="155">
        <v>-2.3897447496866177E-4</v>
      </c>
      <c r="T13" s="155">
        <v>-2.0772847891615656E-4</v>
      </c>
      <c r="U13" s="155">
        <v>-1.738555452461744E-4</v>
      </c>
      <c r="V13" s="155">
        <v>-1.3779664361230631E-4</v>
      </c>
      <c r="W13" s="155">
        <v>-1.9582575160064576E-4</v>
      </c>
    </row>
    <row r="14" spans="1:23">
      <c r="B14" s="154" t="s">
        <v>59</v>
      </c>
      <c r="C14" s="155">
        <v>1.9442491236313079E-5</v>
      </c>
      <c r="D14" s="155">
        <v>2.3048242275132648E-5</v>
      </c>
      <c r="E14" s="155">
        <v>2.6294902784148754E-5</v>
      </c>
      <c r="F14" s="155">
        <v>2.8942593872212401E-5</v>
      </c>
      <c r="G14" s="155">
        <v>3.029298352803667E-5</v>
      </c>
      <c r="H14" s="155">
        <v>3.0384860680862049E-5</v>
      </c>
      <c r="I14" s="155">
        <v>2.8815849742720545E-5</v>
      </c>
      <c r="J14" s="155">
        <v>2.5818172763544572E-5</v>
      </c>
      <c r="K14" s="155">
        <v>2.2041238168907293E-5</v>
      </c>
      <c r="L14" s="155">
        <v>1.8146653483522593E-5</v>
      </c>
      <c r="M14" s="155">
        <v>1.5263511932242399E-5</v>
      </c>
      <c r="N14" s="155">
        <v>1.3829968747968929E-5</v>
      </c>
      <c r="O14" s="155">
        <v>3.4336122239645216E-5</v>
      </c>
      <c r="P14" s="155">
        <v>5.583144469279584E-5</v>
      </c>
      <c r="Q14" s="155">
        <v>7.8021028450617368E-5</v>
      </c>
      <c r="R14" s="155">
        <v>1.0065482965347579E-4</v>
      </c>
      <c r="S14" s="155">
        <v>1.2368946218910013E-4</v>
      </c>
      <c r="T14" s="155">
        <v>1.4683423969213627E-4</v>
      </c>
      <c r="U14" s="155">
        <v>1.6994457016968089E-4</v>
      </c>
      <c r="V14" s="155">
        <v>1.9302491265010095E-4</v>
      </c>
      <c r="W14" s="155">
        <v>2.1588692848834164E-4</v>
      </c>
    </row>
    <row r="15" spans="1:23">
      <c r="B15" s="154" t="s">
        <v>60</v>
      </c>
      <c r="C15" s="155">
        <v>2.1255637126688856E-5</v>
      </c>
      <c r="D15" s="155">
        <v>1.4021964906384636E-5</v>
      </c>
      <c r="E15" s="155">
        <v>2.9938396749035205E-6</v>
      </c>
      <c r="F15" s="155">
        <v>-1.4372510550540593E-5</v>
      </c>
      <c r="G15" s="155">
        <v>-4.0301191083905947E-5</v>
      </c>
      <c r="H15" s="155">
        <v>-7.5938618867244211E-5</v>
      </c>
      <c r="I15" s="155">
        <v>-1.2014225336721558E-4</v>
      </c>
      <c r="J15" s="155">
        <v>-1.6958900937682548E-4</v>
      </c>
      <c r="K15" s="155">
        <v>-2.1938641135734987E-4</v>
      </c>
      <c r="L15" s="155">
        <v>-2.6477041654628797E-4</v>
      </c>
      <c r="M15" s="155">
        <v>-3.0202278381325604E-4</v>
      </c>
      <c r="N15" s="155">
        <v>-3.2937179937920022E-4</v>
      </c>
      <c r="O15" s="155">
        <v>-3.2252485475743039E-4</v>
      </c>
      <c r="P15" s="155">
        <v>-3.0717525910129448E-4</v>
      </c>
      <c r="Q15" s="155">
        <v>-2.8410292352721482E-4</v>
      </c>
      <c r="R15" s="155">
        <v>-2.5594552618583215E-4</v>
      </c>
      <c r="S15" s="155">
        <v>-2.2413126332149257E-4</v>
      </c>
      <c r="T15" s="155">
        <v>-1.8993081132411349E-4</v>
      </c>
      <c r="U15" s="155">
        <v>-1.5413430368385421E-4</v>
      </c>
      <c r="V15" s="155">
        <v>-1.1746733159879426E-4</v>
      </c>
      <c r="W15" s="155">
        <v>-8.0381438352971084E-5</v>
      </c>
    </row>
    <row r="16" spans="1:23">
      <c r="B16" s="154" t="s">
        <v>61</v>
      </c>
      <c r="C16" s="155">
        <v>2.1514307759895884E-5</v>
      </c>
      <c r="D16" s="155">
        <v>1.9786750198467509E-5</v>
      </c>
      <c r="E16" s="155">
        <v>1.6095848928390232E-5</v>
      </c>
      <c r="F16" s="155">
        <v>9.0484903816357927E-6</v>
      </c>
      <c r="G16" s="155">
        <v>-2.5505916479301765E-6</v>
      </c>
      <c r="H16" s="155">
        <v>-1.9265264343785328E-5</v>
      </c>
      <c r="I16" s="155">
        <v>-4.0484880262993289E-5</v>
      </c>
      <c r="J16" s="155">
        <v>-6.4592294560410481E-5</v>
      </c>
      <c r="K16" s="155">
        <v>-8.885395018162339E-5</v>
      </c>
      <c r="L16" s="155">
        <v>-1.1092475064010456E-4</v>
      </c>
      <c r="M16" s="155">
        <v>-1.2891093936957267E-4</v>
      </c>
      <c r="N16" s="155">
        <v>-1.4213068469446212E-4</v>
      </c>
      <c r="O16" s="155">
        <v>-1.2751895677071986E-4</v>
      </c>
      <c r="P16" s="155">
        <v>-1.1017514397375471E-4</v>
      </c>
      <c r="Q16" s="155">
        <v>-9.0913320905304257E-5</v>
      </c>
      <c r="R16" s="155">
        <v>-7.1457308802298325E-5</v>
      </c>
      <c r="S16" s="155">
        <v>-5.243971612301785E-5</v>
      </c>
      <c r="T16" s="155">
        <v>-3.4051793709180523E-5</v>
      </c>
      <c r="U16" s="155">
        <v>-1.5720086966472522E-5</v>
      </c>
      <c r="V16" s="155">
        <v>3.2876174650370787E-6</v>
      </c>
      <c r="W16" s="155">
        <v>-7.068745352716726E-4</v>
      </c>
    </row>
    <row r="17" spans="2:23">
      <c r="B17" s="154" t="s">
        <v>62</v>
      </c>
      <c r="C17" s="155">
        <v>2.1964360740266626E-5</v>
      </c>
      <c r="D17" s="155">
        <v>2.625153259440501E-5</v>
      </c>
      <c r="E17" s="155">
        <v>3.0340321554209506E-5</v>
      </c>
      <c r="F17" s="155">
        <v>3.4353687570861162E-5</v>
      </c>
      <c r="G17" s="155">
        <v>3.8180881678985365E-5</v>
      </c>
      <c r="H17" s="155">
        <v>4.1826446494334698E-5</v>
      </c>
      <c r="I17" s="155">
        <v>4.4960091380463976E-5</v>
      </c>
      <c r="J17" s="155">
        <v>4.7196326110900084E-5</v>
      </c>
      <c r="K17" s="155">
        <v>4.8112695671498377E-5</v>
      </c>
      <c r="L17" s="155">
        <v>4.7223682351064566E-5</v>
      </c>
      <c r="M17" s="155">
        <v>4.4304634205429582E-5</v>
      </c>
      <c r="N17" s="155">
        <v>3.9077378042418108E-5</v>
      </c>
      <c r="O17" s="155">
        <v>5.4160443060215777E-5</v>
      </c>
      <c r="P17" s="155">
        <v>6.5876463902491417E-5</v>
      </c>
      <c r="Q17" s="155">
        <v>7.4158445598793165E-5</v>
      </c>
      <c r="R17" s="155">
        <v>7.8937855129272155E-5</v>
      </c>
      <c r="S17" s="155">
        <v>8.0528852394658694E-5</v>
      </c>
      <c r="T17" s="155">
        <v>7.9910607559630765E-5</v>
      </c>
      <c r="U17" s="155">
        <v>7.8677435802301289E-5</v>
      </c>
      <c r="V17" s="155">
        <v>0</v>
      </c>
      <c r="W17" s="155">
        <v>0</v>
      </c>
    </row>
    <row r="18" spans="2:23">
      <c r="B18" s="154" t="s">
        <v>63</v>
      </c>
      <c r="C18" s="155">
        <v>2.1808235053937731E-5</v>
      </c>
      <c r="D18" s="155">
        <v>2.6337272461572776E-5</v>
      </c>
      <c r="E18" s="155">
        <v>3.0983654624162553E-5</v>
      </c>
      <c r="F18" s="155">
        <v>3.5661760478812047E-5</v>
      </c>
      <c r="G18" s="155">
        <v>4.034539311503079E-5</v>
      </c>
      <c r="H18" s="155">
        <v>4.5132636310142124E-5</v>
      </c>
      <c r="I18" s="155">
        <v>5.0029747689639516E-5</v>
      </c>
      <c r="J18" s="155">
        <v>5.4715413031477679E-5</v>
      </c>
      <c r="K18" s="155">
        <v>5.9470011538827793E-5</v>
      </c>
      <c r="L18" s="155">
        <v>6.3889992414548283E-5</v>
      </c>
      <c r="M18" s="155">
        <v>6.7795951447838522E-5</v>
      </c>
      <c r="N18" s="155">
        <v>7.0631287897212169E-5</v>
      </c>
      <c r="O18" s="155">
        <v>9.4066134690205702E-5</v>
      </c>
      <c r="P18" s="155">
        <v>1.1367597529507698E-4</v>
      </c>
      <c r="Q18" s="155">
        <v>1.2860791516106968E-4</v>
      </c>
      <c r="R18" s="155">
        <v>1.3817654814483554E-4</v>
      </c>
      <c r="S18" s="155">
        <v>1.4265329173890088E-4</v>
      </c>
      <c r="T18" s="155">
        <v>1.430734457407465E-4</v>
      </c>
      <c r="U18" s="155">
        <v>1.4155990911294636E-4</v>
      </c>
      <c r="V18" s="155">
        <v>1.4050139770922215E-4</v>
      </c>
      <c r="W18" s="155">
        <v>-1.4187582865509776E-3</v>
      </c>
    </row>
    <row r="19" spans="2:23">
      <c r="B19" s="154" t="s">
        <v>64</v>
      </c>
      <c r="C19" s="155">
        <v>2.0659040240361299E-5</v>
      </c>
      <c r="D19" s="155">
        <v>6.1322167791794722E-6</v>
      </c>
      <c r="E19" s="155">
        <v>-1.2172767328776368E-5</v>
      </c>
      <c r="F19" s="155">
        <v>-3.3596001463832061E-5</v>
      </c>
      <c r="G19" s="155">
        <v>-5.6571556234226692E-5</v>
      </c>
      <c r="H19" s="155">
        <v>-7.9040453248272358E-5</v>
      </c>
      <c r="I19" s="155">
        <v>-9.8894925307653746E-5</v>
      </c>
      <c r="J19" s="155">
        <v>-1.1457521207975012E-4</v>
      </c>
      <c r="K19" s="155">
        <v>-1.2520454131132998E-4</v>
      </c>
      <c r="L19" s="155">
        <v>-1.3087138949274379E-4</v>
      </c>
      <c r="M19" s="155">
        <v>-1.3205091449124573E-4</v>
      </c>
      <c r="N19" s="155">
        <v>-1.2961001275577598E-4</v>
      </c>
      <c r="O19" s="155">
        <v>-1.0187757533228352E-4</v>
      </c>
      <c r="P19" s="155">
        <v>-7.285802396962396E-5</v>
      </c>
      <c r="Q19" s="155">
        <v>-4.3307334248842658E-5</v>
      </c>
      <c r="R19" s="155">
        <v>-1.3460706471785045E-5</v>
      </c>
      <c r="S19" s="155">
        <v>1.6387276699443961E-5</v>
      </c>
      <c r="T19" s="155">
        <v>4.6072550856399105E-5</v>
      </c>
      <c r="U19" s="155">
        <v>7.5509746624716017E-5</v>
      </c>
      <c r="V19" s="155">
        <v>1.0458348980538218E-4</v>
      </c>
      <c r="W19" s="155">
        <v>1.3328108302783571E-4</v>
      </c>
    </row>
    <row r="20" spans="2:23">
      <c r="B20" s="154" t="s">
        <v>65</v>
      </c>
      <c r="C20" s="155">
        <v>1.9911782564722699E-5</v>
      </c>
      <c r="D20" s="155">
        <v>2.4094210200055882E-5</v>
      </c>
      <c r="E20" s="155">
        <v>2.8361292199507092E-5</v>
      </c>
      <c r="F20" s="155">
        <v>3.27209371093848E-5</v>
      </c>
      <c r="G20" s="155">
        <v>3.6825007575263842E-5</v>
      </c>
      <c r="H20" s="155">
        <v>4.0685008547568755E-5</v>
      </c>
      <c r="I20" s="155">
        <v>4.3668623455271095E-5</v>
      </c>
      <c r="J20" s="155">
        <v>4.5204825291026053E-5</v>
      </c>
      <c r="K20" s="155">
        <v>4.4246558223164832E-5</v>
      </c>
      <c r="L20" s="155">
        <v>3.9388790506184203E-5</v>
      </c>
      <c r="M20" s="155">
        <v>2.9419686106707463E-5</v>
      </c>
      <c r="N20" s="155">
        <v>1.3195154346015388E-5</v>
      </c>
      <c r="O20" s="155">
        <v>1.2197084195669285E-5</v>
      </c>
      <c r="P20" s="155">
        <v>5.7375989946159288E-6</v>
      </c>
      <c r="Q20" s="155">
        <v>-3.7636583698272786E-6</v>
      </c>
      <c r="R20" s="155">
        <v>-1.2961714222518076E-5</v>
      </c>
      <c r="S20" s="155">
        <v>-1.8776454518758698E-5</v>
      </c>
      <c r="T20" s="155">
        <v>-1.9340403940332803E-5</v>
      </c>
      <c r="U20" s="155">
        <v>-1.3917563460996666E-5</v>
      </c>
      <c r="V20" s="155">
        <v>-2.7094515912996916E-6</v>
      </c>
      <c r="W20" s="155">
        <v>1.3418799924289006E-5</v>
      </c>
    </row>
    <row r="21" spans="2:23">
      <c r="B21" s="154" t="s">
        <v>66</v>
      </c>
      <c r="C21" s="155">
        <v>1.9911782564722699E-5</v>
      </c>
      <c r="D21" s="155">
        <v>2.4094210200055882E-5</v>
      </c>
      <c r="E21" s="155">
        <v>2.8361292199507092E-5</v>
      </c>
      <c r="F21" s="155">
        <v>3.27209371093848E-5</v>
      </c>
      <c r="G21" s="155">
        <v>3.6825007575263842E-5</v>
      </c>
      <c r="H21" s="155">
        <v>4.0685008547568755E-5</v>
      </c>
      <c r="I21" s="155">
        <v>4.3668623455271095E-5</v>
      </c>
      <c r="J21" s="155">
        <v>4.5204825291026053E-5</v>
      </c>
      <c r="K21" s="155">
        <v>4.4246558223164832E-5</v>
      </c>
      <c r="L21" s="155">
        <v>3.9388790506184203E-5</v>
      </c>
      <c r="M21" s="155">
        <v>2.9419686106707463E-5</v>
      </c>
      <c r="N21" s="155">
        <v>1.3195154346015388E-5</v>
      </c>
      <c r="O21" s="155">
        <v>1.2197084195669285E-5</v>
      </c>
      <c r="P21" s="155">
        <v>5.7375989946159288E-6</v>
      </c>
      <c r="Q21" s="155">
        <v>-3.7636583698272786E-6</v>
      </c>
      <c r="R21" s="155">
        <v>-1.2961714222518076E-5</v>
      </c>
      <c r="S21" s="155">
        <v>-1.8776454518758698E-5</v>
      </c>
      <c r="T21" s="155">
        <v>-1.9340403940332803E-5</v>
      </c>
      <c r="U21" s="155">
        <v>-1.3917563460996666E-5</v>
      </c>
      <c r="V21" s="155">
        <v>-2.7094515912996916E-6</v>
      </c>
      <c r="W21" s="155">
        <v>1.3418799924289006E-5</v>
      </c>
    </row>
    <row r="22" spans="2:23">
      <c r="B22" s="154" t="s">
        <v>67</v>
      </c>
      <c r="C22" s="155">
        <v>1.9911782564722699E-5</v>
      </c>
      <c r="D22" s="155">
        <v>2.4094210200055882E-5</v>
      </c>
      <c r="E22" s="155">
        <v>2.8361292199507092E-5</v>
      </c>
      <c r="F22" s="155">
        <v>3.27209371093848E-5</v>
      </c>
      <c r="G22" s="155">
        <v>3.6825007575263842E-5</v>
      </c>
      <c r="H22" s="155">
        <v>4.0685008547568755E-5</v>
      </c>
      <c r="I22" s="155">
        <v>4.3668623455271095E-5</v>
      </c>
      <c r="J22" s="155">
        <v>4.5204825291026053E-5</v>
      </c>
      <c r="K22" s="155">
        <v>4.4246558223164832E-5</v>
      </c>
      <c r="L22" s="155">
        <v>3.9388790506184203E-5</v>
      </c>
      <c r="M22" s="155">
        <v>2.9419686106707463E-5</v>
      </c>
      <c r="N22" s="155">
        <v>1.3195154346015388E-5</v>
      </c>
      <c r="O22" s="155">
        <v>1.2197084195669285E-5</v>
      </c>
      <c r="P22" s="155">
        <v>5.7375989946159288E-6</v>
      </c>
      <c r="Q22" s="155">
        <v>-3.7636583698272786E-6</v>
      </c>
      <c r="R22" s="155">
        <v>-1.2961714222518076E-5</v>
      </c>
      <c r="S22" s="155">
        <v>-1.8776454518758698E-5</v>
      </c>
      <c r="T22" s="155">
        <v>-1.9340403940332803E-5</v>
      </c>
      <c r="U22" s="155">
        <v>-1.3917563460996666E-5</v>
      </c>
      <c r="V22" s="155">
        <v>-2.7094515912996916E-6</v>
      </c>
      <c r="W22" s="155">
        <v>1.3418799924289006E-5</v>
      </c>
    </row>
    <row r="23" spans="2:23">
      <c r="B23" s="154" t="s">
        <v>68</v>
      </c>
      <c r="C23" s="155">
        <v>2.1255637126688856E-5</v>
      </c>
      <c r="D23" s="155">
        <v>1.4021964906384636E-5</v>
      </c>
      <c r="E23" s="155">
        <v>2.9938396749035205E-6</v>
      </c>
      <c r="F23" s="155">
        <v>-1.4372510550540593E-5</v>
      </c>
      <c r="G23" s="155">
        <v>-4.0301191083905947E-5</v>
      </c>
      <c r="H23" s="155">
        <v>-7.5938618867244211E-5</v>
      </c>
      <c r="I23" s="155">
        <v>-1.2014225336721558E-4</v>
      </c>
      <c r="J23" s="155">
        <v>-1.6958900937682548E-4</v>
      </c>
      <c r="K23" s="155">
        <v>-2.1938641135734987E-4</v>
      </c>
      <c r="L23" s="155">
        <v>-2.6477041654628797E-4</v>
      </c>
      <c r="M23" s="155">
        <v>-3.0202278381325604E-4</v>
      </c>
      <c r="N23" s="155">
        <v>-3.2937179937920022E-4</v>
      </c>
      <c r="O23" s="155">
        <v>-3.2252485475743039E-4</v>
      </c>
      <c r="P23" s="155">
        <v>-3.0717525910129448E-4</v>
      </c>
      <c r="Q23" s="155">
        <v>-2.8410292352721482E-4</v>
      </c>
      <c r="R23" s="155">
        <v>-2.5594552618583215E-4</v>
      </c>
      <c r="S23" s="155">
        <v>-2.2413126332149257E-4</v>
      </c>
      <c r="T23" s="155">
        <v>-1.8993081132411349E-4</v>
      </c>
      <c r="U23" s="155">
        <v>-1.5413430368385421E-4</v>
      </c>
      <c r="V23" s="155">
        <v>-1.1746733159879426E-4</v>
      </c>
      <c r="W23" s="155">
        <v>-8.0381438352971084E-5</v>
      </c>
    </row>
    <row r="24" spans="2:23">
      <c r="B24" s="154" t="s">
        <v>69</v>
      </c>
      <c r="C24" s="155">
        <v>2.1255637126688856E-5</v>
      </c>
      <c r="D24" s="155">
        <v>1.4021964906384636E-5</v>
      </c>
      <c r="E24" s="155">
        <v>2.9938396749035205E-6</v>
      </c>
      <c r="F24" s="155">
        <v>-1.4372510550540593E-5</v>
      </c>
      <c r="G24" s="155">
        <v>-4.0301191083905947E-5</v>
      </c>
      <c r="H24" s="155">
        <v>-7.5938618867244211E-5</v>
      </c>
      <c r="I24" s="155">
        <v>-1.2014225336721558E-4</v>
      </c>
      <c r="J24" s="155">
        <v>-1.6958900937682548E-4</v>
      </c>
      <c r="K24" s="155">
        <v>-2.1938641135734987E-4</v>
      </c>
      <c r="L24" s="155">
        <v>-2.6477041654628797E-4</v>
      </c>
      <c r="M24" s="155">
        <v>-3.0202278381325604E-4</v>
      </c>
      <c r="N24" s="155">
        <v>-3.2937179937920022E-4</v>
      </c>
      <c r="O24" s="155">
        <v>-3.2252485475743039E-4</v>
      </c>
      <c r="P24" s="155">
        <v>-3.0717525910129448E-4</v>
      </c>
      <c r="Q24" s="155">
        <v>-2.8410292352721482E-4</v>
      </c>
      <c r="R24" s="155">
        <v>-2.5594552618583215E-4</v>
      </c>
      <c r="S24" s="155">
        <v>-2.2413126332149257E-4</v>
      </c>
      <c r="T24" s="155">
        <v>-1.8993081132411349E-4</v>
      </c>
      <c r="U24" s="155">
        <v>-1.5413430368385421E-4</v>
      </c>
      <c r="V24" s="155">
        <v>-1.1746733159879426E-4</v>
      </c>
      <c r="W24" s="155">
        <v>-8.0381438352971084E-5</v>
      </c>
    </row>
    <row r="25" spans="2:23">
      <c r="B25" s="154" t="s">
        <v>70</v>
      </c>
      <c r="C25" s="155">
        <v>2.1939450006338428E-5</v>
      </c>
      <c r="D25" s="155">
        <v>2.5324095486533126E-5</v>
      </c>
      <c r="E25" s="155">
        <v>2.8258567485061271E-5</v>
      </c>
      <c r="F25" s="155">
        <v>3.0871961035758443E-5</v>
      </c>
      <c r="G25" s="155">
        <v>3.2860550673512744E-5</v>
      </c>
      <c r="H25" s="155">
        <v>3.3975823364981873E-5</v>
      </c>
      <c r="I25" s="155">
        <v>3.3355581473554285E-5</v>
      </c>
      <c r="J25" s="155">
        <v>3.008901009213731E-5</v>
      </c>
      <c r="K25" s="155">
        <v>2.3028477553354294E-5</v>
      </c>
      <c r="L25" s="155">
        <v>1.0942376216841146E-5</v>
      </c>
      <c r="M25" s="155">
        <v>-6.1148665438053877E-6</v>
      </c>
      <c r="N25" s="155">
        <v>-2.7197525530818086E-5</v>
      </c>
      <c r="O25" s="155">
        <v>-2.737110976937464E-5</v>
      </c>
      <c r="P25" s="155">
        <v>-2.7610811170228378E-5</v>
      </c>
      <c r="Q25" s="155">
        <v>-2.5374434249010992E-5</v>
      </c>
      <c r="R25" s="155">
        <v>-1.9078882863994272E-5</v>
      </c>
      <c r="S25" s="155">
        <v>-8.3554856267783352E-6</v>
      </c>
      <c r="T25" s="155">
        <v>6.7752600361901594E-6</v>
      </c>
      <c r="U25" s="155">
        <v>2.5724397800895885E-5</v>
      </c>
      <c r="V25" s="155">
        <v>4.7695030756528221E-5</v>
      </c>
      <c r="W25" s="155">
        <v>7.1778838633106633E-5</v>
      </c>
    </row>
    <row r="26" spans="2:23">
      <c r="B26" s="154" t="s">
        <v>71</v>
      </c>
      <c r="C26" s="155">
        <v>2.1939450006338428E-5</v>
      </c>
      <c r="D26" s="155">
        <v>2.5324095486533126E-5</v>
      </c>
      <c r="E26" s="155">
        <v>2.8258567485061271E-5</v>
      </c>
      <c r="F26" s="155">
        <v>3.0871961035758443E-5</v>
      </c>
      <c r="G26" s="155">
        <v>3.2860550673512744E-5</v>
      </c>
      <c r="H26" s="155">
        <v>3.3975823364981873E-5</v>
      </c>
      <c r="I26" s="155">
        <v>3.3355581473554285E-5</v>
      </c>
      <c r="J26" s="155">
        <v>3.008901009213731E-5</v>
      </c>
      <c r="K26" s="155">
        <v>2.3028477553354294E-5</v>
      </c>
      <c r="L26" s="155">
        <v>1.0942376216841146E-5</v>
      </c>
      <c r="M26" s="155">
        <v>-6.1148665438053877E-6</v>
      </c>
      <c r="N26" s="155">
        <v>-2.7197525530818086E-5</v>
      </c>
      <c r="O26" s="155">
        <v>-2.737110976937464E-5</v>
      </c>
      <c r="P26" s="155">
        <v>-2.7610811170228378E-5</v>
      </c>
      <c r="Q26" s="155">
        <v>-2.5374434249010992E-5</v>
      </c>
      <c r="R26" s="155">
        <v>-1.9078882863994272E-5</v>
      </c>
      <c r="S26" s="155">
        <v>-8.3554856267783352E-6</v>
      </c>
      <c r="T26" s="155">
        <v>6.7752600361901594E-6</v>
      </c>
      <c r="U26" s="155">
        <v>2.5724397800895885E-5</v>
      </c>
      <c r="V26" s="155">
        <v>4.7695030756528221E-5</v>
      </c>
      <c r="W26" s="155">
        <v>7.1778838633106633E-5</v>
      </c>
    </row>
    <row r="27" spans="2:23">
      <c r="B27" s="154" t="s">
        <v>72</v>
      </c>
      <c r="C27" s="155">
        <v>2.1978354252159977E-5</v>
      </c>
      <c r="D27" s="155">
        <v>2.6582190763734186E-5</v>
      </c>
      <c r="E27" s="155">
        <v>3.1067978345993472E-5</v>
      </c>
      <c r="F27" s="155">
        <v>3.5563201726030382E-5</v>
      </c>
      <c r="G27" s="155">
        <v>4.0023761017014799E-5</v>
      </c>
      <c r="H27" s="155">
        <v>4.4542157032702693E-5</v>
      </c>
      <c r="I27" s="155">
        <v>4.8968466488256758E-5</v>
      </c>
      <c r="J27" s="155">
        <v>5.3103988888975158E-5</v>
      </c>
      <c r="K27" s="155">
        <v>5.6764300161942753E-5</v>
      </c>
      <c r="L27" s="155">
        <v>5.9729466018509193E-5</v>
      </c>
      <c r="M27" s="155">
        <v>6.1673042108100539E-5</v>
      </c>
      <c r="N27" s="155">
        <v>6.188583324607806E-5</v>
      </c>
      <c r="O27" s="155">
        <v>8.2184355014195434E-5</v>
      </c>
      <c r="P27" s="155">
        <v>9.7943887002208236E-5</v>
      </c>
      <c r="Q27" s="155">
        <v>1.0818475800742978E-4</v>
      </c>
      <c r="R27" s="155">
        <v>1.1226455949429404E-4</v>
      </c>
      <c r="S27" s="155">
        <v>1.1047923302392887E-4</v>
      </c>
      <c r="T27" s="155">
        <v>1.0416553010910584E-4</v>
      </c>
      <c r="U27" s="155">
        <v>9.5685622143148512E-5</v>
      </c>
      <c r="V27" s="155">
        <v>8.7996676268466034E-5</v>
      </c>
      <c r="W27" s="155">
        <v>8.3702731573098954E-5</v>
      </c>
    </row>
    <row r="28" spans="2:23">
      <c r="B28" s="154" t="s">
        <v>73</v>
      </c>
      <c r="C28" s="155">
        <v>2.1980935192842498E-5</v>
      </c>
      <c r="D28" s="155">
        <v>2.6665653872062035E-5</v>
      </c>
      <c r="E28" s="155">
        <v>3.1254357046615482E-5</v>
      </c>
      <c r="F28" s="155">
        <v>3.5874422614479527E-5</v>
      </c>
      <c r="G28" s="155">
        <v>4.0498974470009375E-5</v>
      </c>
      <c r="H28" s="155">
        <v>4.5243136574966919E-5</v>
      </c>
      <c r="I28" s="155">
        <v>5.0004238529458139E-5</v>
      </c>
      <c r="J28" s="155">
        <v>5.4630822113210086E-5</v>
      </c>
      <c r="K28" s="155">
        <v>5.9002363262516451E-5</v>
      </c>
      <c r="L28" s="155">
        <v>6.2966042957400596E-5</v>
      </c>
      <c r="M28" s="155">
        <v>6.6170149493893689E-5</v>
      </c>
      <c r="N28" s="155">
        <v>6.7795698864798223E-5</v>
      </c>
      <c r="O28" s="155">
        <v>8.9452357518331438E-5</v>
      </c>
      <c r="P28" s="155">
        <v>1.0627329222654864E-4</v>
      </c>
      <c r="Q28" s="155">
        <v>1.1704518816203556E-4</v>
      </c>
      <c r="R28" s="155">
        <v>1.2097799492033812E-4</v>
      </c>
      <c r="S28" s="155">
        <v>1.1836282910412337E-4</v>
      </c>
      <c r="T28" s="155">
        <v>1.106264832725722E-4</v>
      </c>
      <c r="U28" s="155">
        <v>1.0032690913614723E-4</v>
      </c>
      <c r="V28" s="155">
        <v>9.0670321632302725E-5</v>
      </c>
      <c r="W28" s="155">
        <v>8.449377274953063E-5</v>
      </c>
    </row>
    <row r="29" spans="2:23">
      <c r="B29" s="154" t="s">
        <v>74</v>
      </c>
      <c r="C29" s="155">
        <v>1.6430373154669243E-5</v>
      </c>
      <c r="D29" s="155">
        <v>1.9605245767189531E-5</v>
      </c>
      <c r="E29" s="155">
        <v>2.2402444778848965E-5</v>
      </c>
      <c r="F29" s="155">
        <v>2.465039176915035E-5</v>
      </c>
      <c r="G29" s="155">
        <v>2.5923672641339806E-5</v>
      </c>
      <c r="H29" s="155">
        <v>2.5879705167310131E-5</v>
      </c>
      <c r="I29" s="155">
        <v>2.4419956040295447E-5</v>
      </c>
      <c r="J29" s="155">
        <v>2.1560441838267471E-5</v>
      </c>
      <c r="K29" s="155">
        <v>1.7937581385335593E-5</v>
      </c>
      <c r="L29" s="155">
        <v>1.412604706664707E-5</v>
      </c>
      <c r="M29" s="155">
        <v>1.1027607688873277E-5</v>
      </c>
      <c r="N29" s="155">
        <v>9.3027170645546185E-6</v>
      </c>
      <c r="O29" s="155">
        <v>2.736009955211928E-5</v>
      </c>
      <c r="P29" s="155">
        <v>4.659366956079146E-5</v>
      </c>
      <c r="Q29" s="155">
        <v>6.6925499769500659E-5</v>
      </c>
      <c r="R29" s="155">
        <v>8.7988934465160957E-5</v>
      </c>
      <c r="S29" s="155">
        <v>1.0956057416212977E-4</v>
      </c>
      <c r="T29" s="155">
        <v>1.3146746677769052E-4</v>
      </c>
      <c r="U29" s="155">
        <v>1.5340105749416972E-4</v>
      </c>
      <c r="V29" s="155">
        <v>1.754068697025022E-4</v>
      </c>
      <c r="W29" s="155">
        <v>1.9737113830483742E-4</v>
      </c>
    </row>
    <row r="30" spans="2:23" ht="13.5" thickBot="1">
      <c r="B30" s="156" t="s">
        <v>89</v>
      </c>
      <c r="C30" s="268">
        <v>1.9592987204401544E-5</v>
      </c>
      <c r="D30" s="268">
        <v>2.328652483279572E-5</v>
      </c>
      <c r="E30" s="268">
        <v>2.6566233954925541E-5</v>
      </c>
      <c r="F30" s="268">
        <v>2.9049340001793734E-5</v>
      </c>
      <c r="G30" s="268">
        <v>3.0348510478803666E-5</v>
      </c>
      <c r="H30" s="268">
        <v>3.0172083092159874E-5</v>
      </c>
      <c r="I30" s="268">
        <v>2.8442809781845769E-5</v>
      </c>
      <c r="J30" s="268">
        <v>2.5269835310497774E-5</v>
      </c>
      <c r="K30" s="268">
        <v>2.1204526602249534E-5</v>
      </c>
      <c r="L30" s="268">
        <v>1.705741430095461E-5</v>
      </c>
      <c r="M30" s="268">
        <v>1.3660726833557028E-5</v>
      </c>
      <c r="N30" s="268">
        <v>1.162285943950874E-5</v>
      </c>
      <c r="O30" s="268">
        <v>3.2196186138089454E-5</v>
      </c>
      <c r="P30" s="268">
        <v>5.3846920982153421E-5</v>
      </c>
      <c r="Q30" s="268">
        <v>7.6209490289123687E-5</v>
      </c>
      <c r="R30" s="268">
        <v>9.9146923909951694E-5</v>
      </c>
      <c r="S30" s="268">
        <v>1.2256372838529155E-4</v>
      </c>
      <c r="T30" s="268">
        <v>1.4615299194653371E-4</v>
      </c>
      <c r="U30" s="268">
        <v>1.6990819270825232E-4</v>
      </c>
      <c r="V30" s="268">
        <v>1.9356570339345108E-4</v>
      </c>
      <c r="W30" s="268">
        <v>2.1710081083886571E-4</v>
      </c>
    </row>
    <row r="31" spans="2:23">
      <c r="B31" s="158"/>
      <c r="C31" s="159"/>
      <c r="D31" s="159"/>
      <c r="E31" s="159"/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</row>
    <row r="32" spans="2:23">
      <c r="B32" s="12" t="s">
        <v>135</v>
      </c>
      <c r="C32" s="158"/>
      <c r="D32" s="158"/>
      <c r="E32" s="158"/>
      <c r="F32" s="158"/>
      <c r="G32" s="158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</row>
    <row r="33" spans="2:23"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</row>
    <row r="34" spans="2:23" ht="13.5" thickBot="1"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</row>
    <row r="35" spans="2:23" ht="13.5" thickBot="1">
      <c r="B35" s="152" t="s">
        <v>41</v>
      </c>
      <c r="C35" s="153">
        <f>+C6</f>
        <v>2022</v>
      </c>
      <c r="D35" s="153">
        <f>+C35+1</f>
        <v>2023</v>
      </c>
      <c r="E35" s="153">
        <f t="shared" ref="E35:W35" si="1">+D35+1</f>
        <v>2024</v>
      </c>
      <c r="F35" s="153">
        <f t="shared" si="1"/>
        <v>2025</v>
      </c>
      <c r="G35" s="153">
        <f t="shared" si="1"/>
        <v>2026</v>
      </c>
      <c r="H35" s="153">
        <f t="shared" si="1"/>
        <v>2027</v>
      </c>
      <c r="I35" s="153">
        <f t="shared" si="1"/>
        <v>2028</v>
      </c>
      <c r="J35" s="153">
        <f t="shared" si="1"/>
        <v>2029</v>
      </c>
      <c r="K35" s="153">
        <f t="shared" si="1"/>
        <v>2030</v>
      </c>
      <c r="L35" s="153">
        <f t="shared" si="1"/>
        <v>2031</v>
      </c>
      <c r="M35" s="153">
        <f t="shared" si="1"/>
        <v>2032</v>
      </c>
      <c r="N35" s="153">
        <f t="shared" si="1"/>
        <v>2033</v>
      </c>
      <c r="O35" s="153">
        <f t="shared" si="1"/>
        <v>2034</v>
      </c>
      <c r="P35" s="153">
        <f t="shared" si="1"/>
        <v>2035</v>
      </c>
      <c r="Q35" s="153">
        <f t="shared" si="1"/>
        <v>2036</v>
      </c>
      <c r="R35" s="153">
        <f t="shared" si="1"/>
        <v>2037</v>
      </c>
      <c r="S35" s="153">
        <f t="shared" si="1"/>
        <v>2038</v>
      </c>
      <c r="T35" s="153">
        <f t="shared" si="1"/>
        <v>2039</v>
      </c>
      <c r="U35" s="153">
        <f t="shared" si="1"/>
        <v>2040</v>
      </c>
      <c r="V35" s="153">
        <f t="shared" si="1"/>
        <v>2041</v>
      </c>
      <c r="W35" s="153">
        <f t="shared" si="1"/>
        <v>2042</v>
      </c>
    </row>
    <row r="36" spans="2:23">
      <c r="B36" s="154" t="s">
        <v>49</v>
      </c>
      <c r="C36" s="155">
        <v>5.3825279592977243E-5</v>
      </c>
      <c r="D36" s="155">
        <v>6.3237391174667898E-5</v>
      </c>
      <c r="E36" s="155">
        <v>1.9380040304094824E-4</v>
      </c>
      <c r="F36" s="155">
        <v>3.2400579989208333E-4</v>
      </c>
      <c r="G36" s="155">
        <v>4.2210247863314803E-4</v>
      </c>
      <c r="H36" s="155">
        <v>5.7766196505853453E-4</v>
      </c>
      <c r="I36" s="155">
        <v>7.0340735064427281E-4</v>
      </c>
      <c r="J36" s="155">
        <v>8.2868776862273234E-4</v>
      </c>
      <c r="K36" s="155">
        <v>9.6609340052278465E-4</v>
      </c>
      <c r="L36" s="155">
        <v>1.040560747780651E-3</v>
      </c>
      <c r="M36" s="155">
        <v>1.0866655099545422E-3</v>
      </c>
      <c r="N36" s="155">
        <v>1.1881611588049354E-3</v>
      </c>
      <c r="O36" s="155">
        <v>1.2347611780361535E-3</v>
      </c>
      <c r="P36" s="155">
        <v>1.2845944285142436E-3</v>
      </c>
      <c r="Q36" s="155">
        <v>1.3601489865755175E-3</v>
      </c>
      <c r="R36" s="155">
        <v>1.4075720653314E-3</v>
      </c>
      <c r="S36" s="155">
        <v>1.4836141825691545E-3</v>
      </c>
      <c r="T36" s="155">
        <v>1.531609477602904E-3</v>
      </c>
      <c r="U36" s="155">
        <v>1.5797791712916253E-3</v>
      </c>
      <c r="V36" s="155">
        <v>1.6569102311512771E-3</v>
      </c>
      <c r="W36" s="155">
        <v>1.7058992381381063E-3</v>
      </c>
    </row>
    <row r="37" spans="2:23">
      <c r="B37" s="154" t="s">
        <v>51</v>
      </c>
      <c r="C37" s="155">
        <v>5.3825279592977243E-5</v>
      </c>
      <c r="D37" s="155">
        <v>6.3237391174667898E-5</v>
      </c>
      <c r="E37" s="155">
        <v>1.9380040304094824E-4</v>
      </c>
      <c r="F37" s="155">
        <v>3.2400579989208333E-4</v>
      </c>
      <c r="G37" s="155">
        <v>4.2210247863314803E-4</v>
      </c>
      <c r="H37" s="155">
        <v>5.7766196505853453E-4</v>
      </c>
      <c r="I37" s="155">
        <v>7.0340735064427281E-4</v>
      </c>
      <c r="J37" s="155">
        <v>8.2868776862273234E-4</v>
      </c>
      <c r="K37" s="155">
        <v>9.6609340052278465E-4</v>
      </c>
      <c r="L37" s="155">
        <v>1.040560747780651E-3</v>
      </c>
      <c r="M37" s="155">
        <v>1.0866655099545422E-3</v>
      </c>
      <c r="N37" s="155">
        <v>1.1881611588049354E-3</v>
      </c>
      <c r="O37" s="155">
        <v>1.2347611780361535E-3</v>
      </c>
      <c r="P37" s="155">
        <v>1.2845944285142436E-3</v>
      </c>
      <c r="Q37" s="155">
        <v>1.3601489865755175E-3</v>
      </c>
      <c r="R37" s="155">
        <v>1.4075720653314E-3</v>
      </c>
      <c r="S37" s="155">
        <v>1.4836141825691545E-3</v>
      </c>
      <c r="T37" s="155">
        <v>1.531609477602904E-3</v>
      </c>
      <c r="U37" s="155">
        <v>1.5797791712916253E-3</v>
      </c>
      <c r="V37" s="155">
        <v>1.6569102311512771E-3</v>
      </c>
      <c r="W37" s="155">
        <v>1.7058992381381063E-3</v>
      </c>
    </row>
    <row r="38" spans="2:23">
      <c r="B38" s="154" t="s">
        <v>52</v>
      </c>
      <c r="C38" s="155">
        <v>0</v>
      </c>
      <c r="D38" s="155">
        <v>0</v>
      </c>
      <c r="E38" s="155">
        <v>0</v>
      </c>
      <c r="F38" s="155">
        <v>0</v>
      </c>
      <c r="G38" s="155">
        <v>0</v>
      </c>
      <c r="H38" s="155">
        <v>0</v>
      </c>
      <c r="I38" s="155">
        <v>0</v>
      </c>
      <c r="J38" s="155">
        <v>0</v>
      </c>
      <c r="K38" s="155">
        <v>0</v>
      </c>
      <c r="L38" s="155">
        <v>0</v>
      </c>
      <c r="M38" s="155">
        <v>0</v>
      </c>
      <c r="N38" s="155">
        <v>0</v>
      </c>
      <c r="O38" s="155">
        <v>0</v>
      </c>
      <c r="P38" s="155">
        <v>0</v>
      </c>
      <c r="Q38" s="155">
        <v>0</v>
      </c>
      <c r="R38" s="155">
        <v>0</v>
      </c>
      <c r="S38" s="155">
        <v>0</v>
      </c>
      <c r="T38" s="155">
        <v>0</v>
      </c>
      <c r="U38" s="155">
        <v>0</v>
      </c>
      <c r="V38" s="155">
        <v>0</v>
      </c>
      <c r="W38" s="155">
        <v>0</v>
      </c>
    </row>
    <row r="39" spans="2:23">
      <c r="B39" s="154" t="s">
        <v>53</v>
      </c>
      <c r="C39" s="155">
        <v>3.3984261654277724E-5</v>
      </c>
      <c r="D39" s="155">
        <v>3.3179432790448629E-5</v>
      </c>
      <c r="E39" s="155">
        <v>1.8898823572092847E-4</v>
      </c>
      <c r="F39" s="155">
        <v>3.0298627231780425E-4</v>
      </c>
      <c r="G39" s="155">
        <v>4.1686931779287188E-4</v>
      </c>
      <c r="H39" s="155">
        <v>5.3353620658503091E-4</v>
      </c>
      <c r="I39" s="155">
        <v>6.6578147614755547E-4</v>
      </c>
      <c r="J39" s="155">
        <v>8.0016827706484912E-4</v>
      </c>
      <c r="K39" s="155">
        <v>9.58536324341966E-4</v>
      </c>
      <c r="L39" s="155">
        <v>1.0285421085771632E-3</v>
      </c>
      <c r="M39" s="155">
        <v>1.0774796601757341E-3</v>
      </c>
      <c r="N39" s="155">
        <v>1.1298938026808771E-3</v>
      </c>
      <c r="O39" s="155">
        <v>1.1825746372041083E-3</v>
      </c>
      <c r="P39" s="155">
        <v>1.2329232693471354E-3</v>
      </c>
      <c r="Q39" s="155">
        <v>1.2864893385490534E-3</v>
      </c>
      <c r="R39" s="155">
        <v>1.3377037575987461E-3</v>
      </c>
      <c r="S39" s="155">
        <v>1.4107749349705847E-3</v>
      </c>
      <c r="T39" s="155">
        <v>1.4628047783377951E-3</v>
      </c>
      <c r="U39" s="155">
        <v>1.5181499714356245E-3</v>
      </c>
      <c r="V39" s="155">
        <v>1.571201208152562E-3</v>
      </c>
      <c r="W39" s="155">
        <v>1.6274216583132967E-3</v>
      </c>
    </row>
    <row r="40" spans="2:23">
      <c r="B40" s="3" t="s">
        <v>55</v>
      </c>
      <c r="C40" s="155">
        <v>0</v>
      </c>
      <c r="D40" s="155">
        <v>0</v>
      </c>
      <c r="E40" s="155">
        <v>0</v>
      </c>
      <c r="F40" s="155">
        <v>0</v>
      </c>
      <c r="G40" s="155">
        <v>0</v>
      </c>
      <c r="H40" s="155">
        <v>0</v>
      </c>
      <c r="I40" s="155">
        <v>0</v>
      </c>
      <c r="J40" s="155">
        <v>0</v>
      </c>
      <c r="K40" s="155">
        <v>0</v>
      </c>
      <c r="L40" s="155">
        <v>0</v>
      </c>
      <c r="M40" s="155">
        <v>0</v>
      </c>
      <c r="N40" s="155">
        <v>0</v>
      </c>
      <c r="O40" s="155">
        <v>0</v>
      </c>
      <c r="P40" s="155">
        <v>0</v>
      </c>
      <c r="Q40" s="155">
        <v>0</v>
      </c>
      <c r="R40" s="155">
        <v>0</v>
      </c>
      <c r="S40" s="155">
        <v>0</v>
      </c>
      <c r="T40" s="155">
        <v>0</v>
      </c>
      <c r="U40" s="155">
        <v>0</v>
      </c>
      <c r="V40" s="155">
        <v>0</v>
      </c>
      <c r="W40" s="155">
        <v>0</v>
      </c>
    </row>
    <row r="41" spans="2:23">
      <c r="B41" s="3" t="s">
        <v>56</v>
      </c>
      <c r="C41" s="155">
        <v>3.3984261654277724E-5</v>
      </c>
      <c r="D41" s="155">
        <v>3.3179432790448629E-5</v>
      </c>
      <c r="E41" s="155">
        <v>1.8898823572092847E-4</v>
      </c>
      <c r="F41" s="155">
        <v>3.0298627231780425E-4</v>
      </c>
      <c r="G41" s="155">
        <v>4.1686931779287188E-4</v>
      </c>
      <c r="H41" s="155">
        <v>5.3353620658503091E-4</v>
      </c>
      <c r="I41" s="155">
        <v>6.6578147614755547E-4</v>
      </c>
      <c r="J41" s="155">
        <v>8.0016827706484912E-4</v>
      </c>
      <c r="K41" s="155">
        <v>9.58536324341966E-4</v>
      </c>
      <c r="L41" s="155">
        <v>1.0285421085771632E-3</v>
      </c>
      <c r="M41" s="155">
        <v>1.0774796601757341E-3</v>
      </c>
      <c r="N41" s="155">
        <v>1.1298938026808771E-3</v>
      </c>
      <c r="O41" s="155">
        <v>1.1825746372041083E-3</v>
      </c>
      <c r="P41" s="155">
        <v>1.2329232693471354E-3</v>
      </c>
      <c r="Q41" s="155">
        <v>1.2864893385490534E-3</v>
      </c>
      <c r="R41" s="155">
        <v>1.3377037575987461E-3</v>
      </c>
      <c r="S41" s="155">
        <v>1.4107749349705847E-3</v>
      </c>
      <c r="T41" s="155">
        <v>1.4628047783377951E-3</v>
      </c>
      <c r="U41" s="155">
        <v>1.5181499714356245E-3</v>
      </c>
      <c r="V41" s="155">
        <v>1.571201208152562E-3</v>
      </c>
      <c r="W41" s="155">
        <v>1.6274216583132967E-3</v>
      </c>
    </row>
    <row r="42" spans="2:23">
      <c r="B42" s="154" t="s">
        <v>58</v>
      </c>
      <c r="C42" s="155">
        <v>3.938150411488318E-5</v>
      </c>
      <c r="D42" s="155">
        <v>-2.5317802984847582E-5</v>
      </c>
      <c r="E42" s="155">
        <v>5.839787054213636E-5</v>
      </c>
      <c r="F42" s="155">
        <v>1.2761783819794731E-4</v>
      </c>
      <c r="G42" s="155">
        <v>2.1075051063095763E-4</v>
      </c>
      <c r="H42" s="155">
        <v>2.8444062391744343E-4</v>
      </c>
      <c r="I42" s="155">
        <v>3.7764764714345677E-4</v>
      </c>
      <c r="J42" s="155">
        <v>4.5983227524054121E-4</v>
      </c>
      <c r="K42" s="155">
        <v>6.7016391943088656E-4</v>
      </c>
      <c r="L42" s="155">
        <v>6.7653670377928814E-4</v>
      </c>
      <c r="M42" s="155">
        <v>6.928504878545268E-4</v>
      </c>
      <c r="N42" s="155">
        <v>6.9984913998667037E-4</v>
      </c>
      <c r="O42" s="155">
        <v>7.2793436052788344E-4</v>
      </c>
      <c r="P42" s="155">
        <v>7.3803878983845972E-4</v>
      </c>
      <c r="Q42" s="155">
        <v>7.5732995888957999E-4</v>
      </c>
      <c r="R42" s="155">
        <v>7.7154488745126144E-4</v>
      </c>
      <c r="S42" s="155">
        <v>7.9986379688973079E-4</v>
      </c>
      <c r="T42" s="155">
        <v>8.1685639535997298E-4</v>
      </c>
      <c r="U42" s="155">
        <v>8.4985653953441244E-4</v>
      </c>
      <c r="V42" s="155">
        <v>8.6763219799741232E-4</v>
      </c>
      <c r="W42" s="155">
        <v>9.0446036161899663E-4</v>
      </c>
    </row>
    <row r="43" spans="2:23">
      <c r="B43" s="154" t="s">
        <v>59</v>
      </c>
      <c r="C43" s="155">
        <v>0</v>
      </c>
      <c r="D43" s="155">
        <v>0</v>
      </c>
      <c r="E43" s="155">
        <v>0</v>
      </c>
      <c r="F43" s="155">
        <v>0</v>
      </c>
      <c r="G43" s="155">
        <v>0</v>
      </c>
      <c r="H43" s="155">
        <v>0</v>
      </c>
      <c r="I43" s="155">
        <v>0</v>
      </c>
      <c r="J43" s="155">
        <v>0</v>
      </c>
      <c r="K43" s="155">
        <v>0</v>
      </c>
      <c r="L43" s="155">
        <v>0</v>
      </c>
      <c r="M43" s="155">
        <v>0</v>
      </c>
      <c r="N43" s="155">
        <v>0</v>
      </c>
      <c r="O43" s="155">
        <v>0</v>
      </c>
      <c r="P43" s="155">
        <v>0</v>
      </c>
      <c r="Q43" s="155">
        <v>0</v>
      </c>
      <c r="R43" s="155">
        <v>0</v>
      </c>
      <c r="S43" s="155">
        <v>0</v>
      </c>
      <c r="T43" s="155">
        <v>0</v>
      </c>
      <c r="U43" s="155">
        <v>0</v>
      </c>
      <c r="V43" s="155">
        <v>0</v>
      </c>
      <c r="W43" s="155">
        <v>0</v>
      </c>
    </row>
    <row r="44" spans="2:23">
      <c r="B44" s="154" t="s">
        <v>60</v>
      </c>
      <c r="C44" s="155">
        <v>2.4870001551330032E-5</v>
      </c>
      <c r="D44" s="155">
        <v>-2.1800455924943438E-4</v>
      </c>
      <c r="E44" s="155">
        <v>-2.6974927144989767E-4</v>
      </c>
      <c r="F44" s="155">
        <v>-3.1519436553241838E-4</v>
      </c>
      <c r="G44" s="155">
        <v>-3.6019397888940619E-4</v>
      </c>
      <c r="H44" s="155">
        <v>-3.9267931297145805E-4</v>
      </c>
      <c r="I44" s="155">
        <v>-4.1151256727778128E-4</v>
      </c>
      <c r="J44" s="155">
        <v>-4.2935420680926319E-4</v>
      </c>
      <c r="K44" s="155">
        <v>-1.3759981163644913E-4</v>
      </c>
      <c r="L44" s="155">
        <v>-2.412172697245578E-4</v>
      </c>
      <c r="M44" s="155">
        <v>-3.4697205139004291E-4</v>
      </c>
      <c r="N44" s="155">
        <v>-4.413676687894256E-4</v>
      </c>
      <c r="O44" s="155">
        <v>-5.3064859129628753E-4</v>
      </c>
      <c r="P44" s="155">
        <v>-6.1528771813123401E-4</v>
      </c>
      <c r="Q44" s="155">
        <v>-7.027871802864485E-4</v>
      </c>
      <c r="R44" s="155">
        <v>-7.7802082342666131E-4</v>
      </c>
      <c r="S44" s="155">
        <v>-8.4937094077245311E-4</v>
      </c>
      <c r="T44" s="155">
        <v>-9.1569523148084188E-4</v>
      </c>
      <c r="U44" s="155">
        <v>-9.7806137868294992E-4</v>
      </c>
      <c r="V44" s="155">
        <v>-1.0427267786009696E-3</v>
      </c>
      <c r="W44" s="155">
        <v>-1.0962061359250221E-3</v>
      </c>
    </row>
    <row r="45" spans="2:23">
      <c r="B45" s="154" t="s">
        <v>61</v>
      </c>
      <c r="C45" s="155">
        <v>3.7320621019292856E-5</v>
      </c>
      <c r="D45" s="155">
        <v>-1.6774871959545086E-4</v>
      </c>
      <c r="E45" s="155">
        <v>-1.9995218604620225E-4</v>
      </c>
      <c r="F45" s="155">
        <v>-2.3118039261823783E-4</v>
      </c>
      <c r="G45" s="155">
        <v>-2.4913152876173989E-4</v>
      </c>
      <c r="H45" s="155">
        <v>-2.6077087904661806E-4</v>
      </c>
      <c r="I45" s="155">
        <v>-2.6966009511157998E-4</v>
      </c>
      <c r="J45" s="155">
        <v>-2.7003716320361722E-4</v>
      </c>
      <c r="K45" s="155">
        <v>-2.7319753776113793E-6</v>
      </c>
      <c r="L45" s="155">
        <v>-7.8953635792021747E-5</v>
      </c>
      <c r="M45" s="155">
        <v>-1.5932637940603922E-4</v>
      </c>
      <c r="N45" s="155">
        <v>-2.2580259994860817E-4</v>
      </c>
      <c r="O45" s="155">
        <v>-2.8823753723861319E-4</v>
      </c>
      <c r="P45" s="155">
        <v>-3.4523879136045768E-4</v>
      </c>
      <c r="Q45" s="155">
        <v>-4.0703645893874096E-4</v>
      </c>
      <c r="R45" s="155">
        <v>-4.5506083810036241E-4</v>
      </c>
      <c r="S45" s="155">
        <v>-5.061308987612059E-4</v>
      </c>
      <c r="T45" s="155">
        <v>-5.4554225849549323E-4</v>
      </c>
      <c r="U45" s="155">
        <v>-5.8177845279131879E-4</v>
      </c>
      <c r="V45" s="155">
        <v>-6.1524818768854991E-4</v>
      </c>
      <c r="W45" s="155">
        <v>-6.5002635611107569E-4</v>
      </c>
    </row>
    <row r="46" spans="2:23">
      <c r="B46" s="154" t="s">
        <v>62</v>
      </c>
      <c r="C46" s="155">
        <v>4.6248067113754009E-5</v>
      </c>
      <c r="D46" s="155">
        <v>3.2327157599450042E-5</v>
      </c>
      <c r="E46" s="155">
        <v>1.6286490243048733E-4</v>
      </c>
      <c r="F46" s="155">
        <v>2.6636236223678389E-4</v>
      </c>
      <c r="G46" s="155">
        <v>3.857345137136763E-4</v>
      </c>
      <c r="H46" s="155">
        <v>4.9069762027410596E-4</v>
      </c>
      <c r="I46" s="155">
        <v>6.3690320810286867E-4</v>
      </c>
      <c r="J46" s="155">
        <v>7.4121407087218889E-4</v>
      </c>
      <c r="K46" s="155">
        <v>9.3406262237360929E-4</v>
      </c>
      <c r="L46" s="155">
        <v>9.756646328417367E-4</v>
      </c>
      <c r="M46" s="155">
        <v>1.032287312031613E-3</v>
      </c>
      <c r="N46" s="155">
        <v>1.0716881825474076E-3</v>
      </c>
      <c r="O46" s="155">
        <v>1.1293004596523441E-3</v>
      </c>
      <c r="P46" s="155">
        <v>1.1708876218871013E-3</v>
      </c>
      <c r="Q46" s="155">
        <v>1.2295776485746102E-3</v>
      </c>
      <c r="R46" s="155">
        <v>1.2600485836188049E-3</v>
      </c>
      <c r="S46" s="155">
        <v>1.3177204472778641E-3</v>
      </c>
      <c r="T46" s="155">
        <v>1.3633452432146264E-3</v>
      </c>
      <c r="U46" s="155">
        <v>1.4079317822425787E-3</v>
      </c>
      <c r="V46" s="155">
        <v>1.4672535609130503E-3</v>
      </c>
      <c r="W46" s="155">
        <v>1.5270329011946001E-3</v>
      </c>
    </row>
    <row r="47" spans="2:23">
      <c r="B47" s="154" t="s">
        <v>63</v>
      </c>
      <c r="C47" s="155">
        <v>4.2716660419242733E-5</v>
      </c>
      <c r="D47" s="155">
        <v>-1.4596807715045051E-4</v>
      </c>
      <c r="E47" s="155">
        <v>-1.6970246041535128E-4</v>
      </c>
      <c r="F47" s="155">
        <v>-1.947691353986469E-4</v>
      </c>
      <c r="G47" s="155">
        <v>-2.0099758986127545E-4</v>
      </c>
      <c r="H47" s="155">
        <v>-2.0360238968143918E-4</v>
      </c>
      <c r="I47" s="155">
        <v>-2.0818190675647816E-4</v>
      </c>
      <c r="J47" s="155">
        <v>-2.0098991245503579E-4</v>
      </c>
      <c r="K47" s="155">
        <v>5.5719104916930158E-5</v>
      </c>
      <c r="L47" s="155">
        <v>-8.6293467771658968E-6</v>
      </c>
      <c r="M47" s="155">
        <v>-7.8001635535971533E-5</v>
      </c>
      <c r="N47" s="155">
        <v>-1.3237772195671163E-4</v>
      </c>
      <c r="O47" s="155">
        <v>-1.8317773663636928E-4</v>
      </c>
      <c r="P47" s="155">
        <v>-2.2820086786445382E-4</v>
      </c>
      <c r="Q47" s="155">
        <v>-2.7885949962661553E-4</v>
      </c>
      <c r="R47" s="155">
        <v>-3.1509151288629044E-4</v>
      </c>
      <c r="S47" s="155">
        <v>-3.5737229320756685E-4</v>
      </c>
      <c r="T47" s="155">
        <v>-3.8511971635797067E-4</v>
      </c>
      <c r="U47" s="155">
        <v>-4.1003131304932007E-4</v>
      </c>
      <c r="V47" s="155">
        <v>-4.2998099474815754E-4</v>
      </c>
      <c r="W47" s="155">
        <v>-4.5665415663681525E-4</v>
      </c>
    </row>
    <row r="48" spans="2:23">
      <c r="B48" s="154" t="s">
        <v>64</v>
      </c>
      <c r="C48" s="155">
        <v>5.3825279592977243E-5</v>
      </c>
      <c r="D48" s="155">
        <v>6.3237391174667898E-5</v>
      </c>
      <c r="E48" s="155">
        <v>1.9380040304094824E-4</v>
      </c>
      <c r="F48" s="155">
        <v>3.2400579989208333E-4</v>
      </c>
      <c r="G48" s="155">
        <v>4.2210247863314803E-4</v>
      </c>
      <c r="H48" s="155">
        <v>5.7766196505853453E-4</v>
      </c>
      <c r="I48" s="155">
        <v>7.0340735064427281E-4</v>
      </c>
      <c r="J48" s="155">
        <v>8.2868776862273234E-4</v>
      </c>
      <c r="K48" s="155">
        <v>9.6609340052278465E-4</v>
      </c>
      <c r="L48" s="155">
        <v>1.040560747780651E-3</v>
      </c>
      <c r="M48" s="155">
        <v>1.0866655099545422E-3</v>
      </c>
      <c r="N48" s="155">
        <v>1.1881611588049354E-3</v>
      </c>
      <c r="O48" s="155">
        <v>1.2347611780361535E-3</v>
      </c>
      <c r="P48" s="155">
        <v>1.2845944285142436E-3</v>
      </c>
      <c r="Q48" s="155">
        <v>1.3601489865755175E-3</v>
      </c>
      <c r="R48" s="155">
        <v>1.4075720653314E-3</v>
      </c>
      <c r="S48" s="155">
        <v>1.4836141825691545E-3</v>
      </c>
      <c r="T48" s="155">
        <v>1.531609477602904E-3</v>
      </c>
      <c r="U48" s="155">
        <v>1.5797791712916253E-3</v>
      </c>
      <c r="V48" s="155">
        <v>1.6569102311512771E-3</v>
      </c>
      <c r="W48" s="155">
        <v>1.7058992381381063E-3</v>
      </c>
    </row>
    <row r="49" spans="2:23">
      <c r="B49" s="154" t="s">
        <v>65</v>
      </c>
      <c r="C49" s="155">
        <v>3.3207763909248293E-5</v>
      </c>
      <c r="D49" s="155">
        <v>-1.7101792581114452E-4</v>
      </c>
      <c r="E49" s="155">
        <v>-1.9042288252130887E-4</v>
      </c>
      <c r="F49" s="155">
        <v>-2.1349308905967506E-4</v>
      </c>
      <c r="G49" s="155">
        <v>-2.220455436544919E-4</v>
      </c>
      <c r="H49" s="155">
        <v>-2.248127677878381E-4</v>
      </c>
      <c r="I49" s="155">
        <v>-2.3181087028535175E-4</v>
      </c>
      <c r="J49" s="155">
        <v>-2.0693381896179624E-4</v>
      </c>
      <c r="K49" s="155">
        <v>6.5861344038872381E-5</v>
      </c>
      <c r="L49" s="155">
        <v>-9.5031997224817207E-6</v>
      </c>
      <c r="M49" s="155">
        <v>-8.038551459604008E-5</v>
      </c>
      <c r="N49" s="155">
        <v>-1.4772130380694132E-4</v>
      </c>
      <c r="O49" s="155">
        <v>-2.1032481888636024E-4</v>
      </c>
      <c r="P49" s="155">
        <v>-2.799984896512115E-4</v>
      </c>
      <c r="Q49" s="155">
        <v>-3.3452245024906196E-4</v>
      </c>
      <c r="R49" s="155">
        <v>-3.8509067739871241E-4</v>
      </c>
      <c r="S49" s="155">
        <v>-4.3222076416772062E-4</v>
      </c>
      <c r="T49" s="155">
        <v>-4.7499423093052932E-4</v>
      </c>
      <c r="U49" s="155">
        <v>-5.2545374883871255E-4</v>
      </c>
      <c r="V49" s="155">
        <v>-5.6062486810773112E-4</v>
      </c>
      <c r="W49" s="155">
        <v>-5.9282931392575086E-4</v>
      </c>
    </row>
    <row r="50" spans="2:23">
      <c r="B50" s="154" t="s">
        <v>66</v>
      </c>
      <c r="C50" s="155">
        <v>3.3207763909248293E-5</v>
      </c>
      <c r="D50" s="155">
        <v>-1.7101792581114452E-4</v>
      </c>
      <c r="E50" s="155">
        <v>-1.9042288252130887E-4</v>
      </c>
      <c r="F50" s="155">
        <v>-2.1349308905967506E-4</v>
      </c>
      <c r="G50" s="155">
        <v>-2.220455436544919E-4</v>
      </c>
      <c r="H50" s="155">
        <v>-2.248127677878381E-4</v>
      </c>
      <c r="I50" s="155">
        <v>-2.3181087028535175E-4</v>
      </c>
      <c r="J50" s="155">
        <v>-2.0693381896179624E-4</v>
      </c>
      <c r="K50" s="155">
        <v>6.5861344038872381E-5</v>
      </c>
      <c r="L50" s="155">
        <v>-9.5031997224817207E-6</v>
      </c>
      <c r="M50" s="155">
        <v>-8.038551459604008E-5</v>
      </c>
      <c r="N50" s="155">
        <v>-1.4772130380694132E-4</v>
      </c>
      <c r="O50" s="155">
        <v>-2.1032481888636024E-4</v>
      </c>
      <c r="P50" s="155">
        <v>-2.799984896512115E-4</v>
      </c>
      <c r="Q50" s="155">
        <v>-3.3452245024906196E-4</v>
      </c>
      <c r="R50" s="155">
        <v>-3.8509067739871241E-4</v>
      </c>
      <c r="S50" s="155">
        <v>-4.3222076416772062E-4</v>
      </c>
      <c r="T50" s="155">
        <v>-4.7499423093052932E-4</v>
      </c>
      <c r="U50" s="155">
        <v>-5.2545374883871255E-4</v>
      </c>
      <c r="V50" s="155">
        <v>-5.6062486810773112E-4</v>
      </c>
      <c r="W50" s="155">
        <v>-5.9282931392575086E-4</v>
      </c>
    </row>
    <row r="51" spans="2:23">
      <c r="B51" s="154" t="s">
        <v>67</v>
      </c>
      <c r="C51" s="155">
        <v>0</v>
      </c>
      <c r="D51" s="155">
        <v>0</v>
      </c>
      <c r="E51" s="155">
        <v>0</v>
      </c>
      <c r="F51" s="155">
        <v>0</v>
      </c>
      <c r="G51" s="155">
        <v>0</v>
      </c>
      <c r="H51" s="155">
        <v>0</v>
      </c>
      <c r="I51" s="155">
        <v>0</v>
      </c>
      <c r="J51" s="155">
        <v>0</v>
      </c>
      <c r="K51" s="155">
        <v>0</v>
      </c>
      <c r="L51" s="155">
        <v>0</v>
      </c>
      <c r="M51" s="155">
        <v>0</v>
      </c>
      <c r="N51" s="155">
        <v>0</v>
      </c>
      <c r="O51" s="155">
        <v>0</v>
      </c>
      <c r="P51" s="155">
        <v>0</v>
      </c>
      <c r="Q51" s="155">
        <v>0</v>
      </c>
      <c r="R51" s="155">
        <v>0</v>
      </c>
      <c r="S51" s="155">
        <v>0</v>
      </c>
      <c r="T51" s="155">
        <v>0</v>
      </c>
      <c r="U51" s="155">
        <v>0</v>
      </c>
      <c r="V51" s="155">
        <v>0</v>
      </c>
      <c r="W51" s="155">
        <v>0</v>
      </c>
    </row>
    <row r="52" spans="2:23">
      <c r="B52" s="154" t="s">
        <v>68</v>
      </c>
      <c r="C52" s="155">
        <v>2.4870001551330032E-5</v>
      </c>
      <c r="D52" s="155">
        <v>-2.1800455924943438E-4</v>
      </c>
      <c r="E52" s="155">
        <v>-2.6974927144989767E-4</v>
      </c>
      <c r="F52" s="155">
        <v>-3.1519436553241838E-4</v>
      </c>
      <c r="G52" s="155">
        <v>-3.6019397888940619E-4</v>
      </c>
      <c r="H52" s="155">
        <v>-3.9267931297145805E-4</v>
      </c>
      <c r="I52" s="155">
        <v>-4.1151256727778128E-4</v>
      </c>
      <c r="J52" s="155">
        <v>-4.2935420680926319E-4</v>
      </c>
      <c r="K52" s="155">
        <v>-1.3759981163644913E-4</v>
      </c>
      <c r="L52" s="155">
        <v>-2.412172697245578E-4</v>
      </c>
      <c r="M52" s="155">
        <v>-3.4697205139004291E-4</v>
      </c>
      <c r="N52" s="155">
        <v>-4.413676687894256E-4</v>
      </c>
      <c r="O52" s="155">
        <v>-5.3064859129628753E-4</v>
      </c>
      <c r="P52" s="155">
        <v>-6.1528771813123401E-4</v>
      </c>
      <c r="Q52" s="155">
        <v>-7.027871802864485E-4</v>
      </c>
      <c r="R52" s="155">
        <v>-7.7802082342666131E-4</v>
      </c>
      <c r="S52" s="155">
        <v>-8.4937094077245311E-4</v>
      </c>
      <c r="T52" s="155">
        <v>-9.1569523148084188E-4</v>
      </c>
      <c r="U52" s="155">
        <v>-9.7806137868294992E-4</v>
      </c>
      <c r="V52" s="155">
        <v>-1.0427267786009696E-3</v>
      </c>
      <c r="W52" s="155">
        <v>-1.0962061359250221E-3</v>
      </c>
    </row>
    <row r="53" spans="2:23">
      <c r="B53" s="154" t="s">
        <v>69</v>
      </c>
      <c r="C53" s="155">
        <v>2.4870001551330032E-5</v>
      </c>
      <c r="D53" s="155">
        <v>-2.1800455924943438E-4</v>
      </c>
      <c r="E53" s="155">
        <v>-2.6974927144989767E-4</v>
      </c>
      <c r="F53" s="155">
        <v>-3.1519436553241838E-4</v>
      </c>
      <c r="G53" s="155">
        <v>-3.6019397888940619E-4</v>
      </c>
      <c r="H53" s="155">
        <v>-3.9267931297145805E-4</v>
      </c>
      <c r="I53" s="155">
        <v>-4.1151256727778128E-4</v>
      </c>
      <c r="J53" s="155">
        <v>-4.2935420680926319E-4</v>
      </c>
      <c r="K53" s="155">
        <v>-1.3759981163644913E-4</v>
      </c>
      <c r="L53" s="155">
        <v>-2.412172697245578E-4</v>
      </c>
      <c r="M53" s="155">
        <v>-3.4697205139004291E-4</v>
      </c>
      <c r="N53" s="155">
        <v>-4.413676687894256E-4</v>
      </c>
      <c r="O53" s="155">
        <v>-5.3064859129628753E-4</v>
      </c>
      <c r="P53" s="155">
        <v>-6.1528771813123401E-4</v>
      </c>
      <c r="Q53" s="155">
        <v>-7.027871802864485E-4</v>
      </c>
      <c r="R53" s="155">
        <v>-7.7802082342666131E-4</v>
      </c>
      <c r="S53" s="155">
        <v>-8.4937094077245311E-4</v>
      </c>
      <c r="T53" s="155">
        <v>-9.1569523148084188E-4</v>
      </c>
      <c r="U53" s="155">
        <v>-9.7806137868294992E-4</v>
      </c>
      <c r="V53" s="155">
        <v>-1.0427267786009696E-3</v>
      </c>
      <c r="W53" s="155">
        <v>-1.0962061359250221E-3</v>
      </c>
    </row>
    <row r="54" spans="2:23">
      <c r="B54" s="154" t="s">
        <v>70</v>
      </c>
      <c r="C54" s="155">
        <v>0</v>
      </c>
      <c r="D54" s="155">
        <v>0</v>
      </c>
      <c r="E54" s="155">
        <v>0</v>
      </c>
      <c r="F54" s="155">
        <v>0</v>
      </c>
      <c r="G54" s="155">
        <v>0</v>
      </c>
      <c r="H54" s="155">
        <v>0</v>
      </c>
      <c r="I54" s="155">
        <v>0</v>
      </c>
      <c r="J54" s="155">
        <v>0</v>
      </c>
      <c r="K54" s="155">
        <v>0</v>
      </c>
      <c r="L54" s="155">
        <v>0</v>
      </c>
      <c r="M54" s="155">
        <v>0</v>
      </c>
      <c r="N54" s="155">
        <v>0</v>
      </c>
      <c r="O54" s="155">
        <v>0</v>
      </c>
      <c r="P54" s="155">
        <v>0</v>
      </c>
      <c r="Q54" s="155">
        <v>0</v>
      </c>
      <c r="R54" s="155">
        <v>0</v>
      </c>
      <c r="S54" s="155">
        <v>0</v>
      </c>
      <c r="T54" s="155">
        <v>0</v>
      </c>
      <c r="U54" s="155">
        <v>0</v>
      </c>
      <c r="V54" s="155">
        <v>0</v>
      </c>
      <c r="W54" s="155">
        <v>0</v>
      </c>
    </row>
    <row r="55" spans="2:23">
      <c r="B55" s="154" t="s">
        <v>71</v>
      </c>
      <c r="C55" s="155">
        <v>2.9383033709499496E-5</v>
      </c>
      <c r="D55" s="155">
        <v>-6.2548681110352632E-5</v>
      </c>
      <c r="E55" s="155">
        <v>3.108303973031941E-5</v>
      </c>
      <c r="F55" s="155">
        <v>1.2494316983394891E-4</v>
      </c>
      <c r="G55" s="155">
        <v>2.1880524222635166E-4</v>
      </c>
      <c r="H55" s="155">
        <v>3.2138229771689307E-4</v>
      </c>
      <c r="I55" s="155">
        <v>4.1709621304802035E-4</v>
      </c>
      <c r="J55" s="155">
        <v>5.1998888824597068E-4</v>
      </c>
      <c r="K55" s="155">
        <v>7.7708793806572697E-4</v>
      </c>
      <c r="L55" s="155">
        <v>7.9061486912700119E-4</v>
      </c>
      <c r="M55" s="155">
        <v>8.0576390281744638E-4</v>
      </c>
      <c r="N55" s="155">
        <v>8.1369474582898658E-4</v>
      </c>
      <c r="O55" s="155">
        <v>8.3167969804107361E-4</v>
      </c>
      <c r="P55" s="155">
        <v>8.4236769983747845E-4</v>
      </c>
      <c r="Q55" s="155">
        <v>8.6338757646810499E-4</v>
      </c>
      <c r="R55" s="155">
        <v>8.8597666455302526E-4</v>
      </c>
      <c r="S55" s="155">
        <v>9.0063236124893545E-4</v>
      </c>
      <c r="T55" s="155">
        <v>9.2594607282276494E-4</v>
      </c>
      <c r="U55" s="155">
        <v>9.436056527295524E-4</v>
      </c>
      <c r="V55" s="155">
        <v>9.7174041697654771E-4</v>
      </c>
      <c r="W55" s="155">
        <v>9.9203589745143657E-4</v>
      </c>
    </row>
    <row r="56" spans="2:23">
      <c r="B56" s="154" t="s">
        <v>72</v>
      </c>
      <c r="C56" s="155">
        <v>5.3739198133250958E-5</v>
      </c>
      <c r="D56" s="155">
        <v>6.3477622774451125E-5</v>
      </c>
      <c r="E56" s="155">
        <v>2.1367212803486592E-4</v>
      </c>
      <c r="F56" s="155">
        <v>3.1771616475588944E-4</v>
      </c>
      <c r="G56" s="155">
        <v>4.4843598687711921E-4</v>
      </c>
      <c r="H56" s="155">
        <v>5.5190183422883547E-4</v>
      </c>
      <c r="I56" s="155">
        <v>7.0124822806234539E-4</v>
      </c>
      <c r="J56" s="155">
        <v>8.0435263818512241E-4</v>
      </c>
      <c r="K56" s="155">
        <v>9.6520662661583444E-4</v>
      </c>
      <c r="L56" s="155">
        <v>1.0248836877276765E-3</v>
      </c>
      <c r="M56" s="155">
        <v>1.087393276561406E-3</v>
      </c>
      <c r="N56" s="155">
        <v>1.1453616893734129E-3</v>
      </c>
      <c r="O56" s="155">
        <v>1.2084899989039213E-3</v>
      </c>
      <c r="P56" s="155">
        <v>1.2690136114200628E-3</v>
      </c>
      <c r="Q56" s="155">
        <v>1.3326338002581117E-3</v>
      </c>
      <c r="R56" s="155">
        <v>1.3695575054600859E-3</v>
      </c>
      <c r="S56" s="155">
        <v>1.4335964140958148E-3</v>
      </c>
      <c r="T56" s="155">
        <v>1.495220443423101E-3</v>
      </c>
      <c r="U56" s="155">
        <v>1.5355926458137767E-3</v>
      </c>
      <c r="V56" s="155">
        <v>1.6200058769401905E-3</v>
      </c>
      <c r="W56" s="155">
        <v>1.6851455833723531E-3</v>
      </c>
    </row>
    <row r="57" spans="2:23">
      <c r="B57" s="154" t="s">
        <v>73</v>
      </c>
      <c r="C57" s="155">
        <v>5.3739198133250958E-5</v>
      </c>
      <c r="D57" s="155">
        <v>6.3477622774451125E-5</v>
      </c>
      <c r="E57" s="155">
        <v>2.1367212803486592E-4</v>
      </c>
      <c r="F57" s="155">
        <v>3.1771616475588944E-4</v>
      </c>
      <c r="G57" s="155">
        <v>4.4843598687711921E-4</v>
      </c>
      <c r="H57" s="155">
        <v>5.5190183422883547E-4</v>
      </c>
      <c r="I57" s="155">
        <v>7.0124822806234539E-4</v>
      </c>
      <c r="J57" s="155">
        <v>8.0435263818512241E-4</v>
      </c>
      <c r="K57" s="155">
        <v>9.6520662661583444E-4</v>
      </c>
      <c r="L57" s="155">
        <v>1.0248836877276765E-3</v>
      </c>
      <c r="M57" s="155">
        <v>1.087393276561406E-3</v>
      </c>
      <c r="N57" s="155">
        <v>1.1453616893734129E-3</v>
      </c>
      <c r="O57" s="155">
        <v>1.2084899989039213E-3</v>
      </c>
      <c r="P57" s="155">
        <v>1.2690136114200628E-3</v>
      </c>
      <c r="Q57" s="155">
        <v>1.3326338002581117E-3</v>
      </c>
      <c r="R57" s="155">
        <v>1.3695575054600859E-3</v>
      </c>
      <c r="S57" s="155">
        <v>1.4335964140958148E-3</v>
      </c>
      <c r="T57" s="155">
        <v>1.495220443423101E-3</v>
      </c>
      <c r="U57" s="155">
        <v>1.5355926458137767E-3</v>
      </c>
      <c r="V57" s="155">
        <v>1.6200058769401905E-3</v>
      </c>
      <c r="W57" s="155">
        <v>1.6851455833723531E-3</v>
      </c>
    </row>
    <row r="58" spans="2:23">
      <c r="B58" s="154" t="s">
        <v>74</v>
      </c>
      <c r="C58" s="155">
        <v>0</v>
      </c>
      <c r="D58" s="155">
        <v>0</v>
      </c>
      <c r="E58" s="155">
        <v>0</v>
      </c>
      <c r="F58" s="155">
        <v>0</v>
      </c>
      <c r="G58" s="155">
        <v>0</v>
      </c>
      <c r="H58" s="155">
        <v>0</v>
      </c>
      <c r="I58" s="155">
        <v>0</v>
      </c>
      <c r="J58" s="155">
        <v>0</v>
      </c>
      <c r="K58" s="155">
        <v>0</v>
      </c>
      <c r="L58" s="155">
        <v>0</v>
      </c>
      <c r="M58" s="155">
        <v>0</v>
      </c>
      <c r="N58" s="155">
        <v>0</v>
      </c>
      <c r="O58" s="155">
        <v>0</v>
      </c>
      <c r="P58" s="155">
        <v>0</v>
      </c>
      <c r="Q58" s="155">
        <v>0</v>
      </c>
      <c r="R58" s="155">
        <v>0</v>
      </c>
      <c r="S58" s="155">
        <v>0</v>
      </c>
      <c r="T58" s="155">
        <v>0</v>
      </c>
      <c r="U58" s="155">
        <v>0</v>
      </c>
      <c r="V58" s="155">
        <v>0</v>
      </c>
      <c r="W58" s="155">
        <v>0</v>
      </c>
    </row>
    <row r="59" spans="2:23" ht="13.5" thickBot="1">
      <c r="B59" s="156" t="s">
        <v>89</v>
      </c>
      <c r="C59" s="268">
        <v>3.758281369628643E-5</v>
      </c>
      <c r="D59" s="268">
        <v>4.5079938278761131E-5</v>
      </c>
      <c r="E59" s="268">
        <v>1.4139876936830202E-4</v>
      </c>
      <c r="F59" s="268">
        <v>2.4009853429227034E-4</v>
      </c>
      <c r="G59" s="268">
        <v>3.9765532290611424E-4</v>
      </c>
      <c r="H59" s="268">
        <v>4.937581497890611E-4</v>
      </c>
      <c r="I59" s="268">
        <v>5.8979500968574618E-4</v>
      </c>
      <c r="J59" s="268">
        <v>6.858378733250128E-4</v>
      </c>
      <c r="K59" s="268">
        <v>8.8213622961922982E-4</v>
      </c>
      <c r="L59" s="268">
        <v>8.9929369260930922E-4</v>
      </c>
      <c r="M59" s="268">
        <v>9.7810942946680631E-4</v>
      </c>
      <c r="N59" s="268">
        <v>9.9574623925876475E-4</v>
      </c>
      <c r="O59" s="268">
        <v>1.0751458317740817E-3</v>
      </c>
      <c r="P59" s="268">
        <v>1.1550782764036202E-3</v>
      </c>
      <c r="Q59" s="268">
        <v>1.1712013490822373E-3</v>
      </c>
      <c r="R59" s="268">
        <v>1.2516906229497332E-3</v>
      </c>
      <c r="S59" s="268">
        <v>1.2710256691180009E-3</v>
      </c>
      <c r="T59" s="268">
        <v>1.3519877364827431E-3</v>
      </c>
      <c r="U59" s="268">
        <v>1.5035728674269346E-3</v>
      </c>
      <c r="V59" s="268">
        <v>1.5237503528370009E-3</v>
      </c>
      <c r="W59" s="268">
        <v>1.6037627312952033E-3</v>
      </c>
    </row>
  </sheetData>
  <hyperlinks>
    <hyperlink ref="A1" location="Indice!A1" display="Índice" xr:uid="{00000000-0004-0000-0800-000000000000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AN281"/>
  <sheetViews>
    <sheetView showGridLines="0" zoomScale="85" zoomScaleNormal="85" workbookViewId="0">
      <selection activeCell="T19" sqref="T19"/>
    </sheetView>
  </sheetViews>
  <sheetFormatPr defaultColWidth="11.42578125" defaultRowHeight="12.75"/>
  <cols>
    <col min="1" max="1" width="10.140625" style="10" customWidth="1"/>
    <col min="2" max="2" width="18" style="10" bestFit="1" customWidth="1"/>
    <col min="3" max="3" width="38.5703125" style="10" customWidth="1"/>
    <col min="4" max="4" width="14.28515625" style="10" customWidth="1"/>
    <col min="5" max="5" width="13.42578125" style="10" customWidth="1"/>
    <col min="6" max="6" width="16.42578125" style="10" customWidth="1"/>
    <col min="7" max="8" width="12.42578125" style="10" customWidth="1"/>
    <col min="9" max="9" width="12.5703125" style="10" customWidth="1"/>
    <col min="10" max="10" width="16" style="10" customWidth="1"/>
    <col min="11" max="11" width="15.42578125" style="10" customWidth="1"/>
    <col min="12" max="12" width="12.140625" style="10" customWidth="1"/>
    <col min="13" max="13" width="13.140625" style="10" customWidth="1"/>
    <col min="14" max="14" width="13.28515625" style="10" customWidth="1"/>
    <col min="15" max="28" width="11.5703125" style="10" customWidth="1"/>
    <col min="29" max="29" width="14.7109375" style="10" customWidth="1"/>
    <col min="30" max="31" width="14.85546875" style="10" bestFit="1" customWidth="1"/>
    <col min="32" max="32" width="15" style="10" bestFit="1" customWidth="1"/>
    <col min="33" max="33" width="14.7109375" style="10" bestFit="1" customWidth="1"/>
    <col min="34" max="34" width="15.28515625" style="10" bestFit="1" customWidth="1"/>
    <col min="35" max="35" width="14.140625" style="10" bestFit="1" customWidth="1"/>
    <col min="36" max="16384" width="11.42578125" style="10"/>
  </cols>
  <sheetData>
    <row r="1" spans="1:40" ht="15.75" thickBot="1">
      <c r="A1" s="85" t="s">
        <v>37</v>
      </c>
    </row>
    <row r="3" spans="1:40">
      <c r="B3" s="12" t="s">
        <v>136</v>
      </c>
    </row>
    <row r="5" spans="1:40" ht="13.5" thickBot="1"/>
    <row r="6" spans="1:40" ht="13.5" thickBot="1">
      <c r="C6" s="142" t="s">
        <v>41</v>
      </c>
      <c r="D6" s="36">
        <v>2006</v>
      </c>
      <c r="E6" s="134">
        <f t="shared" ref="E6" si="0">+D6+1</f>
        <v>2007</v>
      </c>
      <c r="F6" s="134">
        <f t="shared" ref="F6" si="1">+E6+1</f>
        <v>2008</v>
      </c>
      <c r="G6" s="134">
        <f t="shared" ref="G6" si="2">+F6+1</f>
        <v>2009</v>
      </c>
      <c r="H6" s="134">
        <f t="shared" ref="H6" si="3">+G6+1</f>
        <v>2010</v>
      </c>
      <c r="I6" s="134">
        <f t="shared" ref="I6" si="4">+H6+1</f>
        <v>2011</v>
      </c>
      <c r="J6" s="134">
        <f t="shared" ref="J6" si="5">+I6+1</f>
        <v>2012</v>
      </c>
      <c r="K6" s="134">
        <f t="shared" ref="K6" si="6">+J6+1</f>
        <v>2013</v>
      </c>
      <c r="L6" s="134">
        <f t="shared" ref="L6" si="7">+K6+1</f>
        <v>2014</v>
      </c>
      <c r="M6" s="134">
        <f t="shared" ref="M6" si="8">+L6+1</f>
        <v>2015</v>
      </c>
      <c r="N6" s="134">
        <f t="shared" ref="N6" si="9">+M6+1</f>
        <v>2016</v>
      </c>
      <c r="O6" s="134">
        <f t="shared" ref="O6" si="10">+N6+1</f>
        <v>2017</v>
      </c>
      <c r="P6" s="134">
        <v>2018</v>
      </c>
      <c r="Q6" s="134">
        <f t="shared" ref="Q6:AK6" si="11">+P6+1</f>
        <v>2019</v>
      </c>
      <c r="R6" s="134">
        <f t="shared" si="11"/>
        <v>2020</v>
      </c>
      <c r="S6" s="134">
        <f t="shared" si="11"/>
        <v>2021</v>
      </c>
      <c r="T6" s="134">
        <f t="shared" si="11"/>
        <v>2022</v>
      </c>
      <c r="U6" s="134">
        <f t="shared" si="11"/>
        <v>2023</v>
      </c>
      <c r="V6" s="134">
        <f t="shared" si="11"/>
        <v>2024</v>
      </c>
      <c r="W6" s="134">
        <f t="shared" si="11"/>
        <v>2025</v>
      </c>
      <c r="X6" s="134">
        <f t="shared" si="11"/>
        <v>2026</v>
      </c>
      <c r="Y6" s="134">
        <f t="shared" si="11"/>
        <v>2027</v>
      </c>
      <c r="Z6" s="134">
        <f t="shared" si="11"/>
        <v>2028</v>
      </c>
      <c r="AA6" s="134">
        <f t="shared" si="11"/>
        <v>2029</v>
      </c>
      <c r="AB6" s="134">
        <f t="shared" si="11"/>
        <v>2030</v>
      </c>
      <c r="AC6" s="134">
        <f t="shared" si="11"/>
        <v>2031</v>
      </c>
      <c r="AD6" s="134">
        <f t="shared" si="11"/>
        <v>2032</v>
      </c>
      <c r="AE6" s="134">
        <f t="shared" si="11"/>
        <v>2033</v>
      </c>
      <c r="AF6" s="134">
        <f t="shared" si="11"/>
        <v>2034</v>
      </c>
      <c r="AG6" s="134">
        <f t="shared" si="11"/>
        <v>2035</v>
      </c>
      <c r="AH6" s="134">
        <f t="shared" si="11"/>
        <v>2036</v>
      </c>
      <c r="AI6" s="134">
        <f t="shared" si="11"/>
        <v>2037</v>
      </c>
      <c r="AJ6" s="134">
        <f t="shared" si="11"/>
        <v>2038</v>
      </c>
      <c r="AK6" s="134">
        <f t="shared" si="11"/>
        <v>2039</v>
      </c>
      <c r="AL6" s="134">
        <f t="shared" ref="AL6" si="12">+AK6+1</f>
        <v>2040</v>
      </c>
      <c r="AM6" s="134">
        <f t="shared" ref="AM6:AN6" si="13">+AL6+1</f>
        <v>2041</v>
      </c>
      <c r="AN6" s="170">
        <f t="shared" si="13"/>
        <v>2042</v>
      </c>
    </row>
    <row r="7" spans="1:40">
      <c r="C7" s="3" t="s">
        <v>42</v>
      </c>
      <c r="D7" s="187">
        <f>+VLOOKUP($C7,'1.1 Demanda Histórica'!$C$5:$N$37,MATCH(D$6,'1.1 Demanda Histórica'!$C$5:$N$5,0),0)</f>
        <v>218617.21266653208</v>
      </c>
      <c r="E7" s="38">
        <f>+VLOOKUP($C7,'1.1 Demanda Histórica'!$C$5:$N$37,MATCH(E$6,'1.1 Demanda Histórica'!$C$5:$N$5,0),0)</f>
        <v>221730.18036770867</v>
      </c>
      <c r="F7" s="38">
        <f>+VLOOKUP($C7,'1.1 Demanda Histórica'!$C$5:$N$37,MATCH(F$6,'1.1 Demanda Histórica'!$C$5:$N$5,0),0)</f>
        <v>236713.85600000003</v>
      </c>
      <c r="G7" s="38">
        <f>+VLOOKUP($C7,'1.1 Demanda Histórica'!$C$5:$N$37,MATCH(G$6,'1.1 Demanda Histórica'!$C$5:$N$5,0),0)</f>
        <v>236641.71800000002</v>
      </c>
      <c r="H7" s="38">
        <f>+VLOOKUP($C7,'1.1 Demanda Histórica'!$C$5:$N$37,MATCH(H$6,'1.1 Demanda Histórica'!$C$5:$N$5,0),0)</f>
        <v>254197.788</v>
      </c>
      <c r="I7" s="38">
        <f>+VLOOKUP($C7,'1.1 Demanda Histórica'!$C$5:$N$37,MATCH(I$6,'1.1 Demanda Histórica'!$C$5:$N$5,0),0)</f>
        <v>276485.78004053183</v>
      </c>
      <c r="J7" s="38">
        <f>+VLOOKUP($C7,'1.1 Demanda Histórica'!$C$5:$N$37,MATCH(J$6,'1.1 Demanda Histórica'!$C$5:$N$5,0),0)</f>
        <v>289505.1616718311</v>
      </c>
      <c r="K7" s="38">
        <f>+VLOOKUP($C7,'1.1 Demanda Histórica'!$C$5:$N$37,MATCH(K$6,'1.1 Demanda Histórica'!$C$5:$N$5,0),0)</f>
        <v>298797.99415636383</v>
      </c>
      <c r="L7" s="38">
        <f>+VLOOKUP($C7,'1.1 Demanda Histórica'!$C$5:$N$37,MATCH(L$6,'1.1 Demanda Histórica'!$C$5:$N$5,0),0)</f>
        <v>311881.81639302202</v>
      </c>
      <c r="M7" s="38">
        <f>+VLOOKUP($C7,'1.1 Demanda Histórica'!$C$5:$N$37,MATCH(M$6,'1.1 Demanda Histórica'!$C$5:$N$5,0),0)</f>
        <v>319959.52012258954</v>
      </c>
      <c r="N7" s="38">
        <f>+VLOOKUP($C7,'1.1 Demanda Histórica'!$C$5:$O$37,MATCH(N$6,'1.1 Demanda Histórica'!$C$5:$O$5,0),0)</f>
        <v>329902.19158655941</v>
      </c>
      <c r="O7" s="38">
        <f>+VLOOKUP($C7,'1.1 Demanda Histórica'!$C$5:$P$37,MATCH(O$6,'1.1 Demanda Histórica'!$C$5:$O$5,0),0)</f>
        <v>338728.78044459369</v>
      </c>
      <c r="P7" s="38">
        <f>+VLOOKUP($C7,'1.1 Demanda Histórica'!$C$5:$P$37,MATCH(P$6,'1.1 Demanda Histórica'!$C$5:$P$5,0),0)</f>
        <v>314222.09223015764</v>
      </c>
      <c r="Q7" s="38">
        <f>+VLOOKUP($C7,'1.1 Demanda Histórica'!$C$5:$Q$37,MATCH(Q$6,'1.1 Demanda Histórica'!$C$5:$Q$5,0),0)</f>
        <v>292077.92213148915</v>
      </c>
      <c r="R7" s="38">
        <f>+VLOOKUP($C7,'1.1 Demanda Histórica'!$C$5:$R$37,MATCH(R$6,'1.1 Demanda Histórica'!$C$5:$R$5,0),0)</f>
        <v>274466.21415519592</v>
      </c>
      <c r="S7" s="38"/>
      <c r="T7" s="39"/>
      <c r="U7" s="39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  <c r="AJ7" s="40"/>
      <c r="AK7" s="40"/>
      <c r="AL7" s="40"/>
      <c r="AM7" s="40"/>
      <c r="AN7" s="162"/>
    </row>
    <row r="8" spans="1:40">
      <c r="C8" s="3" t="s">
        <v>43</v>
      </c>
      <c r="D8" s="187">
        <f>+VLOOKUP($C8,'1.1 Demanda Histórica'!$C$5:$N$37,MATCH(D$6,'1.1 Demanda Histórica'!$C$5:$N$5,0),0)</f>
        <v>344143.1482101786</v>
      </c>
      <c r="E8" s="38">
        <f>+VLOOKUP($C8,'1.1 Demanda Histórica'!$C$5:$N$37,MATCH(E$6,'1.1 Demanda Histórica'!$C$5:$N$5,0),0)</f>
        <v>364439.63485138241</v>
      </c>
      <c r="F8" s="38">
        <f>+VLOOKUP($C8,'1.1 Demanda Histórica'!$C$5:$N$37,MATCH(F$6,'1.1 Demanda Histórica'!$C$5:$N$5,0),0)</f>
        <v>384027.815</v>
      </c>
      <c r="G8" s="41">
        <f>+VLOOKUP($C8,'1.1 Demanda Histórica'!$C$5:$N$37,MATCH(G$6,'1.1 Demanda Histórica'!$C$5:$N$5,0),0)</f>
        <v>379412.80900000001</v>
      </c>
      <c r="H8" s="38">
        <f>+VLOOKUP($C8,'1.1 Demanda Histórica'!$C$5:$N$37,MATCH(H$6,'1.1 Demanda Histórica'!$C$5:$N$5,0),0)</f>
        <v>431607.10100000002</v>
      </c>
      <c r="I8" s="38">
        <f>+VLOOKUP($C8,'1.1 Demanda Histórica'!$C$5:$N$37,MATCH(I$6,'1.1 Demanda Histórica'!$C$5:$N$5,0),0)</f>
        <v>466356.45865228848</v>
      </c>
      <c r="J8" s="38">
        <f>+VLOOKUP($C8,'1.1 Demanda Histórica'!$C$5:$N$37,MATCH(J$6,'1.1 Demanda Histórica'!$C$5:$N$5,0),0)</f>
        <v>484838.88155272783</v>
      </c>
      <c r="K8" s="38">
        <f>+VLOOKUP($C8,'1.1 Demanda Histórica'!$C$5:$N$37,MATCH(K$6,'1.1 Demanda Histórica'!$C$5:$N$5,0),0)</f>
        <v>500069.50212226907</v>
      </c>
      <c r="L8" s="38">
        <f>+VLOOKUP($C8,'1.1 Demanda Histórica'!$C$5:$N$37,MATCH(L$6,'1.1 Demanda Histórica'!$C$5:$N$5,0),0)</f>
        <v>506783.26206431485</v>
      </c>
      <c r="M8" s="38">
        <f>+VLOOKUP($C8,'1.1 Demanda Histórica'!$C$5:$N$37,MATCH(M$6,'1.1 Demanda Histórica'!$C$5:$N$5,0),0)</f>
        <v>524123.89711472695</v>
      </c>
      <c r="N8" s="38">
        <f>+VLOOKUP($C8,'1.1 Demanda Histórica'!$C$5:$N$37,MATCH(N$6,'1.1 Demanda Histórica'!$C$5:$N$5,0),0)</f>
        <v>522730.27644193952</v>
      </c>
      <c r="O8" s="38">
        <f>+VLOOKUP($C8,'1.1 Demanda Histórica'!$C$5:$O$37,MATCH(O$6,'1.1 Demanda Histórica'!$C$5:$O$5,0),0)</f>
        <v>534174.21255678101</v>
      </c>
      <c r="P8" s="38">
        <f>+VLOOKUP($C8,'1.1 Demanda Histórica'!$C$5:$P$37,MATCH(P$6,'1.1 Demanda Histórica'!$C$5:$P$5,0),0)</f>
        <v>498481.81235480303</v>
      </c>
      <c r="Q8" s="38">
        <f>+VLOOKUP($C8,'1.1 Demanda Histórica'!$C$5:$Q$37,MATCH(Q$6,'1.1 Demanda Histórica'!$C$5:$Q$5,0),0)</f>
        <v>455981.49666246562</v>
      </c>
      <c r="R8" s="38">
        <f>+VLOOKUP($C8,'1.1 Demanda Histórica'!$C$5:$R$37,MATCH(R$6,'1.1 Demanda Histórica'!$C$5:$R$5,0),0)</f>
        <v>434175.8155241643</v>
      </c>
      <c r="S8" s="38"/>
      <c r="T8" s="39"/>
      <c r="U8" s="39"/>
      <c r="V8" s="40"/>
      <c r="W8" s="40"/>
      <c r="X8" s="40"/>
      <c r="Y8" s="40"/>
      <c r="Z8" s="40"/>
      <c r="AA8" s="40"/>
      <c r="AB8" s="40"/>
      <c r="AC8" s="40"/>
      <c r="AD8" s="40"/>
      <c r="AE8" s="40"/>
      <c r="AF8" s="40"/>
      <c r="AG8" s="40"/>
      <c r="AH8" s="40"/>
      <c r="AI8" s="40"/>
      <c r="AJ8" s="40"/>
      <c r="AK8" s="40"/>
      <c r="AL8" s="40"/>
      <c r="AM8" s="40"/>
      <c r="AN8" s="162"/>
    </row>
    <row r="9" spans="1:40">
      <c r="C9" s="3" t="s">
        <v>45</v>
      </c>
      <c r="D9" s="187">
        <f>+VLOOKUP($C9,'1.1 Demanda Histórica'!$C$5:$N$37,MATCH(D$6,'1.1 Demanda Histórica'!$C$5:$N$5,0),0)</f>
        <v>633655.70299468597</v>
      </c>
      <c r="E9" s="38">
        <f>+VLOOKUP($C9,'1.1 Demanda Histórica'!$C$5:$N$37,MATCH(E$6,'1.1 Demanda Histórica'!$C$5:$N$5,0),0)</f>
        <v>664190.61467073683</v>
      </c>
      <c r="F9" s="38">
        <f>+VLOOKUP($C9,'1.1 Demanda Histórica'!$C$5:$N$37,MATCH(F$6,'1.1 Demanda Histórica'!$C$5:$N$5,0),0)</f>
        <v>685168.0033845678</v>
      </c>
      <c r="G9" s="41">
        <f>+VLOOKUP($C9,'1.1 Demanda Histórica'!$C$5:$N$37,MATCH(G$6,'1.1 Demanda Histórica'!$C$5:$N$5,0),0)</f>
        <v>706166.58199999994</v>
      </c>
      <c r="H9" s="38">
        <f>+VLOOKUP($C9,'1.1 Demanda Histórica'!$C$5:$N$37,MATCH(H$6,'1.1 Demanda Histórica'!$C$5:$N$5,0),0)</f>
        <v>749340.92399999988</v>
      </c>
      <c r="I9" s="38">
        <f>+VLOOKUP($C9,'1.1 Demanda Histórica'!$C$5:$N$37,MATCH(I$6,'1.1 Demanda Histórica'!$C$5:$N$5,0),0)</f>
        <v>790199.14361023903</v>
      </c>
      <c r="J9" s="38">
        <f>+VLOOKUP($C9,'1.1 Demanda Histórica'!$C$5:$N$37,MATCH(J$6,'1.1 Demanda Histórica'!$C$5:$N$5,0),0)</f>
        <v>857666.38099928957</v>
      </c>
      <c r="K9" s="38">
        <f>+VLOOKUP($C9,'1.1 Demanda Histórica'!$C$5:$N$37,MATCH(K$6,'1.1 Demanda Histórica'!$C$5:$N$5,0),0)</f>
        <v>907667.13992890425</v>
      </c>
      <c r="L9" s="38">
        <f>+VLOOKUP($C9,'1.1 Demanda Histórica'!$C$5:$N$37,MATCH(L$6,'1.1 Demanda Histórica'!$C$5:$N$5,0),0)</f>
        <v>958898.2081646038</v>
      </c>
      <c r="M9" s="38">
        <f>+VLOOKUP($C9,'1.1 Demanda Histórica'!$C$5:$N$37,MATCH(M$6,'1.1 Demanda Histórica'!$C$5:$N$5,0),0)</f>
        <v>974092.38472792821</v>
      </c>
      <c r="N9" s="38">
        <f>+VLOOKUP($C9,'1.1 Demanda Histórica'!$C$5:$N$37,MATCH(N$6,'1.1 Demanda Histórica'!$C$5:$N$5,0),0)</f>
        <v>990686.36615612102</v>
      </c>
      <c r="O9" s="38">
        <f>+VLOOKUP($C9,'1.1 Demanda Histórica'!$C$5:$O$37,MATCH(O$6,'1.1 Demanda Histórica'!$C$5:$O$5,0),0)</f>
        <v>1010445.4702102758</v>
      </c>
      <c r="P9" s="38">
        <f>+VLOOKUP($C9,'1.1 Demanda Histórica'!$C$5:$P$37,MATCH(P$6,'1.1 Demanda Histórica'!$C$5:$P$5,0),0)</f>
        <v>975870.03979175235</v>
      </c>
      <c r="Q9" s="38">
        <f>+VLOOKUP($C9,'1.1 Demanda Histórica'!$C$5:$Q$37,MATCH(Q$6,'1.1 Demanda Histórica'!$C$5:$Q$5,0),0)</f>
        <v>910366.53854006482</v>
      </c>
      <c r="R9" s="38">
        <f>+VLOOKUP($C9,'1.1 Demanda Histórica'!$C$5:$R$37,MATCH(R$6,'1.1 Demanda Histórica'!$C$5:$R$5,0),0)</f>
        <v>878047.76787814021</v>
      </c>
      <c r="S9" s="38"/>
      <c r="T9" s="39"/>
      <c r="U9" s="39"/>
      <c r="V9" s="40"/>
      <c r="W9" s="40"/>
      <c r="X9" s="40"/>
      <c r="Y9" s="40"/>
      <c r="Z9" s="40"/>
      <c r="AA9" s="40"/>
      <c r="AB9" s="40"/>
      <c r="AC9" s="40"/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162"/>
    </row>
    <row r="10" spans="1:40">
      <c r="C10" s="3" t="s">
        <v>47</v>
      </c>
      <c r="D10" s="187">
        <f>+VLOOKUP($C10,'1.1 Demanda Histórica'!$C$5:$N$37,MATCH(D$6,'1.1 Demanda Histórica'!$C$5:$N$5,0),0)</f>
        <v>18057.766</v>
      </c>
      <c r="E10" s="38">
        <f>+VLOOKUP($C10,'1.1 Demanda Histórica'!$C$5:$N$37,MATCH(E$6,'1.1 Demanda Histórica'!$C$5:$N$5,0),0)</f>
        <v>20831.694999999996</v>
      </c>
      <c r="F10" s="38">
        <f>+VLOOKUP($C10,'1.1 Demanda Histórica'!$C$5:$N$37,MATCH(F$6,'1.1 Demanda Histórica'!$C$5:$N$5,0),0)</f>
        <v>21481.337</v>
      </c>
      <c r="G10" s="41">
        <f>+VLOOKUP($C10,'1.1 Demanda Histórica'!$C$5:$N$37,MATCH(G$6,'1.1 Demanda Histórica'!$C$5:$N$5,0),0)</f>
        <v>21298.065000000002</v>
      </c>
      <c r="H10" s="38">
        <f>+VLOOKUP($C10,'1.1 Demanda Histórica'!$C$5:$N$37,MATCH(H$6,'1.1 Demanda Histórica'!$C$5:$N$5,0),0)</f>
        <v>18369.967000000001</v>
      </c>
      <c r="I10" s="38">
        <f>+VLOOKUP($C10,'1.1 Demanda Histórica'!$C$5:$N$37,MATCH(I$6,'1.1 Demanda Histórica'!$C$5:$N$5,0),0)</f>
        <v>18652.653494071641</v>
      </c>
      <c r="J10" s="38">
        <f>+VLOOKUP($C10,'1.1 Demanda Histórica'!$C$5:$N$37,MATCH(J$6,'1.1 Demanda Histórica'!$C$5:$N$5,0),0)</f>
        <v>19243.807700595815</v>
      </c>
      <c r="K10" s="38">
        <f>+VLOOKUP($C10,'1.1 Demanda Histórica'!$C$5:$N$37,MATCH(K$6,'1.1 Demanda Histórica'!$C$5:$N$5,0),0)</f>
        <v>23249.901154867359</v>
      </c>
      <c r="L10" s="38">
        <f>+VLOOKUP($C10,'1.1 Demanda Histórica'!$C$5:$N$37,MATCH(L$6,'1.1 Demanda Histórica'!$C$5:$N$5,0),0)</f>
        <v>23956.357814846448</v>
      </c>
      <c r="M10" s="38">
        <f>+VLOOKUP($C10,'1.1 Demanda Histórica'!$C$5:$N$37,MATCH(M$6,'1.1 Demanda Histórica'!$C$5:$N$5,0),0)</f>
        <v>20522.87879270444</v>
      </c>
      <c r="N10" s="38">
        <f>+VLOOKUP($C10,'1.1 Demanda Histórica'!$C$5:$N$37,MATCH(N$6,'1.1 Demanda Histórica'!$C$5:$N$5,0),0)</f>
        <v>21077.986660032311</v>
      </c>
      <c r="O10" s="38">
        <f>+VLOOKUP($C10,'1.1 Demanda Histórica'!$C$5:$O$37,MATCH(O$6,'1.1 Demanda Histórica'!$C$5:$O$5,0),0)</f>
        <v>20880.373476096363</v>
      </c>
      <c r="P10" s="38">
        <f>+VLOOKUP($C10,'1.1 Demanda Histórica'!$C$5:$P$37,MATCH(P$6,'1.1 Demanda Histórica'!$C$5:$P$5,0),0)</f>
        <v>15967.451599807522</v>
      </c>
      <c r="Q10" s="38">
        <f>+VLOOKUP($C10,'1.1 Demanda Histórica'!$C$5:$Q$37,MATCH(Q$6,'1.1 Demanda Histórica'!$C$5:$Q$5,0),0)</f>
        <v>14159.375638687488</v>
      </c>
      <c r="R10" s="38">
        <f>+VLOOKUP($C10,'1.1 Demanda Histórica'!$C$5:$R$37,MATCH(R$6,'1.1 Demanda Histórica'!$C$5:$R$5,0),0)</f>
        <v>13811.894653163781</v>
      </c>
      <c r="S10" s="38"/>
      <c r="T10" s="39"/>
      <c r="U10" s="39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162"/>
    </row>
    <row r="11" spans="1:40">
      <c r="C11" s="3" t="s">
        <v>48</v>
      </c>
      <c r="D11" s="187">
        <f>+VLOOKUP($C11,'1.1 Demanda Histórica'!$C$5:$N$37,MATCH(D$6,'1.1 Demanda Histórica'!$C$5:$N$5,0),0)</f>
        <v>508332.813165</v>
      </c>
      <c r="E11" s="38">
        <f>+VLOOKUP($C11,'1.1 Demanda Histórica'!$C$5:$N$37,MATCH(E$6,'1.1 Demanda Histórica'!$C$5:$N$5,0),0)</f>
        <v>550339.91328400001</v>
      </c>
      <c r="F11" s="38">
        <f>+VLOOKUP($C11,'1.1 Demanda Histórica'!$C$5:$N$37,MATCH(F$6,'1.1 Demanda Histórica'!$C$5:$N$5,0),0)</f>
        <v>560568.01017933642</v>
      </c>
      <c r="G11" s="41">
        <f>+VLOOKUP($C11,'1.1 Demanda Histórica'!$C$5:$N$37,MATCH(G$6,'1.1 Demanda Histórica'!$C$5:$N$5,0),0)</f>
        <v>566130.44861614564</v>
      </c>
      <c r="H11" s="38">
        <f>+VLOOKUP($C11,'1.1 Demanda Histórica'!$C$5:$N$37,MATCH(H$6,'1.1 Demanda Histórica'!$C$5:$N$5,0),0)</f>
        <v>571415.24517667422</v>
      </c>
      <c r="I11" s="38">
        <f>+VLOOKUP($C11,'1.1 Demanda Histórica'!$C$5:$N$37,MATCH(I$6,'1.1 Demanda Histórica'!$C$5:$N$5,0),0)</f>
        <v>618412.76523474208</v>
      </c>
      <c r="J11" s="38">
        <f>+VLOOKUP($C11,'1.1 Demanda Histórica'!$C$5:$N$37,MATCH(J$6,'1.1 Demanda Histórica'!$C$5:$N$5,0),0)</f>
        <v>641166.98287074047</v>
      </c>
      <c r="K11" s="38">
        <f>+VLOOKUP($C11,'1.1 Demanda Histórica'!$C$5:$N$37,MATCH(K$6,'1.1 Demanda Histórica'!$C$5:$N$5,0),0)</f>
        <v>675346.31234470336</v>
      </c>
      <c r="L11" s="38">
        <f>+VLOOKUP($C11,'1.1 Demanda Histórica'!$C$5:$N$37,MATCH(L$6,'1.1 Demanda Histórica'!$C$5:$N$5,0),0)</f>
        <v>701706.16188348911</v>
      </c>
      <c r="M11" s="38">
        <f>+VLOOKUP($C11,'1.1 Demanda Histórica'!$C$5:$N$37,MATCH(M$6,'1.1 Demanda Histórica'!$C$5:$N$5,0),0)</f>
        <v>674725.40513464203</v>
      </c>
      <c r="N11" s="38">
        <f>+VLOOKUP($C11,'1.1 Demanda Histórica'!$C$5:$N$37,MATCH(N$6,'1.1 Demanda Histórica'!$C$5:$N$5,0),0)</f>
        <v>690401.78533445229</v>
      </c>
      <c r="O11" s="38">
        <f>+VLOOKUP($C11,'1.1 Demanda Histórica'!$C$5:$O$37,MATCH(O$6,'1.1 Demanda Histórica'!$C$5:$O$5,0),0)</f>
        <v>647311.8391153384</v>
      </c>
      <c r="P11" s="38">
        <f>+VLOOKUP($C11,'1.1 Demanda Histórica'!$C$5:$P$37,MATCH(P$6,'1.1 Demanda Histórica'!$C$5:$P$5,0),0)</f>
        <v>506894.85668940289</v>
      </c>
      <c r="Q11" s="38">
        <f>+VLOOKUP($C11,'1.1 Demanda Histórica'!$C$5:$Q$37,MATCH(Q$6,'1.1 Demanda Histórica'!$C$5:$Q$5,0),0)</f>
        <v>470417.37453109323</v>
      </c>
      <c r="R11" s="38">
        <f>+VLOOKUP($C11,'1.1 Demanda Histórica'!$C$5:$R$37,MATCH(R$6,'1.1 Demanda Histórica'!$C$5:$R$5,0),0)</f>
        <v>434520.06227918132</v>
      </c>
      <c r="S11" s="38"/>
      <c r="T11" s="39"/>
      <c r="U11" s="39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162"/>
    </row>
    <row r="12" spans="1:40">
      <c r="C12" s="3" t="s">
        <v>49</v>
      </c>
      <c r="D12" s="187">
        <f>+VLOOKUP($C12,'1.1 Demanda Histórica'!$C$5:$N$37,MATCH(D$6,'1.1 Demanda Histórica'!$C$5:$N$5,0),0)</f>
        <v>1765074.2007547878</v>
      </c>
      <c r="E12" s="38">
        <f>+VLOOKUP($C12,'1.1 Demanda Histórica'!$C$5:$N$37,MATCH(E$6,'1.1 Demanda Histórica'!$C$5:$N$5,0),0)</f>
        <v>1879304.7755511585</v>
      </c>
      <c r="F12" s="38">
        <f>+VLOOKUP($C12,'1.1 Demanda Histórica'!$C$5:$N$37,MATCH(F$6,'1.1 Demanda Histórica'!$C$5:$N$5,0),0)</f>
        <v>1861209.3472289841</v>
      </c>
      <c r="G12" s="41">
        <f>+VLOOKUP($C12,'1.1 Demanda Histórica'!$C$5:$N$37,MATCH(G$6,'1.1 Demanda Histórica'!$C$5:$N$5,0),0)</f>
        <v>1951745.8692820349</v>
      </c>
      <c r="H12" s="38">
        <f>+VLOOKUP($C12,'1.1 Demanda Histórica'!$C$5:$N$37,MATCH(H$6,'1.1 Demanda Histórica'!$C$5:$N$5,0),0)</f>
        <v>2043682.7221758729</v>
      </c>
      <c r="I12" s="38">
        <f>+VLOOKUP($C12,'1.1 Demanda Histórica'!$C$5:$N$37,MATCH(I$6,'1.1 Demanda Histórica'!$C$5:$N$5,0),0)</f>
        <v>2160386.9520878685</v>
      </c>
      <c r="J12" s="38">
        <f>+VLOOKUP($C12,'1.1 Demanda Histórica'!$C$5:$N$37,MATCH(J$6,'1.1 Demanda Histórica'!$C$5:$N$5,0),0)</f>
        <v>2287519.5968512688</v>
      </c>
      <c r="K12" s="38">
        <f>+VLOOKUP($C12,'1.1 Demanda Histórica'!$C$5:$N$37,MATCH(K$6,'1.1 Demanda Histórica'!$C$5:$N$5,0),0)</f>
        <v>2418313</v>
      </c>
      <c r="L12" s="38">
        <f>+VLOOKUP($C12,'1.1 Demanda Histórica'!$C$5:$N$37,MATCH(L$6,'1.1 Demanda Histórica'!$C$5:$N$5,0),0)</f>
        <v>2525762</v>
      </c>
      <c r="M12" s="38">
        <f>+VLOOKUP($C12,'1.1 Demanda Histórica'!$C$5:$N$37,MATCH(M$6,'1.1 Demanda Histórica'!$C$5:$N$5,0),0)</f>
        <v>2572861</v>
      </c>
      <c r="N12" s="38">
        <f>+VLOOKUP($C12,'1.1 Demanda Histórica'!$C$5:$N$37,MATCH(N$6,'1.1 Demanda Histórica'!$C$5:$N$5,0),0)</f>
        <v>2598865</v>
      </c>
      <c r="O12" s="38">
        <f>+VLOOKUP($C12,'1.1 Demanda Histórica'!$C$5:$O$37,MATCH(O$6,'1.1 Demanda Histórica'!$C$5:$O$5,0),0)</f>
        <v>2479410.13</v>
      </c>
      <c r="P12" s="38">
        <f>+VLOOKUP($C12,'1.1 Demanda Histórica'!$C$5:$P$37,MATCH(P$6,'1.1 Demanda Histórica'!$C$5:$P$5,0),0)</f>
        <v>2372513.9935601754</v>
      </c>
      <c r="Q12" s="38">
        <f>+VLOOKUP($C12,'1.1 Demanda Histórica'!$C$5:$Q$37,MATCH(Q$6,'1.1 Demanda Histórica'!$C$5:$Q$5,0),0)</f>
        <v>2305178.1828611214</v>
      </c>
      <c r="R12" s="38">
        <f>+VLOOKUP($C12,'1.1 Demanda Histórica'!$C$5:$R$37,MATCH(R$6,'1.1 Demanda Histórica'!$C$5:$R$5,0),0)</f>
        <v>2263329.2414471931</v>
      </c>
      <c r="S12" s="38">
        <f>+VLOOKUP($C12,'1.1 Demanda Histórica'!$C$5:$S$37,MATCH(S$6,'1.1 Demanda Histórica'!$C$5:$S$5,0),0)</f>
        <v>2355100.5937513215</v>
      </c>
      <c r="T12" s="39">
        <f>+IFERROR(S12*(1+'1.4 Tasas Distribuidora'!E6),"")+'1.2b Proyección CNE'!D378+'1.2b Proyección CNE'!D347</f>
        <v>2499234.7722041556</v>
      </c>
      <c r="U12" s="39">
        <f>+IFERROR(T12*(1+'1.4 Tasas Distribuidora'!F6),"")+'1.2b Proyección CNE'!E378+'1.2b Proyección CNE'!E347</f>
        <v>2597354.7564588604</v>
      </c>
      <c r="V12" s="39">
        <f>+IFERROR(U12*(1+'1.4 Tasas Distribuidora'!G6),"")+'1.2b Proyección CNE'!F378+'1.2b Proyección CNE'!F347</f>
        <v>2714931.4092448642</v>
      </c>
      <c r="W12" s="39">
        <f>+IFERROR(V12*(1+'1.4 Tasas Distribuidora'!H6),"")+'1.2b Proyección CNE'!G378+'1.2b Proyección CNE'!G347</f>
        <v>2830378.213182251</v>
      </c>
      <c r="X12" s="39">
        <f>+IFERROR(W12*(1+'1.4 Tasas Distribuidora'!I6),"")+'1.2b Proyección CNE'!H378+'1.2b Proyección CNE'!H347</f>
        <v>2950739.9958661594</v>
      </c>
      <c r="Y12" s="39">
        <f>+IFERROR(X12*(1+'1.4 Tasas Distribuidora'!J6),"")+'1.2b Proyección CNE'!I378+'1.2b Proyección CNE'!I347</f>
        <v>3073280.1465735687</v>
      </c>
      <c r="Z12" s="39">
        <f>+IFERROR(Y12*(1+'1.4 Tasas Distribuidora'!K6),"")+'1.2b Proyección CNE'!J378+'1.2b Proyección CNE'!J347</f>
        <v>3198321.4916654397</v>
      </c>
      <c r="AA12" s="39">
        <f>+IFERROR(Z12*(1+'1.4 Tasas Distribuidora'!L6),"")+'1.2b Proyección CNE'!K378+'1.2b Proyección CNE'!K347</f>
        <v>3325819.9548930768</v>
      </c>
      <c r="AB12" s="39">
        <f>+IFERROR(AA12*(1+'1.4 Tasas Distribuidora'!M6),"")+'1.2b Proyección CNE'!L378+'1.2b Proyección CNE'!L347</f>
        <v>3455859.2907922603</v>
      </c>
      <c r="AC12" s="39">
        <f>+IFERROR(AB12*(1+'1.4 Tasas Distribuidora'!N6),"")+'1.2b Proyección CNE'!M378+'1.2b Proyección CNE'!M347</f>
        <v>3588492.9071616656</v>
      </c>
      <c r="AD12" s="39">
        <f>+IFERROR(AC12*(1+'1.4 Tasas Distribuidora'!O6),"")+'1.2b Proyección CNE'!N378+'1.2b Proyección CNE'!N347</f>
        <v>3723785.7090668818</v>
      </c>
      <c r="AE12" s="39">
        <f>+IFERROR(AD12*(1+'1.4 Tasas Distribuidora'!P6),"")+'1.2b Proyección CNE'!O378+'1.2b Proyección CNE'!O347</f>
        <v>3861799.5869700266</v>
      </c>
      <c r="AF12" s="39">
        <f>+IFERROR(AE12*(1+'1.4 Tasas Distribuidora'!Q6),"")+'1.2b Proyección CNE'!P378+'1.2b Proyección CNE'!P347</f>
        <v>4002611.9589991444</v>
      </c>
      <c r="AG12" s="39">
        <f>+IFERROR(AF12*(1+'1.4 Tasas Distribuidora'!R6),"")+'1.2b Proyección CNE'!Q378+'1.2b Proyección CNE'!Q347</f>
        <v>4146253.1784545658</v>
      </c>
      <c r="AH12" s="39">
        <f>+IFERROR(AG12*(1+'1.4 Tasas Distribuidora'!S6),"")+'1.2b Proyección CNE'!R378+'1.2b Proyección CNE'!R347</f>
        <v>4292952.0813474534</v>
      </c>
      <c r="AI12" s="39">
        <f>+IFERROR(AH12*(1+'1.4 Tasas Distribuidora'!T6),"")+'1.2b Proyección CNE'!S378+'1.2b Proyección CNE'!S347</f>
        <v>4441558.4523679549</v>
      </c>
      <c r="AJ12" s="39">
        <f>+IFERROR(AI12*(1+'1.4 Tasas Distribuidora'!U6),"")+'1.2b Proyección CNE'!T378+'1.2b Proyección CNE'!T347</f>
        <v>4590677.2504324829</v>
      </c>
      <c r="AK12" s="39">
        <f>+IFERROR(AJ12*(1+'1.4 Tasas Distribuidora'!V6),"")+'1.2b Proyección CNE'!U378+'1.2b Proyección CNE'!U347</f>
        <v>4740183.3608901491</v>
      </c>
      <c r="AL12" s="39">
        <f>+IFERROR(AK12*(1+'1.4 Tasas Distribuidora'!W6),"")+'1.2b Proyección CNE'!V378+'1.2b Proyección CNE'!V347</f>
        <v>4890065.6016045744</v>
      </c>
      <c r="AM12" s="39">
        <f>+IFERROR(AL12*(1+'1.4 Tasas Distribuidora'!X6),"")+'1.2b Proyección CNE'!W378+'1.2b Proyección CNE'!W347</f>
        <v>5040313.4180021817</v>
      </c>
      <c r="AN12" s="163">
        <f>+IFERROR(AM12*(1+'1.4 Tasas Distribuidora'!Y6),"")+'1.2b Proyección CNE'!X378+'1.2b Proyección CNE'!X347</f>
        <v>5190916.8316841777</v>
      </c>
    </row>
    <row r="13" spans="1:40">
      <c r="C13" s="3" t="s">
        <v>50</v>
      </c>
      <c r="D13" s="187">
        <f>+VLOOKUP($C13,'1.1 Demanda Histórica'!$C$5:$N$37,MATCH(D$6,'1.1 Demanda Histórica'!$C$5:$N$5,0),0)</f>
        <v>1248158.7869999998</v>
      </c>
      <c r="E13" s="38">
        <f>+VLOOKUP($C13,'1.1 Demanda Histórica'!$C$5:$N$37,MATCH(E$6,'1.1 Demanda Histórica'!$C$5:$N$5,0),0)</f>
        <v>1442783.5864363222</v>
      </c>
      <c r="F13" s="38">
        <f>+VLOOKUP($C13,'1.1 Demanda Histórica'!$C$5:$N$37,MATCH(F$6,'1.1 Demanda Histórica'!$C$5:$N$5,0),0)</f>
        <v>1368067.4352289918</v>
      </c>
      <c r="G13" s="41">
        <f>+VLOOKUP($C13,'1.1 Demanda Histórica'!$C$5:$N$37,MATCH(G$6,'1.1 Demanda Histórica'!$C$5:$N$5,0),0)</f>
        <v>1426002.0012424837</v>
      </c>
      <c r="H13" s="38">
        <f>+VLOOKUP($C13,'1.1 Demanda Histórica'!$C$5:$N$37,MATCH(H$6,'1.1 Demanda Histórica'!$C$5:$N$5,0),0)</f>
        <v>1508608.9007269086</v>
      </c>
      <c r="I13" s="38">
        <f>+VLOOKUP($C13,'1.1 Demanda Histórica'!$C$5:$N$37,MATCH(I$6,'1.1 Demanda Histórica'!$C$5:$N$5,0),0)</f>
        <v>1545177.2265588799</v>
      </c>
      <c r="J13" s="38">
        <f>+VLOOKUP($C13,'1.1 Demanda Histórica'!$C$5:$N$37,MATCH(J$6,'1.1 Demanda Histórica'!$C$5:$N$5,0),0)</f>
        <v>1643657.9415042829</v>
      </c>
      <c r="K13" s="38">
        <f>+VLOOKUP($C13,'1.1 Demanda Histórica'!$C$5:$N$37,MATCH(K$6,'1.1 Demanda Histórica'!$C$5:$N$5,0),0)</f>
        <v>1738724.9447567007</v>
      </c>
      <c r="L13" s="38">
        <f>+VLOOKUP($C13,'1.1 Demanda Histórica'!$C$5:$N$37,MATCH(L$6,'1.1 Demanda Histórica'!$C$5:$N$5,0),0)</f>
        <v>1809517.6375851491</v>
      </c>
      <c r="M13" s="38">
        <f>+VLOOKUP($C13,'1.1 Demanda Histórica'!$C$5:$N$37,MATCH(M$6,'1.1 Demanda Histórica'!$C$5:$N$5,0),0)</f>
        <v>1773591.8852314453</v>
      </c>
      <c r="N13" s="38">
        <f>+VLOOKUP($C13,'1.1 Demanda Histórica'!$C$5:$N$37,MATCH(N$6,'1.1 Demanda Histórica'!$C$5:$N$5,0),0)</f>
        <v>1826187.8216247726</v>
      </c>
      <c r="O13" s="38">
        <f>+VLOOKUP($C13,'1.1 Demanda Histórica'!$C$5:$O$37,MATCH(O$6,'1.1 Demanda Histórica'!$C$5:$O$5,0),0)</f>
        <v>1765315.2436326405</v>
      </c>
      <c r="P13" s="38">
        <f>+VLOOKUP($C13,'1.1 Demanda Histórica'!$C$5:$P$37,MATCH(P$6,'1.1 Demanda Histórica'!$C$5:$P$5,0),0)</f>
        <v>1721970.104612377</v>
      </c>
      <c r="Q13" s="38">
        <f>+VLOOKUP($C13,'1.1 Demanda Histórica'!$C$5:$Q$37,MATCH(Q$6,'1.1 Demanda Histórica'!$C$5:$Q$5,0),0)</f>
        <v>1645931.5209139369</v>
      </c>
      <c r="R13" s="38">
        <f>+VLOOKUP($C13,'1.1 Demanda Histórica'!$C$5:$R$37,MATCH(R$6,'1.1 Demanda Histórica'!$C$5:$R$5,0),0)</f>
        <v>1568161.0874026148</v>
      </c>
      <c r="S13" s="38"/>
      <c r="T13" s="39"/>
      <c r="U13" s="39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F13" s="40"/>
      <c r="AG13" s="40"/>
      <c r="AH13" s="40"/>
      <c r="AI13" s="40"/>
      <c r="AJ13" s="40"/>
      <c r="AK13" s="40"/>
      <c r="AL13" s="40"/>
      <c r="AM13" s="40"/>
      <c r="AN13" s="162"/>
    </row>
    <row r="14" spans="1:40">
      <c r="C14" s="3" t="s">
        <v>51</v>
      </c>
      <c r="D14" s="187">
        <f>+VLOOKUP($C14,'1.1 Demanda Histórica'!$C$5:$N$37,MATCH(D$6,'1.1 Demanda Histórica'!$C$5:$N$5,0),0)</f>
        <v>12276.991</v>
      </c>
      <c r="E14" s="38">
        <f>+VLOOKUP($C14,'1.1 Demanda Histórica'!$C$5:$N$37,MATCH(E$6,'1.1 Demanda Histórica'!$C$5:$N$5,0),0)</f>
        <v>13033.403772</v>
      </c>
      <c r="F14" s="38">
        <f>+VLOOKUP($C14,'1.1 Demanda Histórica'!$C$5:$N$37,MATCH(F$6,'1.1 Demanda Histórica'!$C$5:$N$5,0),0)</f>
        <v>12936.895218999998</v>
      </c>
      <c r="G14" s="41">
        <f>+VLOOKUP($C14,'1.1 Demanda Histórica'!$C$5:$N$37,MATCH(G$6,'1.1 Demanda Histórica'!$C$5:$N$5,0),0)</f>
        <v>11810.949000000001</v>
      </c>
      <c r="H14" s="38">
        <f>+VLOOKUP($C14,'1.1 Demanda Histórica'!$C$5:$N$37,MATCH(H$6,'1.1 Demanda Histórica'!$C$5:$N$5,0),0)</f>
        <v>14343.705206189072</v>
      </c>
      <c r="I14" s="38">
        <f>+VLOOKUP($C14,'1.1 Demanda Histórica'!$C$5:$N$37,MATCH(I$6,'1.1 Demanda Histórica'!$C$5:$N$5,0),0)</f>
        <v>14685.896567471291</v>
      </c>
      <c r="J14" s="38">
        <f>+VLOOKUP($C14,'1.1 Demanda Histórica'!$C$5:$N$37,MATCH(J$6,'1.1 Demanda Histórica'!$C$5:$N$5,0),0)</f>
        <v>14752.92426177521</v>
      </c>
      <c r="K14" s="38">
        <f>+VLOOKUP($C14,'1.1 Demanda Histórica'!$C$5:$N$37,MATCH(K$6,'1.1 Demanda Histórica'!$C$5:$N$5,0),0)</f>
        <v>15114.010229964239</v>
      </c>
      <c r="L14" s="38">
        <f>+VLOOKUP($C14,'1.1 Demanda Histórica'!$C$5:$N$37,MATCH(L$6,'1.1 Demanda Histórica'!$C$5:$N$5,0),0)</f>
        <v>15460.543490311777</v>
      </c>
      <c r="M14" s="38">
        <f>+VLOOKUP($C14,'1.1 Demanda Histórica'!$C$5:$N$37,MATCH(M$6,'1.1 Demanda Histórica'!$C$5:$N$5,0),0)</f>
        <v>16020.807736287934</v>
      </c>
      <c r="N14" s="38">
        <f>+VLOOKUP($C14,'1.1 Demanda Histórica'!$C$5:$N$37,MATCH(N$6,'1.1 Demanda Histórica'!$C$5:$N$5,0),0)</f>
        <v>16681.270419556447</v>
      </c>
      <c r="O14" s="38">
        <f>+VLOOKUP($C14,'1.1 Demanda Histórica'!$C$5:$O$37,MATCH(O$6,'1.1 Demanda Histórica'!$C$5:$O$5,0),0)</f>
        <v>17128.280076828651</v>
      </c>
      <c r="P14" s="38">
        <f>+VLOOKUP($C14,'1.1 Demanda Histórica'!$C$5:$P$37,MATCH(P$6,'1.1 Demanda Histórica'!$C$5:$P$5,0),0)</f>
        <v>18191.930369152524</v>
      </c>
      <c r="Q14" s="38">
        <f>+VLOOKUP($C14,'1.1 Demanda Histórica'!$C$5:$Q$37,MATCH(Q$6,'1.1 Demanda Histórica'!$C$5:$Q$5,0),0)</f>
        <v>17107.740000000002</v>
      </c>
      <c r="R14" s="38">
        <f>+VLOOKUP($C14,'1.1 Demanda Histórica'!$C$5:$R$37,MATCH(R$6,'1.1 Demanda Histórica'!$C$5:$R$5,0),0)</f>
        <v>15338.906999999999</v>
      </c>
      <c r="S14" s="38">
        <f>+VLOOKUP($C14,'1.1 Demanda Histórica'!$C$5:$S$37,MATCH(S$6,'1.1 Demanda Histórica'!$C$5:$S$5,0),0)</f>
        <v>16689</v>
      </c>
      <c r="T14" s="39">
        <f>+IFERROR(S14*(1+'1.4 Tasas Distribuidora'!E7),"")+'1.2b Proyección CNE'!D348+'1.2b Proyección CNE'!D379</f>
        <v>18019.402778008825</v>
      </c>
      <c r="U14" s="39">
        <f>+IFERROR(T14*(1+'1.4 Tasas Distribuidora'!F7),"")+'1.2b Proyección CNE'!E348+'1.2b Proyección CNE'!E379</f>
        <v>18793.297447127876</v>
      </c>
      <c r="V14" s="39">
        <f>+IFERROR(U14*(1+'1.4 Tasas Distribuidora'!G7),"")+'1.2b Proyección CNE'!F348+'1.2b Proyección CNE'!F379</f>
        <v>19915.58565189736</v>
      </c>
      <c r="W14" s="39">
        <f>+IFERROR(V14*(1+'1.4 Tasas Distribuidora'!H7),"")+'1.2b Proyección CNE'!G348+'1.2b Proyección CNE'!G379</f>
        <v>21404.879729915912</v>
      </c>
      <c r="X14" s="39">
        <f>+IFERROR(W14*(1+'1.4 Tasas Distribuidora'!I7),"")+'1.2b Proyección CNE'!H348+'1.2b Proyección CNE'!H379</f>
        <v>23015.909924632771</v>
      </c>
      <c r="Y14" s="39">
        <f>+IFERROR(X14*(1+'1.4 Tasas Distribuidora'!J7),"")+'1.2b Proyección CNE'!I348+'1.2b Proyección CNE'!I379</f>
        <v>24792.40042924654</v>
      </c>
      <c r="Z14" s="39">
        <f>+IFERROR(Y14*(1+'1.4 Tasas Distribuidora'!K7),"")+'1.2b Proyección CNE'!J348+'1.2b Proyección CNE'!J379</f>
        <v>26727.31669000355</v>
      </c>
      <c r="AA14" s="39">
        <f>+IFERROR(Z14*(1+'1.4 Tasas Distribuidora'!L7),"")+'1.2b Proyección CNE'!K348+'1.2b Proyección CNE'!K379</f>
        <v>28828.677103869672</v>
      </c>
      <c r="AB14" s="39">
        <f>+IFERROR(AA14*(1+'1.4 Tasas Distribuidora'!M7),"")+'1.2b Proyección CNE'!L348+'1.2b Proyección CNE'!L379</f>
        <v>31100.273185980888</v>
      </c>
      <c r="AC14" s="39">
        <f>+IFERROR(AB14*(1+'1.4 Tasas Distribuidora'!N7),"")+'1.2b Proyección CNE'!M348+'1.2b Proyección CNE'!M379</f>
        <v>33546.791821546489</v>
      </c>
      <c r="AD14" s="39">
        <f>+IFERROR(AC14*(1+'1.4 Tasas Distribuidora'!O7),"")+'1.2b Proyección CNE'!N348+'1.2b Proyección CNE'!N379</f>
        <v>36172.570976085612</v>
      </c>
      <c r="AE14" s="39">
        <f>+IFERROR(AD14*(1+'1.4 Tasas Distribuidora'!P7),"")+'1.2b Proyección CNE'!O348+'1.2b Proyección CNE'!O379</f>
        <v>38981.954487336996</v>
      </c>
      <c r="AF14" s="39">
        <f>+IFERROR(AE14*(1+'1.4 Tasas Distribuidora'!Q7),"")+'1.2b Proyección CNE'!P348+'1.2b Proyección CNE'!P379</f>
        <v>41979.353666822979</v>
      </c>
      <c r="AG14" s="39">
        <f>+IFERROR(AF14*(1+'1.4 Tasas Distribuidora'!R7),"")+'1.2b Proyección CNE'!Q348+'1.2b Proyección CNE'!Q379</f>
        <v>45168.751441480788</v>
      </c>
      <c r="AH14" s="39">
        <f>+IFERROR(AG14*(1+'1.4 Tasas Distribuidora'!S7),"")+'1.2b Proyección CNE'!R348+'1.2b Proyección CNE'!R379</f>
        <v>48555.916402527706</v>
      </c>
      <c r="AI14" s="39">
        <f>+IFERROR(AH14*(1+'1.4 Tasas Distribuidora'!T7),"")+'1.2b Proyección CNE'!S348+'1.2b Proyección CNE'!S379</f>
        <v>52133.540942741012</v>
      </c>
      <c r="AJ14" s="39">
        <f>+IFERROR(AI14*(1+'1.4 Tasas Distribuidora'!U7),"")+'1.2b Proyección CNE'!T348+'1.2b Proyección CNE'!T379</f>
        <v>55890.630270183559</v>
      </c>
      <c r="AK14" s="39">
        <f>+IFERROR(AJ14*(1+'1.4 Tasas Distribuidora'!V7),"")+'1.2b Proyección CNE'!U348+'1.2b Proyección CNE'!U379</f>
        <v>59827.714549775628</v>
      </c>
      <c r="AL14" s="39">
        <f>+IFERROR(AK14*(1+'1.4 Tasas Distribuidora'!W7),"")+'1.2b Proyección CNE'!V348+'1.2b Proyección CNE'!V379</f>
        <v>63946.313074655598</v>
      </c>
      <c r="AM14" s="39">
        <f>+IFERROR(AL14*(1+'1.4 Tasas Distribuidora'!X7),"")+'1.2b Proyección CNE'!W348+'1.2b Proyección CNE'!W379</f>
        <v>68247.85621892639</v>
      </c>
      <c r="AN14" s="163">
        <f>+IFERROR(AM14*(1+'1.4 Tasas Distribuidora'!Y7),"")+'1.2b Proyección CNE'!X348+'1.2b Proyección CNE'!X379</f>
        <v>72618.493027561417</v>
      </c>
    </row>
    <row r="15" spans="1:40">
      <c r="C15" s="3" t="s">
        <v>52</v>
      </c>
      <c r="D15" s="187">
        <f>+VLOOKUP($C15,'1.1 Demanda Histórica'!$C$5:$N$37,MATCH(D$6,'1.1 Demanda Histórica'!$C$5:$N$5,0),0)</f>
        <v>68315.173790636996</v>
      </c>
      <c r="E15" s="38">
        <f>+VLOOKUP($C15,'1.1 Demanda Histórica'!$C$5:$N$37,MATCH(E$6,'1.1 Demanda Histórica'!$C$5:$N$5,0),0)</f>
        <v>71442.771999999997</v>
      </c>
      <c r="F15" s="38">
        <f>+VLOOKUP($C15,'1.1 Demanda Histórica'!$C$5:$N$37,MATCH(F$6,'1.1 Demanda Histórica'!$C$5:$N$5,0),0)</f>
        <v>69922.180000000008</v>
      </c>
      <c r="G15" s="41">
        <f>+VLOOKUP($C15,'1.1 Demanda Histórica'!$C$5:$N$37,MATCH(G$6,'1.1 Demanda Histórica'!$C$5:$N$5,0),0)</f>
        <v>68778.963240934987</v>
      </c>
      <c r="H15" s="38">
        <f>+VLOOKUP($C15,'1.1 Demanda Histórica'!$C$5:$N$37,MATCH(H$6,'1.1 Demanda Histórica'!$C$5:$N$5,0),0)</f>
        <v>70584.039999999994</v>
      </c>
      <c r="I15" s="38">
        <f>+VLOOKUP($C15,'1.1 Demanda Histórica'!$C$5:$N$37,MATCH(I$6,'1.1 Demanda Histórica'!$C$5:$N$5,0),0)</f>
        <v>72190.829999999987</v>
      </c>
      <c r="J15" s="38">
        <f>+VLOOKUP($C15,'1.1 Demanda Histórica'!$C$5:$N$37,MATCH(J$6,'1.1 Demanda Histórica'!$C$5:$N$5,0),0)</f>
        <v>79519.87999999999</v>
      </c>
      <c r="K15" s="38">
        <f>+VLOOKUP($C15,'1.1 Demanda Histórica'!$C$5:$N$37,MATCH(K$6,'1.1 Demanda Histórica'!$C$5:$N$5,0),0)</f>
        <v>84966.311648192073</v>
      </c>
      <c r="L15" s="38">
        <f>+VLOOKUP($C15,'1.1 Demanda Histórica'!$C$5:$N$37,MATCH(L$6,'1.1 Demanda Histórica'!$C$5:$N$5,0),0)</f>
        <v>90882.105571454944</v>
      </c>
      <c r="M15" s="38">
        <f>+VLOOKUP($C15,'1.1 Demanda Histórica'!$C$5:$N$37,MATCH(M$6,'1.1 Demanda Histórica'!$C$5:$N$5,0),0)</f>
        <v>95498</v>
      </c>
      <c r="N15" s="38">
        <f>+VLOOKUP($C15,'1.1 Demanda Histórica'!$C$5:$N$37,MATCH(N$6,'1.1 Demanda Histórica'!$C$5:$N$5,0),0)</f>
        <v>102126</v>
      </c>
      <c r="O15" s="38">
        <f>+VLOOKUP($C15,'1.1 Demanda Histórica'!$C$5:$O$37,MATCH(O$6,'1.1 Demanda Histórica'!$C$5:$O$5,0),0)</f>
        <v>107810.95129760004</v>
      </c>
      <c r="P15" s="38">
        <f>+VLOOKUP($C15,'1.1 Demanda Histórica'!$C$5:$P$37,MATCH(P$6,'1.1 Demanda Histórica'!$C$5:$P$5,0),0)</f>
        <v>114797.33448789622</v>
      </c>
      <c r="Q15" s="38">
        <f>+VLOOKUP($C15,'1.1 Demanda Histórica'!$C$5:$Q$37,MATCH(Q$6,'1.1 Demanda Histórica'!$C$5:$Q$5,0),0)</f>
        <v>120725.33757698303</v>
      </c>
      <c r="R15" s="38">
        <f>+VLOOKUP($C15,'1.1 Demanda Histórica'!$C$5:$R$37,MATCH(R$6,'1.1 Demanda Histórica'!$C$5:$R$5,0),0)</f>
        <v>123317.81593747438</v>
      </c>
      <c r="S15" s="38">
        <f>+VLOOKUP($C15,'1.1 Demanda Histórica'!$C$5:$S$37,MATCH(S$6,'1.1 Demanda Histórica'!$C$5:$S$5,0),0)</f>
        <v>138931.95852362277</v>
      </c>
      <c r="T15" s="39">
        <f>+IFERROR(S15*(1+'1.4 Tasas Distribuidora'!E8),"")+'1.2b Proyección CNE'!D349+'1.2b Proyección CNE'!D380</f>
        <v>149303.03452587512</v>
      </c>
      <c r="U15" s="39">
        <f>+IFERROR(T15*(1+'1.4 Tasas Distribuidora'!F8),"")+'1.2b Proyección CNE'!E349+'1.2b Proyección CNE'!E380</f>
        <v>155339.41939445108</v>
      </c>
      <c r="V15" s="39">
        <f>+IFERROR(U15*(1+'1.4 Tasas Distribuidora'!G8),"")+'1.2b Proyección CNE'!F349+'1.2b Proyección CNE'!F380</f>
        <v>161986.82425675087</v>
      </c>
      <c r="W15" s="39">
        <f>+IFERROR(V15*(1+'1.4 Tasas Distribuidora'!H8),"")+'1.2b Proyección CNE'!G349+'1.2b Proyección CNE'!G380</f>
        <v>168642.73840745661</v>
      </c>
      <c r="X15" s="39">
        <f>+IFERROR(W15*(1+'1.4 Tasas Distribuidora'!I8),"")+'1.2b Proyección CNE'!H349+'1.2b Proyección CNE'!H380</f>
        <v>175305.12738495565</v>
      </c>
      <c r="Y15" s="39">
        <f>+IFERROR(X15*(1+'1.4 Tasas Distribuidora'!J8),"")+'1.2b Proyección CNE'!I349+'1.2b Proyección CNE'!I380</f>
        <v>181973.74605262367</v>
      </c>
      <c r="Z15" s="39">
        <f>+IFERROR(Y15*(1+'1.4 Tasas Distribuidora'!K8),"")+'1.2b Proyección CNE'!J349+'1.2b Proyección CNE'!J380</f>
        <v>188648.37164767922</v>
      </c>
      <c r="AA15" s="39">
        <f>+IFERROR(Z15*(1+'1.4 Tasas Distribuidora'!L8),"")+'1.2b Proyección CNE'!K349+'1.2b Proyección CNE'!K380</f>
        <v>195328.79680187185</v>
      </c>
      <c r="AB15" s="39">
        <f>+IFERROR(AA15*(1+'1.4 Tasas Distribuidora'!M8),"")+'1.2b Proyección CNE'!L349+'1.2b Proyección CNE'!L380</f>
        <v>202014.82798656073</v>
      </c>
      <c r="AC15" s="39">
        <f>+IFERROR(AB15*(1+'1.4 Tasas Distribuidora'!N8),"")+'1.2b Proyección CNE'!M349+'1.2b Proyección CNE'!M380</f>
        <v>208706.28417194955</v>
      </c>
      <c r="AD15" s="39">
        <f>+IFERROR(AC15*(1+'1.4 Tasas Distribuidora'!O8),"")+'1.2b Proyección CNE'!N349+'1.2b Proyección CNE'!N380</f>
        <v>215402.99565412593</v>
      </c>
      <c r="AE15" s="39">
        <f>+IFERROR(AD15*(1+'1.4 Tasas Distribuidora'!P8),"")+'1.2b Proyección CNE'!O349+'1.2b Proyección CNE'!O380</f>
        <v>222104.80302441926</v>
      </c>
      <c r="AF15" s="39">
        <f>+IFERROR(AE15*(1+'1.4 Tasas Distribuidora'!Q8),"")+'1.2b Proyección CNE'!P349+'1.2b Proyección CNE'!P380</f>
        <v>228811.55626012612</v>
      </c>
      <c r="AG15" s="39">
        <f>+IFERROR(AF15*(1+'1.4 Tasas Distribuidora'!R8),"")+'1.2b Proyección CNE'!Q349+'1.2b Proyección CNE'!Q380</f>
        <v>235523.11391925014</v>
      </c>
      <c r="AH15" s="39">
        <f>+IFERROR(AG15*(1+'1.4 Tasas Distribuidora'!S8),"")+'1.2b Proyección CNE'!R349+'1.2b Proyección CNE'!R380</f>
        <v>242239.34242479547</v>
      </c>
      <c r="AI15" s="39">
        <f>+IFERROR(AH15*(1+'1.4 Tasas Distribuidora'!T8),"")+'1.2b Proyección CNE'!S349+'1.2b Proyección CNE'!S380</f>
        <v>248960.11542650292</v>
      </c>
      <c r="AJ15" s="39">
        <f>+IFERROR(AI15*(1+'1.4 Tasas Distribuidora'!U8),"")+'1.2b Proyección CNE'!T349+'1.2b Proyección CNE'!T380</f>
        <v>255685.31322982878</v>
      </c>
      <c r="AK15" s="39">
        <f>+IFERROR(AJ15*(1+'1.4 Tasas Distribuidora'!V8),"")+'1.2b Proyección CNE'!U349+'1.2b Proyección CNE'!U380</f>
        <v>262414.82228353876</v>
      </c>
      <c r="AL15" s="39">
        <f>+IFERROR(AK15*(1+'1.4 Tasas Distribuidora'!W8),"")+'1.2b Proyección CNE'!V349+'1.2b Proyección CNE'!V380</f>
        <v>269148.53471858479</v>
      </c>
      <c r="AM15" s="39">
        <f>+IFERROR(AL15*(1+'1.4 Tasas Distribuidora'!X8),"")+'1.2b Proyección CNE'!W349+'1.2b Proyección CNE'!W380</f>
        <v>275886.34793200478</v>
      </c>
      <c r="AN15" s="163">
        <f>+IFERROR(AM15*(1+'1.4 Tasas Distribuidora'!Y8),"")+'1.2b Proyección CNE'!X349+'1.2b Proyección CNE'!X380</f>
        <v>282628.16421048203</v>
      </c>
    </row>
    <row r="16" spans="1:40">
      <c r="C16" s="13" t="s">
        <v>53</v>
      </c>
      <c r="D16" s="187">
        <f>+VLOOKUP($C16,'1.1 Demanda Histórica'!$C$5:$N$37,MATCH(D$6,'1.1 Demanda Histórica'!$C$5:$N$5,0),0)</f>
        <v>8616842.2300000004</v>
      </c>
      <c r="E16" s="38">
        <f>+VLOOKUP($C16,'1.1 Demanda Histórica'!$C$5:$N$37,MATCH(E$6,'1.1 Demanda Histórica'!$C$5:$N$5,0),0)</f>
        <v>9077117.589999998</v>
      </c>
      <c r="F16" s="38">
        <f>+VLOOKUP($C16,'1.1 Demanda Histórica'!$C$5:$N$37,MATCH(F$6,'1.1 Demanda Histórica'!$C$5:$N$5,0),0)</f>
        <v>8769211.7200000007</v>
      </c>
      <c r="G16" s="41">
        <f>+VLOOKUP($C16,'1.1 Demanda Histórica'!$C$5:$N$37,MATCH(G$6,'1.1 Demanda Histórica'!$C$5:$N$5,0),0)</f>
        <v>8997593.7693951298</v>
      </c>
      <c r="H16" s="38">
        <f>+VLOOKUP($C16,'1.1 Demanda Histórica'!$C$5:$N$37,MATCH(H$6,'1.1 Demanda Histórica'!$C$5:$N$5,0),0)</f>
        <v>9445130.5378960762</v>
      </c>
      <c r="I16" s="38">
        <f>+VLOOKUP($C16,'1.1 Demanda Histórica'!$C$5:$N$37,MATCH(I$6,'1.1 Demanda Histórica'!$C$5:$N$5,0),0)</f>
        <v>9935020.2183732595</v>
      </c>
      <c r="J16" s="38">
        <f>+VLOOKUP($C16,'1.1 Demanda Histórica'!$C$5:$N$37,MATCH(J$6,'1.1 Demanda Histórica'!$C$5:$N$5,0),0)</f>
        <v>10593356.604051854</v>
      </c>
      <c r="K16" s="38">
        <f>+VLOOKUP($C16,'1.1 Demanda Histórica'!$C$5:$N$37,MATCH(K$6,'1.1 Demanda Histórica'!$C$5:$N$5,0),0)</f>
        <v>11225756.400809539</v>
      </c>
      <c r="L16" s="38">
        <f>+VLOOKUP($C16,'1.1 Demanda Histórica'!$C$5:$N$37,MATCH(L$6,'1.1 Demanda Histórica'!$C$5:$N$5,0),0)</f>
        <v>11594119.830578368</v>
      </c>
      <c r="M16" s="38">
        <f>+VLOOKUP($C16,'1.1 Demanda Histórica'!$C$5:$N$37,MATCH(M$6,'1.1 Demanda Histórica'!$C$5:$N$5,0),0)</f>
        <v>11868521.634594442</v>
      </c>
      <c r="N16" s="38">
        <f>+VLOOKUP($C16,'1.1 Demanda Histórica'!$C$5:$N$37,MATCH(N$6,'1.1 Demanda Histórica'!$C$5:$N$5,0),0)</f>
        <v>11961679.657021392</v>
      </c>
      <c r="O16" s="38">
        <f>+VLOOKUP($C16,'1.1 Demanda Histórica'!$C$5:$O$37,MATCH(O$6,'1.1 Demanda Histórica'!$C$5:$O$5,0),0)</f>
        <v>11676328.392211491</v>
      </c>
      <c r="P16" s="38">
        <f>+VLOOKUP($C16,'1.1 Demanda Histórica'!$C$5:$P$37,MATCH(P$6,'1.1 Demanda Histórica'!$C$5:$P$5,0),0)</f>
        <v>10887527.228502966</v>
      </c>
      <c r="Q16" s="38">
        <f>+VLOOKUP($C16,'1.1 Demanda Histórica'!$C$5:$Q$37,MATCH(Q$6,'1.1 Demanda Histórica'!$C$5:$Q$5,0),0)+'1.1 Demanda Histórica'!Q16</f>
        <v>10281604.182797819</v>
      </c>
      <c r="R16" s="38">
        <f>+VLOOKUP($C16,'1.1 Demanda Histórica'!$C$5:$R$37,MATCH(R$6,'1.1 Demanda Histórica'!$C$5:$R$5,0),0)+'1.1 Demanda Histórica'!R16</f>
        <v>9411529.207438603</v>
      </c>
      <c r="S16" s="38">
        <f>+VLOOKUP($C16,'1.1 Demanda Histórica'!$C$5:$S$37,MATCH(S$6,'1.1 Demanda Histórica'!$C$5:$S$5,0),0)+'1.1 Demanda Histórica'!S16</f>
        <v>9352610.4480473641</v>
      </c>
      <c r="T16" s="39">
        <f>+IFERROR(S16*(1+'1.4 Tasas Distribuidora'!E9),"")+'1.2b Proyección CNE'!D350+'1.2b Proyección CNE'!D381</f>
        <v>9647864.4586353917</v>
      </c>
      <c r="U16" s="39">
        <f>+IFERROR(T16*(1+'1.4 Tasas Distribuidora'!F9),"")+'1.2b Proyección CNE'!E350+'1.2b Proyección CNE'!E381</f>
        <v>9465691.499007171</v>
      </c>
      <c r="V16" s="39">
        <f>+IFERROR(U16*(1+'1.4 Tasas Distribuidora'!G9),"")+'1.2b Proyección CNE'!F350+'1.2b Proyección CNE'!F381</f>
        <v>9465460.9938885588</v>
      </c>
      <c r="W16" s="39">
        <f>+IFERROR(V16*(1+'1.4 Tasas Distribuidora'!H9),"")+'1.2b Proyección CNE'!G350+'1.2b Proyección CNE'!G381</f>
        <v>9647000.9659871347</v>
      </c>
      <c r="X16" s="39">
        <f>+IFERROR(W16*(1+'1.4 Tasas Distribuidora'!I9),"")+'1.2b Proyección CNE'!H350+'1.2b Proyección CNE'!H381</f>
        <v>9817857.9379597157</v>
      </c>
      <c r="Y16" s="39">
        <f>+IFERROR(X16*(1+'1.4 Tasas Distribuidora'!J9),"")+'1.2b Proyección CNE'!I350+'1.2b Proyección CNE'!I381</f>
        <v>10004852.724553809</v>
      </c>
      <c r="Z16" s="39">
        <f>+IFERROR(Y16*(1+'1.4 Tasas Distribuidora'!K9),"")+'1.2b Proyección CNE'!J350+'1.2b Proyección CNE'!J381</f>
        <v>10199400.961807586</v>
      </c>
      <c r="AA16" s="39">
        <f>+IFERROR(Z16*(1+'1.4 Tasas Distribuidora'!L9),"")+'1.2b Proyección CNE'!K350+'1.2b Proyección CNE'!K381</f>
        <v>10403893.446279604</v>
      </c>
      <c r="AB16" s="39">
        <f>+IFERROR(AA16*(1+'1.4 Tasas Distribuidora'!M9),"")+'1.2b Proyección CNE'!L350+'1.2b Proyección CNE'!L381</f>
        <v>10618062.372468166</v>
      </c>
      <c r="AC16" s="39">
        <f>+IFERROR(AB16*(1+'1.4 Tasas Distribuidora'!N9),"")+'1.2b Proyección CNE'!M350+'1.2b Proyección CNE'!M381</f>
        <v>10842329.360131178</v>
      </c>
      <c r="AD16" s="39">
        <f>+IFERROR(AC16*(1+'1.4 Tasas Distribuidora'!O9),"")+'1.2b Proyección CNE'!N350+'1.2b Proyección CNE'!N381</f>
        <v>11076952.86732352</v>
      </c>
      <c r="AE16" s="39">
        <f>+IFERROR(AD16*(1+'1.4 Tasas Distribuidora'!P9),"")+'1.2b Proyección CNE'!O350+'1.2b Proyección CNE'!O381</f>
        <v>11322229.567828212</v>
      </c>
      <c r="AF16" s="39">
        <f>+IFERROR(AE16*(1+'1.4 Tasas Distribuidora'!Q9),"")+'1.2b Proyección CNE'!P350+'1.2b Proyección CNE'!P381</f>
        <v>11578511.062367849</v>
      </c>
      <c r="AG16" s="39">
        <f>+IFERROR(AF16*(1+'1.4 Tasas Distribuidora'!R9),"")+'1.2b Proyección CNE'!Q350+'1.2b Proyección CNE'!Q381</f>
        <v>11845934.100471627</v>
      </c>
      <c r="AH16" s="39">
        <f>+IFERROR(AG16*(1+'1.4 Tasas Distribuidora'!S9),"")+'1.2b Proyección CNE'!R350+'1.2b Proyección CNE'!R381</f>
        <v>12125540.719209446</v>
      </c>
      <c r="AI16" s="39">
        <f>+IFERROR(AH16*(1+'1.4 Tasas Distribuidora'!T9),"")+'1.2b Proyección CNE'!S350+'1.2b Proyección CNE'!S381</f>
        <v>12412080.480894241</v>
      </c>
      <c r="AJ16" s="39">
        <f>+IFERROR(AI16*(1+'1.4 Tasas Distribuidora'!U9),"")+'1.2b Proyección CNE'!T350+'1.2b Proyección CNE'!T381</f>
        <v>12699231.200232385</v>
      </c>
      <c r="AK16" s="39">
        <f>+IFERROR(AJ16*(1+'1.4 Tasas Distribuidora'!V9),"")+'1.2b Proyección CNE'!U350+'1.2b Proyección CNE'!U381</f>
        <v>12986474.659465816</v>
      </c>
      <c r="AL16" s="39">
        <f>+IFERROR(AK16*(1+'1.4 Tasas Distribuidora'!W9),"")+'1.2b Proyección CNE'!V350+'1.2b Proyección CNE'!V381</f>
        <v>13273808.836374307</v>
      </c>
      <c r="AM16" s="39">
        <f>+IFERROR(AL16*(1+'1.4 Tasas Distribuidora'!X9),"")+'1.2b Proyección CNE'!W350+'1.2b Proyección CNE'!W381</f>
        <v>13561231.795045974</v>
      </c>
      <c r="AN16" s="163">
        <f>+IFERROR(AM16*(1+'1.4 Tasas Distribuidora'!Y9),"")+'1.2b Proyección CNE'!X350+'1.2b Proyección CNE'!X381</f>
        <v>13848741.68046706</v>
      </c>
    </row>
    <row r="17" spans="3:40">
      <c r="C17" s="3" t="s">
        <v>55</v>
      </c>
      <c r="D17" s="187">
        <f>+VLOOKUP($C17,'1.1 Demanda Histórica'!$C$5:$N$37,MATCH(D$6,'1.1 Demanda Histórica'!$C$5:$N$5,0),0)</f>
        <v>10557.86</v>
      </c>
      <c r="E17" s="38">
        <f>+VLOOKUP($C17,'1.1 Demanda Histórica'!$C$5:$N$37,MATCH(E$6,'1.1 Demanda Histórica'!$C$5:$N$5,0),0)</f>
        <v>11616.394</v>
      </c>
      <c r="F17" s="38">
        <f>+VLOOKUP($C17,'1.1 Demanda Histórica'!$C$5:$N$37,MATCH(F$6,'1.1 Demanda Histórica'!$C$5:$N$5,0),0)</f>
        <v>11702.054</v>
      </c>
      <c r="G17" s="41">
        <f>+VLOOKUP($C17,'1.1 Demanda Histórica'!$C$5:$N$37,MATCH(G$6,'1.1 Demanda Histórica'!$C$5:$N$5,0),0)</f>
        <v>11491.879000000001</v>
      </c>
      <c r="H17" s="38">
        <f>+VLOOKUP($C17,'1.1 Demanda Histórica'!$C$5:$N$37,MATCH(H$6,'1.1 Demanda Histórica'!$C$5:$N$5,0),0)</f>
        <v>12416.039999999999</v>
      </c>
      <c r="I17" s="38">
        <f>+VLOOKUP($C17,'1.1 Demanda Histórica'!$C$5:$N$37,MATCH(I$6,'1.1 Demanda Histórica'!$C$5:$N$5,0),0)</f>
        <v>16133.058000000001</v>
      </c>
      <c r="J17" s="38">
        <f>+VLOOKUP($C17,'1.1 Demanda Histórica'!$C$5:$N$37,MATCH(J$6,'1.1 Demanda Histórica'!$C$5:$N$5,0),0)</f>
        <v>15209.261999999997</v>
      </c>
      <c r="K17" s="38">
        <f>+VLOOKUP($C17,'1.1 Demanda Histórica'!$C$5:$N$37,MATCH(K$6,'1.1 Demanda Histórica'!$C$5:$N$5,0),0)</f>
        <v>14128.723999999998</v>
      </c>
      <c r="L17" s="38">
        <f>+VLOOKUP($C17,'1.1 Demanda Histórica'!$C$5:$N$37,MATCH(L$6,'1.1 Demanda Histórica'!$C$5:$N$5,0),0)</f>
        <v>14575.874</v>
      </c>
      <c r="M17" s="38">
        <f>+VLOOKUP($C17,'1.1 Demanda Histórica'!$C$5:$N$37,MATCH(M$6,'1.1 Demanda Histórica'!$C$5:$N$5,0),0)</f>
        <v>14627.731999999998</v>
      </c>
      <c r="N17" s="38">
        <f>+VLOOKUP($C17,'1.1 Demanda Histórica'!$C$5:$N$37,MATCH(N$6,'1.1 Demanda Histórica'!$C$5:$N$5,0),0)</f>
        <v>14470.695000000002</v>
      </c>
      <c r="O17" s="38">
        <f>+VLOOKUP($C17,'1.1 Demanda Histórica'!$C$5:$O$37,MATCH(O$6,'1.1 Demanda Histórica'!$C$5:$O$5,0),0)</f>
        <v>16167.144999999999</v>
      </c>
      <c r="P17" s="38">
        <f>+VLOOKUP($C17,'1.1 Demanda Histórica'!$C$5:$P$37,MATCH(P$6,'1.1 Demanda Histórica'!$C$5:$P$5,0),0)</f>
        <v>16316.371999999999</v>
      </c>
      <c r="Q17" s="38">
        <f>+VLOOKUP($C17,'1.1 Demanda Histórica'!$C$5:$Q$37,MATCH(Q$6,'1.1 Demanda Histórica'!$C$5:$Q$5,0),0)</f>
        <v>15662.402</v>
      </c>
      <c r="R17" s="38">
        <f>+VLOOKUP($C17,'1.1 Demanda Histórica'!$C$5:$R$37,MATCH(R$6,'1.1 Demanda Histórica'!$C$5:$R$5,0),0)</f>
        <v>17965.792000000001</v>
      </c>
      <c r="S17" s="38">
        <f>+VLOOKUP($C17,'1.1 Demanda Histórica'!$C$5:$S$37,MATCH(S$6,'1.1 Demanda Histórica'!$C$5:$S$5,0),0)</f>
        <v>17463.791750000004</v>
      </c>
      <c r="T17" s="39">
        <f>+IFERROR(S17*(1+'1.4 Tasas Distribuidora'!E10),"")+'1.2b Proyección CNE'!D351+'1.2b Proyección CNE'!D382</f>
        <v>15076.084933013513</v>
      </c>
      <c r="U17" s="39">
        <f>+IFERROR(T17*(1+'1.4 Tasas Distribuidora'!F10),"")+'1.2b Proyección CNE'!E351+'1.2b Proyección CNE'!E382</f>
        <v>15008.540328909236</v>
      </c>
      <c r="V17" s="39">
        <f>+IFERROR(U17*(1+'1.4 Tasas Distribuidora'!G10),"")+'1.2b Proyección CNE'!F351+'1.2b Proyección CNE'!F382</f>
        <v>15071.41298812061</v>
      </c>
      <c r="W17" s="39">
        <f>+IFERROR(V17*(1+'1.4 Tasas Distribuidora'!H10),"")+'1.2b Proyección CNE'!G351+'1.2b Proyección CNE'!G382</f>
        <v>15233.75472615386</v>
      </c>
      <c r="X17" s="39">
        <f>+IFERROR(W17*(1+'1.4 Tasas Distribuidora'!I10),"")+'1.2b Proyección CNE'!H351+'1.2b Proyección CNE'!H382</f>
        <v>15387.156641087437</v>
      </c>
      <c r="Y17" s="39">
        <f>+IFERROR(X17*(1+'1.4 Tasas Distribuidora'!J10),"")+'1.2b Proyección CNE'!I351+'1.2b Proyección CNE'!I382</f>
        <v>15548.398630629248</v>
      </c>
      <c r="Z17" s="39">
        <f>+IFERROR(Y17*(1+'1.4 Tasas Distribuidora'!K10),"")+'1.2b Proyección CNE'!J351+'1.2b Proyección CNE'!J382</f>
        <v>15713.36691730082</v>
      </c>
      <c r="AA17" s="39">
        <f>+IFERROR(Z17*(1+'1.4 Tasas Distribuidora'!L10),"")+'1.2b Proyección CNE'!K351+'1.2b Proyección CNE'!K382</f>
        <v>15883.263275214367</v>
      </c>
      <c r="AB17" s="39">
        <f>+IFERROR(AA17*(1+'1.4 Tasas Distribuidora'!M10),"")+'1.2b Proyección CNE'!L351+'1.2b Proyección CNE'!L382</f>
        <v>16057.95131827755</v>
      </c>
      <c r="AC17" s="39">
        <f>+IFERROR(AB17*(1+'1.4 Tasas Distribuidora'!N10),"")+'1.2b Proyección CNE'!M351+'1.2b Proyección CNE'!M382</f>
        <v>16237.638556402622</v>
      </c>
      <c r="AD17" s="39">
        <f>+IFERROR(AC17*(1+'1.4 Tasas Distribuidora'!O10),"")+'1.2b Proyección CNE'!N351+'1.2b Proyección CNE'!N382</f>
        <v>16422.450944380213</v>
      </c>
      <c r="AE17" s="39">
        <f>+IFERROR(AD17*(1+'1.4 Tasas Distribuidora'!P10),"")+'1.2b Proyección CNE'!O351+'1.2b Proyección CNE'!O382</f>
        <v>16612.533477007797</v>
      </c>
      <c r="AF17" s="39">
        <f>+IFERROR(AE17*(1+'1.4 Tasas Distribuidora'!Q10),"")+'1.2b Proyección CNE'!P351+'1.2b Proyección CNE'!P382</f>
        <v>16808.058499134153</v>
      </c>
      <c r="AG17" s="39">
        <f>+IFERROR(AF17*(1+'1.4 Tasas Distribuidora'!R10),"")+'1.2b Proyección CNE'!Q351+'1.2b Proyección CNE'!Q382</f>
        <v>17009.091216752044</v>
      </c>
      <c r="AH17" s="39">
        <f>+IFERROR(AG17*(1+'1.4 Tasas Distribuidora'!S10),"")+'1.2b Proyección CNE'!R351+'1.2b Proyección CNE'!R382</f>
        <v>17216.147926035472</v>
      </c>
      <c r="AI17" s="39">
        <f>+IFERROR(AH17*(1+'1.4 Tasas Distribuidora'!T10),"")+'1.2b Proyección CNE'!S351+'1.2b Proyección CNE'!S382</f>
        <v>17426.610577803036</v>
      </c>
      <c r="AJ17" s="39">
        <f>+IFERROR(AI17*(1+'1.4 Tasas Distribuidora'!U10),"")+'1.2b Proyección CNE'!T351+'1.2b Proyección CNE'!T382</f>
        <v>17637.330273036834</v>
      </c>
      <c r="AK17" s="39">
        <f>+IFERROR(AJ17*(1+'1.4 Tasas Distribuidora'!V10),"")+'1.2b Proyección CNE'!U351+'1.2b Proyección CNE'!U382</f>
        <v>17848.049968270654</v>
      </c>
      <c r="AL17" s="39">
        <f>+IFERROR(AK17*(1+'1.4 Tasas Distribuidora'!W10),"")+'1.2b Proyección CNE'!V351+'1.2b Proyección CNE'!V382</f>
        <v>18058.769663504459</v>
      </c>
      <c r="AM17" s="39">
        <f>+IFERROR(AL17*(1+'1.4 Tasas Distribuidora'!X10),"")+'1.2b Proyección CNE'!W351+'1.2b Proyección CNE'!W382</f>
        <v>18269.489358738254</v>
      </c>
      <c r="AN17" s="163">
        <f>+IFERROR(AM17*(1+'1.4 Tasas Distribuidora'!Y10),"")+'1.2b Proyección CNE'!X351+'1.2b Proyección CNE'!X382</f>
        <v>18480.209053972074</v>
      </c>
    </row>
    <row r="18" spans="3:40">
      <c r="C18" s="3" t="s">
        <v>56</v>
      </c>
      <c r="D18" s="187">
        <f>+VLOOKUP($C18,'1.1 Demanda Histórica'!$C$5:$N$37,MATCH(D$6,'1.1 Demanda Histórica'!$C$5:$N$5,0),0)</f>
        <v>196654</v>
      </c>
      <c r="E18" s="38">
        <f>+VLOOKUP($C18,'1.1 Demanda Histórica'!$C$5:$N$37,MATCH(E$6,'1.1 Demanda Histórica'!$C$5:$N$5,0),0)</f>
        <v>198714</v>
      </c>
      <c r="F18" s="38">
        <f>+VLOOKUP($C18,'1.1 Demanda Histórica'!$C$5:$N$37,MATCH(F$6,'1.1 Demanda Histórica'!$C$5:$N$5,0),0)</f>
        <v>201051</v>
      </c>
      <c r="G18" s="41">
        <f>+VLOOKUP($C18,'1.1 Demanda Histórica'!$C$5:$N$37,MATCH(G$6,'1.1 Demanda Histórica'!$C$5:$N$5,0),0)</f>
        <v>201253.38409506725</v>
      </c>
      <c r="H18" s="38">
        <f>+VLOOKUP($C18,'1.1 Demanda Histórica'!$C$5:$N$37,MATCH(H$6,'1.1 Demanda Histórica'!$C$5:$N$5,0),0)</f>
        <v>221699.68611779017</v>
      </c>
      <c r="I18" s="38">
        <f>+VLOOKUP($C18,'1.1 Demanda Histórica'!$C$5:$N$37,MATCH(I$6,'1.1 Demanda Histórica'!$C$5:$N$5,0),0)</f>
        <v>226922.02476913831</v>
      </c>
      <c r="J18" s="38">
        <f>+VLOOKUP($C18,'1.1 Demanda Histórica'!$C$5:$N$37,MATCH(J$6,'1.1 Demanda Histórica'!$C$5:$N$5,0),0)</f>
        <v>245850.47574423297</v>
      </c>
      <c r="K18" s="38">
        <f>+VLOOKUP($C18,'1.1 Demanda Histórica'!$C$5:$N$37,MATCH(K$6,'1.1 Demanda Histórica'!$C$5:$N$5,0),0)</f>
        <v>248478.11499999999</v>
      </c>
      <c r="L18" s="38">
        <f>+VLOOKUP($C18,'1.1 Demanda Histórica'!$C$5:$N$37,MATCH(L$6,'1.1 Demanda Histórica'!$C$5:$N$5,0),0)</f>
        <v>266619.48599999992</v>
      </c>
      <c r="M18" s="38">
        <f>+VLOOKUP($C18,'1.1 Demanda Histórica'!$C$5:$N$37,MATCH(M$6,'1.1 Demanda Histórica'!$C$5:$N$5,0),0)</f>
        <v>273313.49799999996</v>
      </c>
      <c r="N18" s="38">
        <f>+VLOOKUP($C18,'1.1 Demanda Histórica'!$C$5:$N$37,MATCH(N$6,'1.1 Demanda Histórica'!$C$5:$N$5,0),0)</f>
        <v>291186.85000000003</v>
      </c>
      <c r="O18" s="38">
        <f>+VLOOKUP($C18,'1.1 Demanda Histórica'!$C$5:$O$37,MATCH(O$6,'1.1 Demanda Histórica'!$C$5:$O$5,0),0)</f>
        <v>256271.83600000001</v>
      </c>
      <c r="P18" s="38">
        <f>+VLOOKUP($C18,'1.1 Demanda Histórica'!$C$5:$P$37,MATCH(P$6,'1.1 Demanda Histórica'!$C$5:$P$5,0),0)</f>
        <v>219541.3909916899</v>
      </c>
      <c r="Q18" s="38">
        <f>+VLOOKUP($C18,'1.1 Demanda Histórica'!$C$5:$Q$37,MATCH(Q$6,'1.1 Demanda Histórica'!$C$5:$Q$5,0),0)</f>
        <v>214509.66030783139</v>
      </c>
      <c r="R18" s="38">
        <f>+VLOOKUP($C18,'1.1 Demanda Histórica'!$C$5:$R$37,MATCH(R$6,'1.1 Demanda Histórica'!$C$5:$R$5,0),0)</f>
        <v>205161.98393843533</v>
      </c>
      <c r="S18" s="38">
        <f>+VLOOKUP($C18,'1.1 Demanda Histórica'!$C$5:$S$37,MATCH(S$6,'1.1 Demanda Histórica'!$C$5:$S$5,0),0)</f>
        <v>209526.10213721544</v>
      </c>
      <c r="T18" s="39">
        <f>+IFERROR(S18*(1+'1.4 Tasas Distribuidora'!E11),"")+'1.2b Proyección CNE'!D352+'1.2b Proyección CNE'!D383</f>
        <v>215498.7302524363</v>
      </c>
      <c r="U18" s="39">
        <f>+IFERROR(T18*(1+'1.4 Tasas Distribuidora'!F11),"")+'1.2b Proyección CNE'!E352+'1.2b Proyección CNE'!E383</f>
        <v>220883.45701152828</v>
      </c>
      <c r="V18" s="39">
        <f>+IFERROR(U18*(1+'1.4 Tasas Distribuidora'!G11),"")+'1.2b Proyección CNE'!F352+'1.2b Proyección CNE'!F383</f>
        <v>225970.68552398504</v>
      </c>
      <c r="W18" s="39">
        <f>+IFERROR(V18*(1+'1.4 Tasas Distribuidora'!H11),"")+'1.2b Proyección CNE'!G352+'1.2b Proyección CNE'!G383</f>
        <v>231177.12070286795</v>
      </c>
      <c r="X18" s="39">
        <f>+IFERROR(W18*(1+'1.4 Tasas Distribuidora'!I11),"")+'1.2b Proyección CNE'!H352+'1.2b Proyección CNE'!H383</f>
        <v>236506.96210811337</v>
      </c>
      <c r="Y18" s="39">
        <f>+IFERROR(X18*(1+'1.4 Tasas Distribuidora'!J11),"")+'1.2b Proyección CNE'!I352+'1.2b Proyección CNE'!I383</f>
        <v>241962.88096243126</v>
      </c>
      <c r="Z18" s="39">
        <f>+IFERROR(Y18*(1+'1.4 Tasas Distribuidora'!K11),"")+'1.2b Proyección CNE'!J352+'1.2b Proyección CNE'!J383</f>
        <v>247547.59929000254</v>
      </c>
      <c r="AA18" s="39">
        <f>+IFERROR(Z18*(1+'1.4 Tasas Distribuidora'!L11),"")+'1.2b Proyección CNE'!K352+'1.2b Proyección CNE'!K383</f>
        <v>253263.89716024356</v>
      </c>
      <c r="AB18" s="39">
        <f>+IFERROR(AA18*(1+'1.4 Tasas Distribuidora'!M11),"")+'1.2b Proyección CNE'!L352+'1.2b Proyección CNE'!L383</f>
        <v>259114.61393798975</v>
      </c>
      <c r="AC18" s="39">
        <f>+IFERROR(AB18*(1+'1.4 Tasas Distribuidora'!N11),"")+'1.2b Proyección CNE'!M352+'1.2b Proyección CNE'!M383</f>
        <v>265102.64953636145</v>
      </c>
      <c r="AD18" s="39">
        <f>+IFERROR(AC18*(1+'1.4 Tasas Distribuidora'!O11),"")+'1.2b Proyección CNE'!N352+'1.2b Proyección CNE'!N383</f>
        <v>271230.96569581039</v>
      </c>
      <c r="AE18" s="39">
        <f>+IFERROR(AD18*(1+'1.4 Tasas Distribuidora'!P11),"")+'1.2b Proyección CNE'!O352+'1.2b Proyección CNE'!O383</f>
        <v>277502.58728997799</v>
      </c>
      <c r="AF18" s="39">
        <f>+IFERROR(AE18*(1+'1.4 Tasas Distribuidora'!Q11),"")+'1.2b Proyección CNE'!P352+'1.2b Proyección CNE'!P383</f>
        <v>283920.60365892306</v>
      </c>
      <c r="AG18" s="39">
        <f>+IFERROR(AF18*(1+'1.4 Tasas Distribuidora'!R11),"")+'1.2b Proyección CNE'!Q352+'1.2b Proyección CNE'!Q383</f>
        <v>290488.16997029481</v>
      </c>
      <c r="AH18" s="39">
        <f>+IFERROR(AG18*(1+'1.4 Tasas Distribuidora'!S11),"")+'1.2b Proyección CNE'!R352+'1.2b Proyección CNE'!R383</f>
        <v>297208.50860902917</v>
      </c>
      <c r="AI18" s="39">
        <f>+IFERROR(AH18*(1+'1.4 Tasas Distribuidora'!T11),"")+'1.2b Proyección CNE'!S352+'1.2b Proyección CNE'!S383</f>
        <v>304084.91059615981</v>
      </c>
      <c r="AJ18" s="39">
        <f>+IFERROR(AI18*(1+'1.4 Tasas Distribuidora'!U11),"")+'1.2b Proyección CNE'!T352+'1.2b Proyección CNE'!T383</f>
        <v>311120.73703735817</v>
      </c>
      <c r="AK18" s="39">
        <f>+IFERROR(AJ18*(1+'1.4 Tasas Distribuidora'!V11),"")+'1.2b Proyección CNE'!U352+'1.2b Proyección CNE'!U383</f>
        <v>318319.42060181376</v>
      </c>
      <c r="AL18" s="39">
        <f>+IFERROR(AK18*(1+'1.4 Tasas Distribuidora'!W11),"")+'1.2b Proyección CNE'!V352+'1.2b Proyección CNE'!V383</f>
        <v>325684.46703208867</v>
      </c>
      <c r="AM18" s="39">
        <f>+IFERROR(AL18*(1+'1.4 Tasas Distribuidora'!X11),"")+'1.2b Proyección CNE'!W352+'1.2b Proyección CNE'!W383</f>
        <v>333219.4566855937</v>
      </c>
      <c r="AN18" s="163">
        <f>+IFERROR(AM18*(1+'1.4 Tasas Distribuidora'!Y11),"")+'1.2b Proyección CNE'!X352+'1.2b Proyección CNE'!X383</f>
        <v>340928.04610834154</v>
      </c>
    </row>
    <row r="19" spans="3:40">
      <c r="C19" s="3" t="s">
        <v>58</v>
      </c>
      <c r="D19" s="187">
        <f>+VLOOKUP($C19,'1.1 Demanda Histórica'!$C$5:$N$37,MATCH(D$6,'1.1 Demanda Histórica'!$C$5:$N$5,0),0)</f>
        <v>6181529.1476888647</v>
      </c>
      <c r="E19" s="38">
        <f>+VLOOKUP($C19,'1.1 Demanda Histórica'!$C$5:$N$37,MATCH(E$6,'1.1 Demanda Histórica'!$C$5:$N$5,0),0)</f>
        <v>6429856.5110761169</v>
      </c>
      <c r="F19" s="38">
        <f>+VLOOKUP($C19,'1.1 Demanda Histórica'!$C$5:$N$37,MATCH(F$6,'1.1 Demanda Histórica'!$C$5:$N$5,0),0)</f>
        <v>6768463.3924649088</v>
      </c>
      <c r="G19" s="41">
        <f>+VLOOKUP($C19,'1.1 Demanda Histórica'!$C$5:$N$37,MATCH(G$6,'1.1 Demanda Histórica'!$C$5:$N$5,0),0)</f>
        <v>6822012.8399999999</v>
      </c>
      <c r="H19" s="38">
        <f>+VLOOKUP($C19,'1.1 Demanda Histórica'!$C$5:$N$37,MATCH(H$6,'1.1 Demanda Histórica'!$C$5:$N$5,0),0)</f>
        <v>7093016.830000001</v>
      </c>
      <c r="I19" s="38">
        <f>+VLOOKUP($C19,'1.1 Demanda Histórica'!$C$5:$N$37,MATCH(I$6,'1.1 Demanda Histórica'!$C$5:$N$5,0),0)</f>
        <v>7572635.8511686511</v>
      </c>
      <c r="J19" s="38">
        <f>+VLOOKUP($C19,'1.1 Demanda Histórica'!$C$5:$N$37,MATCH(J$6,'1.1 Demanda Histórica'!$C$5:$N$5,0),0)</f>
        <v>8066505.8846013974</v>
      </c>
      <c r="K19" s="38">
        <f>+VLOOKUP($C19,'1.1 Demanda Histórica'!$C$5:$N$37,MATCH(K$6,'1.1 Demanda Histórica'!$C$5:$N$5,0),0)</f>
        <v>8688197.8626585603</v>
      </c>
      <c r="L19" s="38">
        <f>+VLOOKUP($C19,'1.1 Demanda Histórica'!$C$5:$N$37,MATCH(L$6,'1.1 Demanda Histórica'!$C$5:$N$5,0),0)</f>
        <v>9122209.7790492326</v>
      </c>
      <c r="M19" s="38">
        <f>+VLOOKUP($C19,'1.1 Demanda Histórica'!$C$5:$N$37,MATCH(M$6,'1.1 Demanda Histórica'!$C$5:$N$5,0),0)</f>
        <v>9522494.0544418097</v>
      </c>
      <c r="N19" s="38">
        <f>+VLOOKUP($C19,'1.1 Demanda Histórica'!$C$5:$N$37,MATCH(N$6,'1.1 Demanda Histórica'!$C$5:$N$5,0),0)</f>
        <v>9884404.2737283334</v>
      </c>
      <c r="O19" s="38">
        <f>+VLOOKUP($C19,'1.1 Demanda Histórica'!$C$5:$O$37,MATCH(O$6,'1.1 Demanda Histórica'!$C$5:$O$5,0),0)</f>
        <v>9721413.4003326688</v>
      </c>
      <c r="P19" s="38">
        <f>+VLOOKUP($C19,'1.1 Demanda Histórica'!$C$5:$P$37,MATCH(P$6,'1.1 Demanda Histórica'!$C$5:$P$5,0),0)</f>
        <v>8957811.2481905688</v>
      </c>
      <c r="Q19" s="38">
        <f>+VLOOKUP($C19,'1.1 Demanda Histórica'!$C$5:$Q$37,MATCH(Q$6,'1.1 Demanda Histórica'!$C$5:$Q$5,0),0)</f>
        <v>8461074.4921664968</v>
      </c>
      <c r="R19" s="38">
        <f>+VLOOKUP($C19,'1.1 Demanda Histórica'!$C$5:$R$37,MATCH(R$6,'1.1 Demanda Histórica'!$C$5:$R$5,0),0)</f>
        <v>8192517.8904587235</v>
      </c>
      <c r="S19" s="38">
        <f>+VLOOKUP($C19,'1.1 Demanda Histórica'!$C$5:$S$37,MATCH(S$6,'1.1 Demanda Histórica'!$C$5:$S$5,0),0)+'1.1 Demanda Histórica'!S6+'1.1 Demanda Histórica'!S7+'1.1 Demanda Histórica'!S8+'1.1 Demanda Histórica'!S9+'1.1 Demanda Histórica'!S10+'1.1 Demanda Histórica'!S12</f>
        <v>12291003.887157222</v>
      </c>
      <c r="T19" s="39">
        <f>+IFERROR(S19*(1+'1.4 Tasas Distribuidora'!E12),"")+'1.2b Proyección CNE'!D384+'1.2b Proyección CNE'!D353</f>
        <v>13079419.358174203</v>
      </c>
      <c r="U19" s="39">
        <f>+IFERROR(T19*(1+'1.4 Tasas Distribuidora'!F12),"")+'1.2b Proyección CNE'!E384+'1.2b Proyección CNE'!E353</f>
        <v>13153840.041761337</v>
      </c>
      <c r="V19" s="39">
        <f>+IFERROR(U19*(1+'1.4 Tasas Distribuidora'!G12),"")+'1.2b Proyección CNE'!F384+'1.2b Proyección CNE'!F353</f>
        <v>13353321.10052333</v>
      </c>
      <c r="W19" s="39">
        <f>+IFERROR(V19*(1+'1.4 Tasas Distribuidora'!H12),"")+'1.2b Proyección CNE'!G384+'1.2b Proyección CNE'!G353</f>
        <v>13793032.71419438</v>
      </c>
      <c r="X19" s="39">
        <f>+IFERROR(W19*(1+'1.4 Tasas Distribuidora'!I12),"")+'1.2b Proyección CNE'!H384+'1.2b Proyección CNE'!H353</f>
        <v>14226098.8493891</v>
      </c>
      <c r="Y19" s="39">
        <f>+IFERROR(X19*(1+'1.4 Tasas Distribuidora'!J12),"")+'1.2b Proyección CNE'!I384+'1.2b Proyección CNE'!I353</f>
        <v>14678321.31852961</v>
      </c>
      <c r="Z19" s="39">
        <f>+IFERROR(Y19*(1+'1.4 Tasas Distribuidora'!K12),"")+'1.2b Proyección CNE'!J384+'1.2b Proyección CNE'!J353</f>
        <v>15140024.321300449</v>
      </c>
      <c r="AA19" s="39">
        <f>+IFERROR(Z19*(1+'1.4 Tasas Distribuidora'!L12),"")+'1.2b Proyección CNE'!K384+'1.2b Proyección CNE'!K353</f>
        <v>15613892.266313469</v>
      </c>
      <c r="AB19" s="39">
        <f>+IFERROR(AA19*(1+'1.4 Tasas Distribuidora'!M12),"")+'1.2b Proyección CNE'!L384+'1.2b Proyección CNE'!L353</f>
        <v>16099708.21739471</v>
      </c>
      <c r="AC19" s="39">
        <f>+IFERROR(AB19*(1+'1.4 Tasas Distribuidora'!N12),"")+'1.2b Proyección CNE'!M384+'1.2b Proyección CNE'!M353</f>
        <v>16598129.806393225</v>
      </c>
      <c r="AD19" s="39">
        <f>+IFERROR(AC19*(1+'1.4 Tasas Distribuidora'!O12),"")+'1.2b Proyección CNE'!N384+'1.2b Proyección CNE'!N353</f>
        <v>17109315.997713655</v>
      </c>
      <c r="AE19" s="39">
        <f>+IFERROR(AD19*(1+'1.4 Tasas Distribuidora'!P12),"")+'1.2b Proyección CNE'!O384+'1.2b Proyección CNE'!O353</f>
        <v>17633708.287655976</v>
      </c>
      <c r="AF19" s="39">
        <f>+IFERROR(AE19*(1+'1.4 Tasas Distribuidora'!Q12),"")+'1.2b Proyección CNE'!P384+'1.2b Proyección CNE'!P353</f>
        <v>18171743.783947922</v>
      </c>
      <c r="AG19" s="39">
        <f>+IFERROR(AF19*(1+'1.4 Tasas Distribuidora'!R12),"")+'1.2b Proyección CNE'!Q384+'1.2b Proyección CNE'!Q353</f>
        <v>18723629.738679733</v>
      </c>
      <c r="AH19" s="39">
        <f>+IFERROR(AG19*(1+'1.4 Tasas Distribuidora'!S12),"")+'1.2b Proyección CNE'!R384+'1.2b Proyección CNE'!R353</f>
        <v>19290708.736996427</v>
      </c>
      <c r="AI19" s="39">
        <f>+IFERROR(AH19*(1+'1.4 Tasas Distribuidora'!T12),"")+'1.2b Proyección CNE'!S384+'1.2b Proyección CNE'!S353</f>
        <v>19867093.583998017</v>
      </c>
      <c r="AJ19" s="39">
        <f>+IFERROR(AI19*(1+'1.4 Tasas Distribuidora'!U12),"")+'1.2b Proyección CNE'!T384+'1.2b Proyección CNE'!T353</f>
        <v>20445586.816221919</v>
      </c>
      <c r="AK19" s="39">
        <f>+IFERROR(AJ19*(1+'1.4 Tasas Distribuidora'!V12),"")+'1.2b Proyección CNE'!U384+'1.2b Proyección CNE'!U353</f>
        <v>21025568.514058106</v>
      </c>
      <c r="AL19" s="39">
        <f>+IFERROR(AK19*(1+'1.4 Tasas Distribuidora'!W12),"")+'1.2b Proyección CNE'!V384+'1.2b Proyección CNE'!V353</f>
        <v>21607006.497947082</v>
      </c>
      <c r="AM19" s="39">
        <f>+IFERROR(AL19*(1+'1.4 Tasas Distribuidora'!X12),"")+'1.2b Proyección CNE'!W384+'1.2b Proyección CNE'!W353</f>
        <v>22189869.460088078</v>
      </c>
      <c r="AN19" s="163">
        <f>+IFERROR(AM19*(1+'1.4 Tasas Distribuidora'!Y12),"")+'1.2b Proyección CNE'!X384+'1.2b Proyección CNE'!X353</f>
        <v>22774126.998878505</v>
      </c>
    </row>
    <row r="20" spans="3:40">
      <c r="C20" s="3" t="s">
        <v>59</v>
      </c>
      <c r="D20" s="187">
        <f>+VLOOKUP($C20,'1.1 Demanda Histórica'!$C$5:$N$37,MATCH(D$6,'1.1 Demanda Histórica'!$C$5:$N$5,0),0)</f>
        <v>0</v>
      </c>
      <c r="E20" s="38">
        <f>+VLOOKUP($C20,'1.1 Demanda Histórica'!$C$5:$N$37,MATCH(E$6,'1.1 Demanda Histórica'!$C$5:$N$5,0),0)</f>
        <v>0</v>
      </c>
      <c r="F20" s="38">
        <f>+VLOOKUP($C20,'1.1 Demanda Histórica'!$C$5:$N$37,MATCH(F$6,'1.1 Demanda Histórica'!$C$5:$N$5,0),0)</f>
        <v>0</v>
      </c>
      <c r="G20" s="41">
        <f>+VLOOKUP($C20,'1.1 Demanda Histórica'!$C$5:$N$37,MATCH(G$6,'1.1 Demanda Histórica'!$C$5:$N$5,0),0)</f>
        <v>258.01799999999997</v>
      </c>
      <c r="H20" s="38">
        <f>+VLOOKUP($C20,'1.1 Demanda Histórica'!$C$5:$N$37,MATCH(H$6,'1.1 Demanda Histórica'!$C$5:$N$5,0),0)</f>
        <v>385.05</v>
      </c>
      <c r="I20" s="38">
        <f>+VLOOKUP($C20,'1.1 Demanda Histórica'!$C$5:$N$37,MATCH(I$6,'1.1 Demanda Histórica'!$C$5:$N$5,0),0)</f>
        <v>1446.729</v>
      </c>
      <c r="J20" s="38">
        <f>+VLOOKUP($C20,'1.1 Demanda Histórica'!$C$5:$N$37,MATCH(J$6,'1.1 Demanda Histórica'!$C$5:$N$5,0),0)</f>
        <v>1481.0760000000002</v>
      </c>
      <c r="K20" s="38">
        <f>+VLOOKUP($C20,'1.1 Demanda Histórica'!$C$5:$N$37,MATCH(K$6,'1.1 Demanda Histórica'!$C$5:$N$5,0),0)</f>
        <v>1271.9490000000001</v>
      </c>
      <c r="L20" s="38">
        <f>+VLOOKUP($C20,'1.1 Demanda Histórica'!$C$5:$N$37,MATCH(L$6,'1.1 Demanda Histórica'!$C$5:$N$5,0),0)</f>
        <v>1373.9239999999998</v>
      </c>
      <c r="M20" s="38">
        <f>+VLOOKUP($C20,'1.1 Demanda Histórica'!$C$5:$N$37,MATCH(M$6,'1.1 Demanda Histórica'!$C$5:$N$5,0),0)</f>
        <v>2302.056</v>
      </c>
      <c r="N20" s="38">
        <f>+VLOOKUP($C20,'1.1 Demanda Histórica'!$C$5:$N$37,MATCH(N$6,'1.1 Demanda Histórica'!$C$5:$N$5,0),0)</f>
        <v>1600.3440000000001</v>
      </c>
      <c r="O20" s="38">
        <f>+VLOOKUP($C20,'1.1 Demanda Histórica'!$C$5:$O$37,MATCH(O$6,'1.1 Demanda Histórica'!$C$5:$O$5,0),0)</f>
        <v>2125.8649999999998</v>
      </c>
      <c r="P20" s="38">
        <f>+VLOOKUP($C20,'1.1 Demanda Histórica'!$C$5:$P$37,MATCH(P$6,'1.1 Demanda Histórica'!$C$5:$P$5,0),0)</f>
        <v>1887.2929999999997</v>
      </c>
      <c r="Q20" s="38">
        <f>+VLOOKUP($C20,'1.1 Demanda Histórica'!$C$5:$Q$37,MATCH(Q$6,'1.1 Demanda Histórica'!$C$5:$Q$5,0),0)</f>
        <v>1412</v>
      </c>
      <c r="R20" s="38">
        <f>+VLOOKUP($C20,'1.1 Demanda Histórica'!$C$5:$R$37,MATCH(R$6,'1.1 Demanda Histórica'!$C$5:$R$5,0),0)</f>
        <v>1417</v>
      </c>
      <c r="S20" s="38">
        <f>+VLOOKUP($C20,'1.1 Demanda Histórica'!$C$5:$S$37,MATCH(S$6,'1.1 Demanda Histórica'!$C$5:$S$5,0),0)</f>
        <v>1733</v>
      </c>
      <c r="T20" s="39">
        <f>+IFERROR(S20*(1+'1.4 Tasas Distribuidora'!E13),"")+'1.2b Proyección CNE'!D354+'1.2b Proyección CNE'!D385</f>
        <v>1726.0572641428946</v>
      </c>
      <c r="U20" s="39">
        <f>+IFERROR(T20*(1+'1.4 Tasas Distribuidora'!F13),"")+'1.2b Proyección CNE'!E354+'1.2b Proyección CNE'!E385</f>
        <v>1824.9290505432898</v>
      </c>
      <c r="V20" s="39">
        <f>+IFERROR(U20*(1+'1.4 Tasas Distribuidora'!G13),"")+'1.2b Proyección CNE'!F354+'1.2b Proyección CNE'!F385</f>
        <v>1896.2529371830458</v>
      </c>
      <c r="W20" s="39">
        <f>+IFERROR(V20*(1+'1.4 Tasas Distribuidora'!H13),"")+'1.2b Proyección CNE'!G354+'1.2b Proyección CNE'!G385</f>
        <v>1970.3643824974179</v>
      </c>
      <c r="X20" s="39">
        <f>+IFERROR(W20*(1+'1.4 Tasas Distribuidora'!I13),"")+'1.2b Proyección CNE'!H354+'1.2b Proyección CNE'!H385</f>
        <v>2047.3723329239954</v>
      </c>
      <c r="Y20" s="39">
        <f>+IFERROR(X20*(1+'1.4 Tasas Distribuidora'!J13),"")+'1.2b Proyección CNE'!I354+'1.2b Proyección CNE'!I385</f>
        <v>2127.3899928650058</v>
      </c>
      <c r="Z20" s="39">
        <f>+IFERROR(Y20*(1+'1.4 Tasas Distribuidora'!K13),"")+'1.2b Proyección CNE'!J354+'1.2b Proyección CNE'!J385</f>
        <v>2210.534991101777</v>
      </c>
      <c r="AA20" s="39">
        <f>+IFERROR(Z20*(1+'1.4 Tasas Distribuidora'!L13),"")+'1.2b Proyección CNE'!K354+'1.2b Proyección CNE'!K385</f>
        <v>2296.9295537131957</v>
      </c>
      <c r="AB20" s="39">
        <f>+IFERROR(AA20*(1+'1.4 Tasas Distribuidora'!M13),"")+'1.2b Proyección CNE'!L354+'1.2b Proyección CNE'!L385</f>
        <v>2386.7006837523459</v>
      </c>
      <c r="AC20" s="39">
        <f>+IFERROR(AB20*(1+'1.4 Tasas Distribuidora'!N13),"")+'1.2b Proyección CNE'!M354+'1.2b Proyección CNE'!M385</f>
        <v>2479.980347945484</v>
      </c>
      <c r="AD20" s="39">
        <f>+IFERROR(AC20*(1+'1.4 Tasas Distribuidora'!O13),"")+'1.2b Proyección CNE'!N354+'1.2b Proyección CNE'!N385</f>
        <v>2576.9056706877732</v>
      </c>
      <c r="AE20" s="39">
        <f>+IFERROR(AD20*(1+'1.4 Tasas Distribuidora'!P13),"")+'1.2b Proyección CNE'!O354+'1.2b Proyección CNE'!O385</f>
        <v>2677.6191356209779</v>
      </c>
      <c r="AF20" s="39">
        <f>+IFERROR(AE20*(1+'1.4 Tasas Distribuidora'!Q13),"")+'1.2b Proyección CNE'!P354+'1.2b Proyección CNE'!P385</f>
        <v>2782.2687950894474</v>
      </c>
      <c r="AG20" s="39">
        <f>+IFERROR(AF20*(1+'1.4 Tasas Distribuidora'!R13),"")+'1.2b Proyección CNE'!Q354+'1.2b Proyección CNE'!Q385</f>
        <v>2891.0084877822742</v>
      </c>
      <c r="AH20" s="39">
        <f>+IFERROR(AG20*(1+'1.4 Tasas Distribuidora'!S13),"")+'1.2b Proyección CNE'!R354+'1.2b Proyección CNE'!R385</f>
        <v>3003.9980648815981</v>
      </c>
      <c r="AI20" s="39">
        <f>+IFERROR(AH20*(1+'1.4 Tasas Distribuidora'!T13),"")+'1.2b Proyección CNE'!S354+'1.2b Proyección CNE'!S385</f>
        <v>3121.4036250494714</v>
      </c>
      <c r="AJ20" s="39">
        <f>+IFERROR(AI20*(1+'1.4 Tasas Distribuidora'!U13),"")+'1.2b Proyección CNE'!T354+'1.2b Proyección CNE'!T385</f>
        <v>3243.3977585987586</v>
      </c>
      <c r="AK20" s="39">
        <f>+IFERROR(AJ20*(1+'1.4 Tasas Distribuidora'!V13),"")+'1.2b Proyección CNE'!U354+'1.2b Proyección CNE'!U385</f>
        <v>3370.159801206973</v>
      </c>
      <c r="AL20" s="39">
        <f>+IFERROR(AK20*(1+'1.4 Tasas Distribuidora'!W13),"")+'1.2b Proyección CNE'!V354+'1.2b Proyección CNE'!V385</f>
        <v>3501.8760975460491</v>
      </c>
      <c r="AM20" s="39">
        <f>+IFERROR(AL20*(1+'1.4 Tasas Distribuidora'!X13),"")+'1.2b Proyección CNE'!W354+'1.2b Proyección CNE'!W385</f>
        <v>3638.7402752155804</v>
      </c>
      <c r="AN20" s="163">
        <f>+IFERROR(AM20*(1+'1.4 Tasas Distribuidora'!Y13),"")+'1.2b Proyección CNE'!X354+'1.2b Proyección CNE'!X385</f>
        <v>3780.9535293822173</v>
      </c>
    </row>
    <row r="21" spans="3:40">
      <c r="C21" s="3" t="s">
        <v>60</v>
      </c>
      <c r="D21" s="187">
        <f>+VLOOKUP($C21,'1.1 Demanda Histórica'!$C$5:$N$37,MATCH(D$6,'1.1 Demanda Histórica'!$C$5:$N$5,0),0)</f>
        <v>58458.425875669898</v>
      </c>
      <c r="E21" s="38">
        <f>+VLOOKUP($C21,'1.1 Demanda Histórica'!$C$5:$N$37,MATCH(E$6,'1.1 Demanda Histórica'!$C$5:$N$5,0),0)</f>
        <v>61142.568634999989</v>
      </c>
      <c r="F21" s="38">
        <f>+VLOOKUP($C21,'1.1 Demanda Histórica'!$C$5:$N$37,MATCH(F$6,'1.1 Demanda Histórica'!$C$5:$N$5,0),0)</f>
        <v>62486.468690000023</v>
      </c>
      <c r="G21" s="41">
        <f>+VLOOKUP($C21,'1.1 Demanda Histórica'!$C$5:$N$37,MATCH(G$6,'1.1 Demanda Histórica'!$C$5:$N$5,0),0)</f>
        <v>63702.54321999997</v>
      </c>
      <c r="H21" s="38">
        <f>+VLOOKUP($C21,'1.1 Demanda Histórica'!$C$5:$N$37,MATCH(H$6,'1.1 Demanda Histórica'!$C$5:$N$5,0),0)</f>
        <v>69565.550879999995</v>
      </c>
      <c r="I21" s="38">
        <f>+VLOOKUP($C21,'1.1 Demanda Histórica'!$C$5:$N$37,MATCH(I$6,'1.1 Demanda Histórica'!$C$5:$N$5,0),0)</f>
        <v>82098.365168180433</v>
      </c>
      <c r="J21" s="38">
        <f>+VLOOKUP($C21,'1.1 Demanda Histórica'!$C$5:$N$37,MATCH(J$6,'1.1 Demanda Histórica'!$C$5:$N$5,0),0)</f>
        <v>84085.237966016022</v>
      </c>
      <c r="K21" s="38">
        <f>+VLOOKUP($C21,'1.1 Demanda Histórica'!$C$5:$N$37,MATCH(K$6,'1.1 Demanda Histórica'!$C$5:$N$5,0),0)</f>
        <v>87270.984541279016</v>
      </c>
      <c r="L21" s="38">
        <f>+VLOOKUP($C21,'1.1 Demanda Histórica'!$C$5:$N$37,MATCH(L$6,'1.1 Demanda Histórica'!$C$5:$N$5,0),0)</f>
        <v>87972.695090853085</v>
      </c>
      <c r="M21" s="38">
        <f>+VLOOKUP($C21,'1.1 Demanda Histórica'!$C$5:$N$37,MATCH(M$6,'1.1 Demanda Histórica'!$C$5:$N$5,0),0)</f>
        <v>93853.244999999952</v>
      </c>
      <c r="N21" s="38">
        <f>+VLOOKUP($C21,'1.1 Demanda Histórica'!$C$5:$N$37,MATCH(N$6,'1.1 Demanda Histórica'!$C$5:$N$5,0),0)</f>
        <v>97772.364091536496</v>
      </c>
      <c r="O21" s="38">
        <f>+VLOOKUP($C21,'1.1 Demanda Histórica'!$C$5:$O$37,MATCH(O$6,'1.1 Demanda Histórica'!$C$5:$O$5,0),0)</f>
        <v>97373.990496794882</v>
      </c>
      <c r="P21" s="38">
        <f>+VLOOKUP($C21,'1.1 Demanda Histórica'!$C$5:$P$37,MATCH(P$6,'1.1 Demanda Histórica'!$C$5:$P$5,0),0)</f>
        <v>103138.80224773451</v>
      </c>
      <c r="Q21" s="38">
        <f>+VLOOKUP($C21,'1.1 Demanda Histórica'!$C$5:$Q$37,MATCH(Q$6,'1.1 Demanda Histórica'!$C$5:$Q$5,0),0)</f>
        <v>109499.71300135039</v>
      </c>
      <c r="R21" s="38">
        <f>+VLOOKUP($C21,'1.1 Demanda Histórica'!$C$5:$R$37,MATCH(R$6,'1.1 Demanda Histórica'!$C$5:$R$5,0),0)</f>
        <v>111922.63335253457</v>
      </c>
      <c r="S21" s="38">
        <f>+VLOOKUP($C21,'1.1 Demanda Histórica'!$C$5:$S$37,MATCH(S$6,'1.1 Demanda Histórica'!$C$5:$S$5,0),0)</f>
        <v>120114.06718467684</v>
      </c>
      <c r="T21" s="39">
        <f>+IFERROR(S21*(1+'1.4 Tasas Distribuidora'!E14),"")+'1.2b Proyección CNE'!E355+'1.2b Proyección CNE'!E386</f>
        <v>130666.68104041881</v>
      </c>
      <c r="U21" s="39">
        <f>+IFERROR(T21*(1+'1.4 Tasas Distribuidora'!F14),"")+'1.2b Proyección CNE'!F355+'1.2b Proyección CNE'!F386</f>
        <v>141293.57525934113</v>
      </c>
      <c r="V21" s="39">
        <f>+IFERROR(U21*(1+'1.4 Tasas Distribuidora'!G14),"")+'1.2b Proyección CNE'!G355+'1.2b Proyección CNE'!G386</f>
        <v>151819.80769870034</v>
      </c>
      <c r="W21" s="39">
        <f>+IFERROR(V21*(1+'1.4 Tasas Distribuidora'!H14),"")+'1.2b Proyección CNE'!H355+'1.2b Proyección CNE'!H386</f>
        <v>162291.20083940675</v>
      </c>
      <c r="X21" s="39">
        <f>+IFERROR(W21*(1+'1.4 Tasas Distribuidora'!I14),"")+'1.2b Proyección CNE'!I355+'1.2b Proyección CNE'!I386</f>
        <v>172700.15835413543</v>
      </c>
      <c r="Y21" s="39">
        <f>+IFERROR(X21*(1+'1.4 Tasas Distribuidora'!J14),"")+'1.2b Proyección CNE'!J355+'1.2b Proyección CNE'!J386</f>
        <v>183016.5056486885</v>
      </c>
      <c r="Z21" s="39">
        <f>+IFERROR(Y21*(1+'1.4 Tasas Distribuidora'!K14),"")+'1.2b Proyección CNE'!K355+'1.2b Proyección CNE'!K386</f>
        <v>193258.95915883745</v>
      </c>
      <c r="AA21" s="39">
        <f>+IFERROR(Z21*(1+'1.4 Tasas Distribuidora'!L14),"")+'1.2b Proyección CNE'!L355+'1.2b Proyección CNE'!L386</f>
        <v>203400.40228117988</v>
      </c>
      <c r="AB21" s="39">
        <f>+IFERROR(AA21*(1+'1.4 Tasas Distribuidora'!M14),"")+'1.2b Proyección CNE'!M355+'1.2b Proyección CNE'!M386</f>
        <v>213472.22731428358</v>
      </c>
      <c r="AC21" s="39">
        <f>+IFERROR(AB21*(1+'1.4 Tasas Distribuidora'!N14),"")+'1.2b Proyección CNE'!N355+'1.2b Proyección CNE'!N386</f>
        <v>223453.04517401807</v>
      </c>
      <c r="AD21" s="39">
        <f>+IFERROR(AC21*(1+'1.4 Tasas Distribuidora'!O14),"")+'1.2b Proyección CNE'!O355+'1.2b Proyección CNE'!O386</f>
        <v>233356.95525471331</v>
      </c>
      <c r="AE21" s="39">
        <f>+IFERROR(AD21*(1+'1.4 Tasas Distribuidora'!P14),"")+'1.2b Proyección CNE'!P355+'1.2b Proyección CNE'!P386</f>
        <v>243161.66590689344</v>
      </c>
      <c r="AF21" s="39">
        <f>+IFERROR(AE21*(1+'1.4 Tasas Distribuidora'!Q14),"")+'1.2b Proyección CNE'!Q355+'1.2b Proyección CNE'!Q386</f>
        <v>252847.01423213616</v>
      </c>
      <c r="AG21" s="39">
        <f>+IFERROR(AF21*(1+'1.4 Tasas Distribuidora'!R14),"")+'1.2b Proyección CNE'!R355+'1.2b Proyección CNE'!R386</f>
        <v>262443.57731946744</v>
      </c>
      <c r="AH21" s="39">
        <f>+IFERROR(AG21*(1+'1.4 Tasas Distribuidora'!S14),"")+'1.2b Proyección CNE'!S355+'1.2b Proyección CNE'!S386</f>
        <v>272044.54407545371</v>
      </c>
      <c r="AI21" s="39">
        <f>+IFERROR(AH21*(1+'1.4 Tasas Distribuidora'!T14),"")+'1.2b Proyección CNE'!T355+'1.2b Proyección CNE'!T386</f>
        <v>281677.05819429306</v>
      </c>
      <c r="AJ21" s="39">
        <f>+IFERROR(AI21*(1+'1.4 Tasas Distribuidora'!U14),"")+'1.2b Proyección CNE'!U355+'1.2b Proyección CNE'!U386</f>
        <v>291340.4241134628</v>
      </c>
      <c r="AK21" s="39">
        <f>+IFERROR(AJ21*(1+'1.4 Tasas Distribuidora'!V14),"")+'1.2b Proyección CNE'!V355+'1.2b Proyección CNE'!V386</f>
        <v>301033.72161867865</v>
      </c>
      <c r="AL21" s="39">
        <f>+IFERROR(AK21*(1+'1.4 Tasas Distribuidora'!W14),"")+'1.2b Proyección CNE'!W355+'1.2b Proyección CNE'!W386</f>
        <v>310756.08380007173</v>
      </c>
      <c r="AM21" s="39">
        <f>+IFERROR(AL21*(1+'1.4 Tasas Distribuidora'!X14),"")+'1.2b Proyección CNE'!X355+'1.2b Proyección CNE'!X386</f>
        <v>320506.69255098165</v>
      </c>
      <c r="AN21" s="163">
        <f>+IFERROR(AM21*(1+'1.4 Tasas Distribuidora'!Y14),"")+'1.2b Proyección CNE'!Y355+'1.2b Proyección CNE'!Y386</f>
        <v>329281.26555967424</v>
      </c>
    </row>
    <row r="22" spans="3:40">
      <c r="C22" s="3" t="s">
        <v>61</v>
      </c>
      <c r="D22" s="187">
        <f>+VLOOKUP($C22,'1.1 Demanda Histórica'!$C$5:$N$37,MATCH(D$6,'1.1 Demanda Histórica'!$C$5:$N$5,0),0)</f>
        <v>670396.24700000009</v>
      </c>
      <c r="E22" s="38">
        <f>+VLOOKUP($C22,'1.1 Demanda Histórica'!$C$5:$N$37,MATCH(E$6,'1.1 Demanda Histórica'!$C$5:$N$5,0),0)</f>
        <v>709863.75140286004</v>
      </c>
      <c r="F22" s="38">
        <f>+VLOOKUP($C22,'1.1 Demanda Histórica'!$C$5:$N$37,MATCH(F$6,'1.1 Demanda Histórica'!$C$5:$N$5,0),0)</f>
        <v>839181.33400000015</v>
      </c>
      <c r="G22" s="41">
        <f>+VLOOKUP($C22,'1.1 Demanda Histórica'!$C$5:$N$37,MATCH(G$6,'1.1 Demanda Histórica'!$C$5:$N$5,0),0)</f>
        <v>798744.34900000005</v>
      </c>
      <c r="H22" s="38">
        <f>+VLOOKUP($C22,'1.1 Demanda Histórica'!$C$5:$N$37,MATCH(H$6,'1.1 Demanda Histórica'!$C$5:$N$5,0),0)</f>
        <v>815418.85415289097</v>
      </c>
      <c r="I22" s="38">
        <f>+VLOOKUP($C22,'1.1 Demanda Histórica'!$C$5:$N$37,MATCH(I$6,'1.1 Demanda Histórica'!$C$5:$N$5,0),0)</f>
        <v>866572.09736000001</v>
      </c>
      <c r="J22" s="38">
        <f>+VLOOKUP($C22,'1.1 Demanda Histórica'!$C$5:$N$37,MATCH(J$6,'1.1 Demanda Histórica'!$C$5:$N$5,0),0)</f>
        <v>924330.07999999984</v>
      </c>
      <c r="K22" s="38">
        <f>+VLOOKUP($C22,'1.1 Demanda Histórica'!$C$5:$N$37,MATCH(K$6,'1.1 Demanda Histórica'!$C$5:$N$5,0),0)</f>
        <v>969872.92</v>
      </c>
      <c r="L22" s="38">
        <f>+VLOOKUP($C22,'1.1 Demanda Histórica'!$C$5:$N$37,MATCH(L$6,'1.1 Demanda Histórica'!$C$5:$N$5,0),0)</f>
        <v>1022130.8000000004</v>
      </c>
      <c r="M22" s="38">
        <f>+VLOOKUP($C22,'1.1 Demanda Histórica'!$C$5:$N$37,MATCH(M$6,'1.1 Demanda Histórica'!$C$5:$N$5,0),0)</f>
        <v>1060208.6779056424</v>
      </c>
      <c r="N22" s="38">
        <f>+VLOOKUP($C22,'1.1 Demanda Histórica'!$C$5:$N$37,MATCH(N$6,'1.1 Demanda Histórica'!$C$5:$N$5,0),0)</f>
        <v>1059992.2242293477</v>
      </c>
      <c r="O22" s="38">
        <f>+VLOOKUP($C22,'1.1 Demanda Histórica'!$C$5:$O$37,MATCH(O$6,'1.1 Demanda Histórica'!$C$5:$O$5,0),0)</f>
        <v>1008147.0954074919</v>
      </c>
      <c r="P22" s="38">
        <f>+VLOOKUP($C22,'1.1 Demanda Histórica'!$C$5:$P$37,MATCH(P$6,'1.1 Demanda Histórica'!$C$5:$P$5,0),0)</f>
        <v>989974.94965995138</v>
      </c>
      <c r="Q22" s="38">
        <f>+VLOOKUP($C22,'1.1 Demanda Histórica'!$C$5:$Q$37,MATCH(Q$6,'1.1 Demanda Histórica'!$C$5:$Q$5,0),0)</f>
        <v>965613.80432787049</v>
      </c>
      <c r="R22" s="38">
        <f>+VLOOKUP($C22,'1.1 Demanda Histórica'!$C$5:$R$37,MATCH(R$6,'1.1 Demanda Histórica'!$C$5:$R$5,0),0)</f>
        <v>978417.36417886906</v>
      </c>
      <c r="S22" s="38">
        <f>+VLOOKUP($C22,'1.1 Demanda Histórica'!$C$5:$S$37,MATCH(S$6,'1.1 Demanda Histórica'!$C$5:$S$5,0),0)</f>
        <v>1069111.8421696567</v>
      </c>
      <c r="T22" s="39">
        <f>+IFERROR(S22*(1+'1.4 Tasas Distribuidora'!E15),"")+'1.2b Proyección CNE'!D356+'1.2b Proyección CNE'!D387</f>
        <v>1136632.6344565346</v>
      </c>
      <c r="U22" s="39">
        <f>+IFERROR(T22*(1+'1.4 Tasas Distribuidora'!F15),"")+'1.2b Proyección CNE'!E356+'1.2b Proyección CNE'!E387</f>
        <v>1151279.124347368</v>
      </c>
      <c r="V22" s="39">
        <f>+IFERROR(U22*(1+'1.4 Tasas Distribuidora'!G15),"")+'1.2b Proyección CNE'!F356+'1.2b Proyección CNE'!F387</f>
        <v>1179415.6905430888</v>
      </c>
      <c r="W22" s="39">
        <f>+IFERROR(V22*(1+'1.4 Tasas Distribuidora'!H15),"")+'1.2b Proyección CNE'!G356+'1.2b Proyección CNE'!G387</f>
        <v>1218169.6154140332</v>
      </c>
      <c r="X22" s="39">
        <f>+IFERROR(W22*(1+'1.4 Tasas Distribuidora'!I15),"")+'1.2b Proyección CNE'!H356+'1.2b Proyección CNE'!H387</f>
        <v>1258662.2298839437</v>
      </c>
      <c r="Y22" s="39">
        <f>+IFERROR(X22*(1+'1.4 Tasas Distribuidora'!J15),"")+'1.2b Proyección CNE'!I356+'1.2b Proyección CNE'!I387</f>
        <v>1302552.110223172</v>
      </c>
      <c r="Z22" s="39">
        <f>+IFERROR(Y22*(1+'1.4 Tasas Distribuidora'!K15),"")+'1.2b Proyección CNE'!J356+'1.2b Proyección CNE'!J387</f>
        <v>1349427.4050106131</v>
      </c>
      <c r="AA22" s="39">
        <f>+IFERROR(Z22*(1+'1.4 Tasas Distribuidora'!L15),"")+'1.2b Proyección CNE'!K356+'1.2b Proyección CNE'!K387</f>
        <v>1399343.3206242467</v>
      </c>
      <c r="AB22" s="39">
        <f>+IFERROR(AA22*(1+'1.4 Tasas Distribuidora'!M15),"")+'1.2b Proyección CNE'!L356+'1.2b Proyección CNE'!L387</f>
        <v>1452395.8945675383</v>
      </c>
      <c r="AC22" s="39">
        <f>+IFERROR(AB22*(1+'1.4 Tasas Distribuidora'!N15),"")+'1.2b Proyección CNE'!M356+'1.2b Proyección CNE'!M387</f>
        <v>1508718.297790546</v>
      </c>
      <c r="AD22" s="39">
        <f>+IFERROR(AC22*(1+'1.4 Tasas Distribuidora'!O15),"")+'1.2b Proyección CNE'!N356+'1.2b Proyección CNE'!N387</f>
        <v>1568195.7467813329</v>
      </c>
      <c r="AE22" s="39">
        <f>+IFERROR(AD22*(1+'1.4 Tasas Distribuidora'!P15),"")+'1.2b Proyección CNE'!O356+'1.2b Proyección CNE'!O387</f>
        <v>1630835.7442442779</v>
      </c>
      <c r="AF22" s="39">
        <f>+IFERROR(AE22*(1+'1.4 Tasas Distribuidora'!Q15),"")+'1.2b Proyección CNE'!P356+'1.2b Proyección CNE'!P387</f>
        <v>1696667.6965664316</v>
      </c>
      <c r="AG22" s="39">
        <f>+IFERROR(AF22*(1+'1.4 Tasas Distribuidora'!R15),"")+'1.2b Proyección CNE'!Q356+'1.2b Proyección CNE'!Q387</f>
        <v>1765641.6728437988</v>
      </c>
      <c r="AH22" s="39">
        <f>+IFERROR(AG22*(1+'1.4 Tasas Distribuidora'!S15),"")+'1.2b Proyección CNE'!R356+'1.2b Proyección CNE'!R387</f>
        <v>1863563.8444849856</v>
      </c>
      <c r="AI22" s="39">
        <f>+IFERROR(AH22*(1+'1.4 Tasas Distribuidora'!T15),"")+'1.2b Proyección CNE'!S356+'1.2b Proyección CNE'!S387</f>
        <v>1966679.4666675257</v>
      </c>
      <c r="AJ22" s="39">
        <f>+IFERROR(AI22*(1+'1.4 Tasas Distribuidora'!U15),"")+'1.2b Proyección CNE'!T356+'1.2b Proyección CNE'!T387</f>
        <v>2074591.4431577569</v>
      </c>
      <c r="AK22" s="39">
        <f>+IFERROR(AJ22*(1+'1.4 Tasas Distribuidora'!V15),"")+'1.2b Proyección CNE'!U356+'1.2b Proyección CNE'!U387</f>
        <v>2187318.3087549298</v>
      </c>
      <c r="AL22" s="39">
        <f>+IFERROR(AK22*(1+'1.4 Tasas Distribuidora'!W15),"")+'1.2b Proyección CNE'!V356+'1.2b Proyección CNE'!V387</f>
        <v>2304919.2765263133</v>
      </c>
      <c r="AM22" s="39">
        <f>+IFERROR(AL22*(1+'1.4 Tasas Distribuidora'!X15),"")+'1.2b Proyección CNE'!W356+'1.2b Proyección CNE'!W387</f>
        <v>2425577.969457299</v>
      </c>
      <c r="AN22" s="163">
        <f>+IFERROR(AM22*(1+'1.4 Tasas Distribuidora'!Y15),"")+'1.2b Proyección CNE'!X356+'1.2b Proyección CNE'!X387</f>
        <v>2549366.0460069906</v>
      </c>
    </row>
    <row r="23" spans="3:40">
      <c r="C23" s="3" t="s">
        <v>62</v>
      </c>
      <c r="D23" s="187">
        <f>+VLOOKUP($C23,'1.1 Demanda Histórica'!$C$5:$N$37,MATCH(D$6,'1.1 Demanda Histórica'!$C$5:$N$5,0),0)</f>
        <v>1442648.0286817602</v>
      </c>
      <c r="E23" s="38">
        <f>+VLOOKUP($C23,'1.1 Demanda Histórica'!$C$5:$N$37,MATCH(E$6,'1.1 Demanda Histórica'!$C$5:$N$5,0),0)</f>
        <v>1711734.3269999998</v>
      </c>
      <c r="F23" s="38">
        <f>+VLOOKUP($C23,'1.1 Demanda Histórica'!$C$5:$N$37,MATCH(F$6,'1.1 Demanda Histórica'!$C$5:$N$5,0),0)</f>
        <v>1736858.7436658847</v>
      </c>
      <c r="G23" s="41">
        <f>+VLOOKUP($C23,'1.1 Demanda Histórica'!$C$5:$N$37,MATCH(G$6,'1.1 Demanda Histórica'!$C$5:$N$5,0),0)</f>
        <v>1688898.899787552</v>
      </c>
      <c r="H23" s="38">
        <f>+VLOOKUP($C23,'1.1 Demanda Histórica'!$C$5:$N$37,MATCH(H$6,'1.1 Demanda Histórica'!$C$5:$N$5,0),0)</f>
        <v>1735241.8942223643</v>
      </c>
      <c r="I23" s="38">
        <f>+VLOOKUP($C23,'1.1 Demanda Histórica'!$C$5:$N$37,MATCH(I$6,'1.1 Demanda Histórica'!$C$5:$N$5,0),0)</f>
        <v>1853549.7514944912</v>
      </c>
      <c r="J23" s="38">
        <f>+VLOOKUP($C23,'1.1 Demanda Histórica'!$C$5:$N$37,MATCH(J$6,'1.1 Demanda Histórica'!$C$5:$N$5,0),0)</f>
        <v>1998135.0162624223</v>
      </c>
      <c r="K23" s="38">
        <f>+VLOOKUP($C23,'1.1 Demanda Histórica'!$C$5:$N$37,MATCH(K$6,'1.1 Demanda Histórica'!$C$5:$N$5,0),0)</f>
        <v>2115539.6719999998</v>
      </c>
      <c r="L23" s="38">
        <f>+VLOOKUP($C23,'1.1 Demanda Histórica'!$C$5:$N$37,MATCH(L$6,'1.1 Demanda Histórica'!$C$5:$N$5,0),0)</f>
        <v>2217052.2760000005</v>
      </c>
      <c r="M23" s="38">
        <f>+VLOOKUP($C23,'1.1 Demanda Histórica'!$C$5:$N$37,MATCH(M$6,'1.1 Demanda Histórica'!$C$5:$N$5,0),0)</f>
        <v>2267074.326567193</v>
      </c>
      <c r="N23" s="38">
        <f>+VLOOKUP($C23,'1.1 Demanda Histórica'!$C$5:$N$37,MATCH(N$6,'1.1 Demanda Histórica'!$C$5:$N$5,0),0)</f>
        <v>2241137.9461855986</v>
      </c>
      <c r="O23" s="38">
        <f>+VLOOKUP($C23,'1.1 Demanda Histórica'!$C$5:$O$37,MATCH(O$6,'1.1 Demanda Histórica'!$C$5:$O$5,0),0)</f>
        <v>2056969.9176072096</v>
      </c>
      <c r="P23" s="38">
        <f>+VLOOKUP($C23,'1.1 Demanda Histórica'!$C$5:$P$37,MATCH(P$6,'1.1 Demanda Histórica'!$C$5:$P$5,0),0)</f>
        <v>1795936.9972647943</v>
      </c>
      <c r="Q23" s="38">
        <f>+VLOOKUP($C23,'1.1 Demanda Histórica'!$C$5:$Q$37,MATCH(Q$6,'1.1 Demanda Histórica'!$C$5:$Q$5,0),0)</f>
        <v>1656129.5413454676</v>
      </c>
      <c r="R23" s="38">
        <f>+VLOOKUP($C23,'1.1 Demanda Histórica'!$C$5:$R$37,MATCH(R$6,'1.1 Demanda Histórica'!$C$5:$R$5,0),0)</f>
        <v>1584108.0455322622</v>
      </c>
      <c r="S23" s="38">
        <f>+VLOOKUP($C23,'1.1 Demanda Histórica'!$C$5:$S$37,MATCH(S$6,'1.1 Demanda Histórica'!$C$5:$S$5,0),0)</f>
        <v>1693785.8988683503</v>
      </c>
      <c r="T23" s="39">
        <f>+IFERROR(S23*(1+'1.4 Tasas Distribuidora'!E16),"")+'1.2b Proyección CNE'!D357+'1.2b Proyección CNE'!D388</f>
        <v>1800307.1293245249</v>
      </c>
      <c r="U23" s="39">
        <f>+IFERROR(T23*(1+'1.4 Tasas Distribuidora'!F16),"")+'1.2b Proyección CNE'!E357+'1.2b Proyección CNE'!E388</f>
        <v>1817234.8120632612</v>
      </c>
      <c r="V23" s="39">
        <f>+IFERROR(U23*(1+'1.4 Tasas Distribuidora'!G16),"")+'1.2b Proyección CNE'!F357+'1.2b Proyección CNE'!F388</f>
        <v>1846830.2929729838</v>
      </c>
      <c r="W23" s="39">
        <f>+IFERROR(V23*(1+'1.4 Tasas Distribuidora'!H16),"")+'1.2b Proyección CNE'!G357+'1.2b Proyección CNE'!G388</f>
        <v>1916922.2536175046</v>
      </c>
      <c r="X23" s="39">
        <f>+IFERROR(W23*(1+'1.4 Tasas Distribuidora'!I16),"")+'1.2b Proyección CNE'!H357+'1.2b Proyección CNE'!H388</f>
        <v>1993878.7056803147</v>
      </c>
      <c r="Y23" s="39">
        <f>+IFERROR(X23*(1+'1.4 Tasas Distribuidora'!J16),"")+'1.2b Proyección CNE'!I357+'1.2b Proyección CNE'!I388</f>
        <v>2084047.5608924869</v>
      </c>
      <c r="Z23" s="39">
        <f>+IFERROR(Y23*(1+'1.4 Tasas Distribuidora'!K16),"")+'1.2b Proyección CNE'!J357+'1.2b Proyección CNE'!J388</f>
        <v>2185721.2276747441</v>
      </c>
      <c r="AA23" s="39">
        <f>+IFERROR(Z23*(1+'1.4 Tasas Distribuidora'!L16),"")+'1.2b Proyección CNE'!K357+'1.2b Proyección CNE'!K388</f>
        <v>2299620.1973674991</v>
      </c>
      <c r="AB23" s="39">
        <f>+IFERROR(AA23*(1+'1.4 Tasas Distribuidora'!M16),"")+'1.2b Proyección CNE'!L357+'1.2b Proyección CNE'!L388</f>
        <v>2425883.0544455787</v>
      </c>
      <c r="AC23" s="39">
        <f>+IFERROR(AB23*(1+'1.4 Tasas Distribuidora'!N16),"")+'1.2b Proyección CNE'!M357+'1.2b Proyección CNE'!M388</f>
        <v>2564805.9894110933</v>
      </c>
      <c r="AD23" s="39">
        <f>+IFERROR(AC23*(1+'1.4 Tasas Distribuidora'!O16),"")+'1.2b Proyección CNE'!N357+'1.2b Proyección CNE'!N388</f>
        <v>2716654.1631090785</v>
      </c>
      <c r="AE23" s="39">
        <f>+IFERROR(AD23*(1+'1.4 Tasas Distribuidora'!P16),"")+'1.2b Proyección CNE'!O357+'1.2b Proyección CNE'!O388</f>
        <v>2881706.8914195467</v>
      </c>
      <c r="AF23" s="39">
        <f>+IFERROR(AE23*(1+'1.4 Tasas Distribuidora'!Q16),"")+'1.2b Proyección CNE'!P357+'1.2b Proyección CNE'!P388</f>
        <v>3060262.2718962058</v>
      </c>
      <c r="AG23" s="39">
        <f>+IFERROR(AF23*(1+'1.4 Tasas Distribuidora'!R16),"")+'1.2b Proyección CNE'!Q357+'1.2b Proyección CNE'!Q388</f>
        <v>3252572.2329821391</v>
      </c>
      <c r="AH23" s="39">
        <f>+IFERROR(AG23*(1+'1.4 Tasas Distribuidora'!S16),"")+'1.2b Proyección CNE'!R357+'1.2b Proyección CNE'!R388</f>
        <v>3529828.9081488429</v>
      </c>
      <c r="AI23" s="39">
        <f>+IFERROR(AH23*(1+'1.4 Tasas Distribuidora'!T16),"")+'1.2b Proyección CNE'!S357+'1.2b Proyección CNE'!S388</f>
        <v>3823500.8665203089</v>
      </c>
      <c r="AJ23" s="39">
        <f>+IFERROR(AI23*(1+'1.4 Tasas Distribuidora'!U16),"")+'1.2b Proyección CNE'!T357+'1.2b Proyección CNE'!T388</f>
        <v>4132168.5455435961</v>
      </c>
      <c r="AK23" s="39">
        <f>+IFERROR(AJ23*(1+'1.4 Tasas Distribuidora'!V16),"")+'1.2b Proyección CNE'!U357+'1.2b Proyección CNE'!U388</f>
        <v>4455868.0311367512</v>
      </c>
      <c r="AL23" s="39">
        <f>+IFERROR(AK23*(1+'1.4 Tasas Distribuidora'!W16),"")+'1.2b Proyección CNE'!V357+'1.2b Proyección CNE'!V388</f>
        <v>4794776.954379092</v>
      </c>
      <c r="AM23" s="39">
        <f>+IFERROR(AL23*(1+'1.4 Tasas Distribuidora'!X16),"")+'1.2b Proyección CNE'!W357+'1.2b Proyección CNE'!W388</f>
        <v>5144405.7116949074</v>
      </c>
      <c r="AN23" s="163">
        <f>+IFERROR(AM23*(1+'1.4 Tasas Distribuidora'!Y16),"")+'1.2b Proyección CNE'!X357+'1.2b Proyección CNE'!X388</f>
        <v>5504915.7291509062</v>
      </c>
    </row>
    <row r="24" spans="3:40">
      <c r="C24" s="3" t="s">
        <v>63</v>
      </c>
      <c r="D24" s="187">
        <f>+VLOOKUP($C24,'1.1 Demanda Histórica'!$C$5:$N$37,MATCH(D$6,'1.1 Demanda Histórica'!$C$5:$N$5,0),0)</f>
        <v>48268.521000000001</v>
      </c>
      <c r="E24" s="38">
        <f>+VLOOKUP($C24,'1.1 Demanda Histórica'!$C$5:$N$37,MATCH(E$6,'1.1 Demanda Histórica'!$C$5:$N$5,0),0)</f>
        <v>49814.065000000002</v>
      </c>
      <c r="F24" s="38">
        <f>+VLOOKUP($C24,'1.1 Demanda Histórica'!$C$5:$N$37,MATCH(F$6,'1.1 Demanda Histórica'!$C$5:$N$5,0),0)</f>
        <v>49467.66</v>
      </c>
      <c r="G24" s="41">
        <f>+VLOOKUP($C24,'1.1 Demanda Histórica'!$C$5:$N$37,MATCH(G$6,'1.1 Demanda Histórica'!$C$5:$N$5,0),0)</f>
        <v>47677.597999999998</v>
      </c>
      <c r="H24" s="38">
        <f>+VLOOKUP($C24,'1.1 Demanda Histórica'!$C$5:$N$37,MATCH(H$6,'1.1 Demanda Histórica'!$C$5:$N$5,0),0)</f>
        <v>50631.756816808418</v>
      </c>
      <c r="I24" s="38">
        <f>+VLOOKUP($C24,'1.1 Demanda Histórica'!$C$5:$N$37,MATCH(I$6,'1.1 Demanda Histórica'!$C$5:$N$5,0),0)</f>
        <v>54981.243755885997</v>
      </c>
      <c r="J24" s="38">
        <f>+VLOOKUP($C24,'1.1 Demanda Histórica'!$C$5:$N$37,MATCH(J$6,'1.1 Demanda Histórica'!$C$5:$N$5,0),0)</f>
        <v>60003.018305064237</v>
      </c>
      <c r="K24" s="38">
        <f>+VLOOKUP($C24,'1.1 Demanda Histórica'!$C$5:$N$37,MATCH(K$6,'1.1 Demanda Histórica'!$C$5:$N$5,0),0)</f>
        <v>66764.706184481096</v>
      </c>
      <c r="L24" s="38">
        <f>+VLOOKUP($C24,'1.1 Demanda Histórica'!$C$5:$N$37,MATCH(L$6,'1.1 Demanda Histórica'!$C$5:$N$5,0),0)</f>
        <v>70675.478748492329</v>
      </c>
      <c r="M24" s="38">
        <f>+VLOOKUP($C24,'1.1 Demanda Histórica'!$C$5:$N$37,MATCH(M$6,'1.1 Demanda Histórica'!$C$5:$N$5,0),0)</f>
        <v>76126.917000000001</v>
      </c>
      <c r="N24" s="38">
        <f>+VLOOKUP($C24,'1.1 Demanda Histórica'!$C$5:$N$37,MATCH(N$6,'1.1 Demanda Histórica'!$C$5:$N$5,0),0)</f>
        <v>84897.591</v>
      </c>
      <c r="O24" s="38">
        <f>+VLOOKUP($C24,'1.1 Demanda Histórica'!$C$5:$O$37,MATCH(O$6,'1.1 Demanda Histórica'!$C$5:$O$5,0),0)</f>
        <v>88587.948509999958</v>
      </c>
      <c r="P24" s="38">
        <f>+VLOOKUP($C24,'1.1 Demanda Histórica'!$C$5:$P$37,MATCH(P$6,'1.1 Demanda Histórica'!$C$5:$P$5,0),0)</f>
        <v>87768.543477157116</v>
      </c>
      <c r="Q24" s="38">
        <f>+VLOOKUP($C24,'1.1 Demanda Histórica'!$C$5:$Q$37,MATCH(Q$6,'1.1 Demanda Histórica'!$C$5:$Q$5,0),0)</f>
        <v>76356.199594861551</v>
      </c>
      <c r="R24" s="38">
        <f>+VLOOKUP($C24,'1.1 Demanda Histórica'!$C$5:$R$37,MATCH(R$6,'1.1 Demanda Histórica'!$C$5:$R$5,0),0)</f>
        <v>74858.963887796199</v>
      </c>
      <c r="S24" s="38">
        <f>+VLOOKUP($C24,'1.1 Demanda Histórica'!$C$5:$S$37,MATCH(S$6,'1.1 Demanda Histórica'!$C$5:$S$5,0),0)</f>
        <v>75707.787538444507</v>
      </c>
      <c r="T24" s="39">
        <f>+IFERROR(S24*(1+'1.4 Tasas Distribuidora'!E17),"")+'1.2b Proyección CNE'!D358+'1.2b Proyección CNE'!D389</f>
        <v>79033.936004482821</v>
      </c>
      <c r="U24" s="39">
        <f>+IFERROR(T24*(1+'1.4 Tasas Distribuidora'!F17),"")+'1.2b Proyección CNE'!E358+'1.2b Proyección CNE'!E389</f>
        <v>80517.438345518312</v>
      </c>
      <c r="V24" s="39">
        <f>+IFERROR(U24*(1+'1.4 Tasas Distribuidora'!G17),"")+'1.2b Proyección CNE'!F358+'1.2b Proyección CNE'!F389</f>
        <v>82000.940686553819</v>
      </c>
      <c r="W24" s="39">
        <f>+IFERROR(V24*(1+'1.4 Tasas Distribuidora'!H17),"")+'1.2b Proyección CNE'!G358+'1.2b Proyección CNE'!G389</f>
        <v>83484.44302758931</v>
      </c>
      <c r="X24" s="39">
        <f>+IFERROR(W24*(1+'1.4 Tasas Distribuidora'!I17),"")+'1.2b Proyección CNE'!H358+'1.2b Proyección CNE'!H389</f>
        <v>84204.551914104173</v>
      </c>
      <c r="Y24" s="39">
        <f>+IFERROR(X24*(1+'1.4 Tasas Distribuidora'!J17),"")+'1.2b Proyección CNE'!I358+'1.2b Proyección CNE'!I389</f>
        <v>86892.092941959301</v>
      </c>
      <c r="Z24" s="39">
        <f>+IFERROR(Y24*(1+'1.4 Tasas Distribuidora'!K17),"")+'1.2b Proyección CNE'!J358+'1.2b Proyección CNE'!J389</f>
        <v>88002.611657545756</v>
      </c>
      <c r="AA24" s="39">
        <f>+IFERROR(Z24*(1+'1.4 Tasas Distribuidora'!L17),"")+'1.2b Proyección CNE'!K358+'1.2b Proyección CNE'!K389</f>
        <v>89767.880190637617</v>
      </c>
      <c r="AB24" s="39">
        <f>+IFERROR(AA24*(1+'1.4 Tasas Distribuidora'!M17),"")+'1.2b Proyección CNE'!L358+'1.2b Proyección CNE'!L389</f>
        <v>90901.954732766768</v>
      </c>
      <c r="AC24" s="39">
        <f>+IFERROR(AB24*(1+'1.4 Tasas Distribuidora'!N17),"")+'1.2b Proyección CNE'!M358+'1.2b Proyección CNE'!M389</f>
        <v>92385.457073802259</v>
      </c>
      <c r="AD24" s="39">
        <f>+IFERROR(AC24*(1+'1.4 Tasas Distribuidora'!O17),"")+'1.2b Proyección CNE'!N358+'1.2b Proyección CNE'!N389</f>
        <v>93868.959414837751</v>
      </c>
      <c r="AE24" s="39">
        <f>+IFERROR(AD24*(1+'1.4 Tasas Distribuidora'!P17),"")+'1.2b Proyección CNE'!O358+'1.2b Proyección CNE'!O389</f>
        <v>95352.461755873257</v>
      </c>
      <c r="AF24" s="39">
        <f>+IFERROR(AE24*(1+'1.4 Tasas Distribuidora'!Q17),"")+'1.2b Proyección CNE'!P358+'1.2b Proyección CNE'!P389</f>
        <v>96927.181530301415</v>
      </c>
      <c r="AG24" s="39">
        <f>+IFERROR(AF24*(1+'1.4 Tasas Distribuidora'!R17),"")+'1.2b Proyección CNE'!Q358+'1.2b Proyección CNE'!Q389</f>
        <v>98478.345478186893</v>
      </c>
      <c r="AH24" s="39">
        <f>+IFERROR(AG24*(1+'1.4 Tasas Distribuidora'!S17),"")+'1.2b Proyección CNE'!R358+'1.2b Proyección CNE'!R389</f>
        <v>100054.33331504997</v>
      </c>
      <c r="AI24" s="39">
        <f>+IFERROR(AH24*(1+'1.4 Tasas Distribuidora'!T17),"")+'1.2b Proyección CNE'!S358+'1.2b Proyección CNE'!S389</f>
        <v>102278.37236444096</v>
      </c>
      <c r="AJ24" s="39">
        <f>+IFERROR(AI24*(1+'1.4 Tasas Distribuidora'!U17),"")+'1.2b Proyección CNE'!T358+'1.2b Proyección CNE'!T389</f>
        <v>104551.84805020073</v>
      </c>
      <c r="AK24" s="39">
        <f>+IFERROR(AJ24*(1+'1.4 Tasas Distribuidora'!V17),"")+'1.2b Proyección CNE'!U358+'1.2b Proyección CNE'!U389</f>
        <v>106837.70159175729</v>
      </c>
      <c r="AL24" s="39">
        <f>+IFERROR(AK24*(1+'1.4 Tasas Distribuidora'!W17),"")+'1.2b Proyección CNE'!V358+'1.2b Proyección CNE'!V389</f>
        <v>107570.2960680129</v>
      </c>
      <c r="AM24" s="39">
        <f>+IFERROR(AL24*(1+'1.4 Tasas Distribuidora'!X17),"")+'1.2b Proyección CNE'!W358+'1.2b Proyección CNE'!W389</f>
        <v>108307.91400189298</v>
      </c>
      <c r="AN24" s="163">
        <f>+IFERROR(AM24*(1+'1.4 Tasas Distribuidora'!Y17),"")+'1.2b Proyección CNE'!X358+'1.2b Proyección CNE'!X389</f>
        <v>109210.9032693277</v>
      </c>
    </row>
    <row r="25" spans="3:40">
      <c r="C25" s="3" t="s">
        <v>64</v>
      </c>
      <c r="D25" s="187">
        <f>+VLOOKUP($C25,'1.1 Demanda Histórica'!$C$5:$N$37,MATCH(D$6,'1.1 Demanda Histórica'!$C$5:$N$5,0),0)</f>
        <v>42654</v>
      </c>
      <c r="E25" s="38">
        <f>+VLOOKUP($C25,'1.1 Demanda Histórica'!$C$5:$N$37,MATCH(E$6,'1.1 Demanda Histórica'!$C$5:$N$5,0),0)</f>
        <v>44696.973000000005</v>
      </c>
      <c r="F25" s="38">
        <f>+VLOOKUP($C25,'1.1 Demanda Histórica'!$C$5:$N$37,MATCH(F$6,'1.1 Demanda Histórica'!$C$5:$N$5,0),0)</f>
        <v>47030.882000000005</v>
      </c>
      <c r="G25" s="41">
        <f>+VLOOKUP($C25,'1.1 Demanda Histórica'!$C$5:$N$37,MATCH(G$6,'1.1 Demanda Histórica'!$C$5:$N$5,0),0)</f>
        <v>40727.722000000002</v>
      </c>
      <c r="H25" s="38">
        <f>+VLOOKUP($C25,'1.1 Demanda Histórica'!$C$5:$N$37,MATCH(H$6,'1.1 Demanda Histórica'!$C$5:$N$5,0),0)</f>
        <v>44014.590000000004</v>
      </c>
      <c r="I25" s="38">
        <f>+VLOOKUP($C25,'1.1 Demanda Histórica'!$C$5:$N$37,MATCH(I$6,'1.1 Demanda Histórica'!$C$5:$N$5,0),0)</f>
        <v>45843.72</v>
      </c>
      <c r="J25" s="38">
        <f>+VLOOKUP($C25,'1.1 Demanda Histórica'!$C$5:$N$37,MATCH(J$6,'1.1 Demanda Histórica'!$C$5:$N$5,0),0)</f>
        <v>46962.770000000004</v>
      </c>
      <c r="K25" s="38">
        <f>+VLOOKUP($C25,'1.1 Demanda Histórica'!$C$5:$N$37,MATCH(K$6,'1.1 Demanda Histórica'!$C$5:$N$5,0),0)</f>
        <v>54878.116762825397</v>
      </c>
      <c r="L25" s="38">
        <f>+VLOOKUP($C25,'1.1 Demanda Histórica'!$C$5:$N$37,MATCH(L$6,'1.1 Demanda Histórica'!$C$5:$N$5,0),0)</f>
        <v>57557.500553843267</v>
      </c>
      <c r="M25" s="38">
        <f>+VLOOKUP($C25,'1.1 Demanda Histórica'!$C$5:$N$37,MATCH(M$6,'1.1 Demanda Histórica'!$C$5:$N$5,0),0)</f>
        <v>58409.411799561894</v>
      </c>
      <c r="N25" s="38">
        <f>+VLOOKUP($C25,'1.1 Demanda Histórica'!$C$5:$N$37,MATCH(N$6,'1.1 Demanda Histórica'!$C$5:$N$5,0),0)</f>
        <v>59754.276067108694</v>
      </c>
      <c r="O25" s="38">
        <f>+VLOOKUP($C25,'1.1 Demanda Histórica'!$C$5:$O$37,MATCH(O$6,'1.1 Demanda Histórica'!$C$5:$O$5,0),0)</f>
        <v>53052.079342026438</v>
      </c>
      <c r="P25" s="38">
        <f>+VLOOKUP($C25,'1.1 Demanda Histórica'!$C$5:$P$37,MATCH(P$6,'1.1 Demanda Histórica'!$C$5:$P$5,0),0)</f>
        <v>54083.411527041666</v>
      </c>
      <c r="Q25" s="38">
        <f>+VLOOKUP($C25,'1.1 Demanda Histórica'!$C$5:$Q$37,MATCH(Q$6,'1.1 Demanda Histórica'!$C$5:$Q$5,0),0)</f>
        <v>58356.616951251992</v>
      </c>
      <c r="R25" s="38">
        <f>+VLOOKUP($C25,'1.1 Demanda Histórica'!$C$5:$R$37,MATCH(R$6,'1.1 Demanda Histórica'!$C$5:$R$5,0),0)</f>
        <v>55833.747925205651</v>
      </c>
      <c r="S25" s="38">
        <f>+VLOOKUP($C25,'1.1 Demanda Histórica'!$C$5:$S$37,MATCH(S$6,'1.1 Demanda Histórica'!$C$5:$S$5,0),0)</f>
        <v>55963.376193389558</v>
      </c>
      <c r="T25" s="39">
        <f>+IFERROR(S25*(1+'1.4 Tasas Distribuidora'!E18),"")+'1.2b Proyección CNE'!D359+'1.2b Proyección CNE'!D390</f>
        <v>58903.566247437542</v>
      </c>
      <c r="U25" s="39">
        <f>+IFERROR(T25*(1+'1.4 Tasas Distribuidora'!F18),"")+'1.2b Proyección CNE'!E359+'1.2b Proyección CNE'!E390</f>
        <v>61132.676578148777</v>
      </c>
      <c r="V25" s="39">
        <f>+IFERROR(U25*(1+'1.4 Tasas Distribuidora'!G18),"")+'1.2b Proyección CNE'!F359+'1.2b Proyección CNE'!F390</f>
        <v>63352.770505764704</v>
      </c>
      <c r="W25" s="39">
        <f>+IFERROR(V25*(1+'1.4 Tasas Distribuidora'!H18),"")+'1.2b Proyección CNE'!G359+'1.2b Proyección CNE'!G390</f>
        <v>65529.80581964177</v>
      </c>
      <c r="X25" s="39">
        <f>+IFERROR(W25*(1+'1.4 Tasas Distribuidora'!I18),"")+'1.2b Proyección CNE'!H359+'1.2b Proyección CNE'!H390</f>
        <v>67792.725119910945</v>
      </c>
      <c r="Y25" s="39">
        <f>+IFERROR(X25*(1+'1.4 Tasas Distribuidora'!J18),"")+'1.2b Proyección CNE'!I359+'1.2b Proyección CNE'!I390</f>
        <v>70101.482410172204</v>
      </c>
      <c r="Z25" s="39">
        <f>+IFERROR(Y25*(1+'1.4 Tasas Distribuidora'!K18),"")+'1.2b Proyección CNE'!J359+'1.2b Proyección CNE'!J390</f>
        <v>72462.004576060644</v>
      </c>
      <c r="AA25" s="39">
        <f>+IFERROR(Z25*(1+'1.4 Tasas Distribuidora'!L18),"")+'1.2b Proyección CNE'!K359+'1.2b Proyección CNE'!K390</f>
        <v>74874.399885742998</v>
      </c>
      <c r="AB25" s="39">
        <f>+IFERROR(AA25*(1+'1.4 Tasas Distribuidora'!M18),"")+'1.2b Proyección CNE'!L359+'1.2b Proyección CNE'!L390</f>
        <v>77340.815717438745</v>
      </c>
      <c r="AC25" s="39">
        <f>+IFERROR(AB25*(1+'1.4 Tasas Distribuidora'!N18),"")+'1.2b Proyección CNE'!M359+'1.2b Proyección CNE'!M390</f>
        <v>79862.921731985509</v>
      </c>
      <c r="AD25" s="39">
        <f>+IFERROR(AC25*(1+'1.4 Tasas Distribuidora'!O18),"")+'1.2b Proyección CNE'!N359+'1.2b Proyección CNE'!N390</f>
        <v>82442.587195002459</v>
      </c>
      <c r="AE25" s="39">
        <f>+IFERROR(AD25*(1+'1.4 Tasas Distribuidora'!P18),"")+'1.2b Proyección CNE'!O359+'1.2b Proyección CNE'!O390</f>
        <v>85081.642616124853</v>
      </c>
      <c r="AF25" s="39">
        <f>+IFERROR(AE25*(1+'1.4 Tasas Distribuidora'!Q18),"")+'1.2b Proyección CNE'!P359+'1.2b Proyección CNE'!P390</f>
        <v>87782.195050513285</v>
      </c>
      <c r="AG25" s="39">
        <f>+IFERROR(AF25*(1+'1.4 Tasas Distribuidora'!R18),"")+'1.2b Proyección CNE'!Q359+'1.2b Proyección CNE'!Q390</f>
        <v>90545.551506106931</v>
      </c>
      <c r="AH25" s="39">
        <f>+IFERROR(AG25*(1+'1.4 Tasas Distribuidora'!S18),"")+'1.2b Proyección CNE'!R359+'1.2b Proyección CNE'!R390</f>
        <v>93376.494003013824</v>
      </c>
      <c r="AI25" s="39">
        <f>+IFERROR(AH25*(1+'1.4 Tasas Distribuidora'!T18),"")+'1.2b Proyección CNE'!S359+'1.2b Proyección CNE'!S390</f>
        <v>96255.440980850806</v>
      </c>
      <c r="AJ25" s="39">
        <f>+IFERROR(AI25*(1+'1.4 Tasas Distribuidora'!U18),"")+'1.2b Proyección CNE'!T359+'1.2b Proyección CNE'!T390</f>
        <v>99157.785946318734</v>
      </c>
      <c r="AK25" s="39">
        <f>+IFERROR(AJ25*(1+'1.4 Tasas Distribuidora'!V18),"")+'1.2b Proyección CNE'!U359+'1.2b Proyección CNE'!U390</f>
        <v>102081.15578470133</v>
      </c>
      <c r="AL25" s="39">
        <f>+IFERROR(AK25*(1+'1.4 Tasas Distribuidora'!W18),"")+'1.2b Proyección CNE'!V359+'1.2b Proyección CNE'!V390</f>
        <v>105025.19833575159</v>
      </c>
      <c r="AM25" s="39">
        <f>+IFERROR(AL25*(1+'1.4 Tasas Distribuidora'!X18),"")+'1.2b Proyección CNE'!W359+'1.2b Proyección CNE'!W390</f>
        <v>107989.57304203381</v>
      </c>
      <c r="AN25" s="163">
        <f>+IFERROR(AM25*(1+'1.4 Tasas Distribuidora'!Y18),"")+'1.2b Proyección CNE'!X359+'1.2b Proyección CNE'!X390</f>
        <v>110973.95038479073</v>
      </c>
    </row>
    <row r="26" spans="3:40">
      <c r="C26" s="3" t="s">
        <v>65</v>
      </c>
      <c r="D26" s="187">
        <f>+VLOOKUP($C26,'1.1 Demanda Histórica'!$C$5:$N$37,MATCH(D$6,'1.1 Demanda Histórica'!$C$5:$N$5,0),0)</f>
        <v>80684.230063039999</v>
      </c>
      <c r="E26" s="38">
        <f>+VLOOKUP($C26,'1.1 Demanda Histórica'!$C$5:$N$37,MATCH(E$6,'1.1 Demanda Histórica'!$C$5:$N$5,0),0)</f>
        <v>87081.957911039965</v>
      </c>
      <c r="F26" s="38">
        <f>+VLOOKUP($C26,'1.1 Demanda Histórica'!$C$5:$N$37,MATCH(F$6,'1.1 Demanda Histórica'!$C$5:$N$5,0),0)</f>
        <v>96189.456272195006</v>
      </c>
      <c r="G26" s="41">
        <f>+VLOOKUP($C26,'1.1 Demanda Histórica'!$C$5:$N$37,MATCH(G$6,'1.1 Demanda Histórica'!$C$5:$N$5,0),0)</f>
        <v>93190.470457515024</v>
      </c>
      <c r="H26" s="38">
        <f>+VLOOKUP($C26,'1.1 Demanda Histórica'!$C$5:$N$37,MATCH(H$6,'1.1 Demanda Histórica'!$C$5:$N$5,0),0)</f>
        <v>102670.20196614499</v>
      </c>
      <c r="I26" s="38">
        <f>+VLOOKUP($C26,'1.1 Demanda Histórica'!$C$5:$N$37,MATCH(I$6,'1.1 Demanda Histórica'!$C$5:$N$5,0),0)</f>
        <v>100505.61579040496</v>
      </c>
      <c r="J26" s="38">
        <f>+VLOOKUP($C26,'1.1 Demanda Histórica'!$C$5:$N$37,MATCH(J$6,'1.1 Demanda Histórica'!$C$5:$N$5,0),0)</f>
        <v>103912.86982520456</v>
      </c>
      <c r="K26" s="38">
        <f>+VLOOKUP($C26,'1.1 Demanda Histórica'!$C$5:$N$37,MATCH(K$6,'1.1 Demanda Histórica'!$C$5:$N$5,0),0)</f>
        <v>112701.16563299995</v>
      </c>
      <c r="L26" s="38">
        <f>+VLOOKUP($C26,'1.1 Demanda Histórica'!$C$5:$N$37,MATCH(L$6,'1.1 Demanda Histórica'!$C$5:$N$5,0),0)</f>
        <v>114881.42808443999</v>
      </c>
      <c r="M26" s="38">
        <f>+VLOOKUP($C26,'1.1 Demanda Histórica'!$C$5:$N$37,MATCH(M$6,'1.1 Demanda Histórica'!$C$5:$N$5,0),0)</f>
        <v>117250.48725144</v>
      </c>
      <c r="N26" s="38">
        <f>+VLOOKUP($C26,'1.1 Demanda Histórica'!$C$5:$N$37,MATCH(N$6,'1.1 Demanda Histórica'!$C$5:$N$5,0),0)</f>
        <v>121163.18023230341</v>
      </c>
      <c r="O26" s="38">
        <f>+VLOOKUP($C26,'1.1 Demanda Histórica'!$C$5:$O$37,MATCH(O$6,'1.1 Demanda Histórica'!$C$5:$O$5,0),0)</f>
        <v>109468.41114169871</v>
      </c>
      <c r="P26" s="38">
        <f>+VLOOKUP($C26,'1.1 Demanda Histórica'!$C$5:$P$37,MATCH(P$6,'1.1 Demanda Histórica'!$C$5:$P$5,0),0)</f>
        <v>83196.395059392991</v>
      </c>
      <c r="Q26" s="38">
        <f>+VLOOKUP($C26,'1.1 Demanda Histórica'!$C$5:$Q$37,MATCH(Q$6,'1.1 Demanda Histórica'!$C$5:$Q$5,0),0)</f>
        <v>83398.301273088</v>
      </c>
      <c r="R26" s="38">
        <f>+VLOOKUP($C26,'1.1 Demanda Histórica'!$C$5:$R$37,MATCH(R$6,'1.1 Demanda Histórica'!$C$5:$R$5,0),0)</f>
        <v>88648.501454129364</v>
      </c>
      <c r="S26" s="38">
        <f>+VLOOKUP($C26,'1.1 Demanda Histórica'!$C$5:$S$37,MATCH(S$6,'1.1 Demanda Histórica'!$C$5:$S$5,0),0)</f>
        <v>86400.773306923438</v>
      </c>
      <c r="T26" s="39">
        <f>+IFERROR(S26*(1+'1.4 Tasas Distribuidora'!E19),"")+'1.2b Proyección CNE'!D360+'1.2b Proyección CNE'!D391</f>
        <v>97504.579269626483</v>
      </c>
      <c r="U26" s="39">
        <f>+IFERROR(T26*(1+'1.4 Tasas Distribuidora'!F19),"")+'1.2b Proyección CNE'!E360+'1.2b Proyección CNE'!E391</f>
        <v>100807.29063224458</v>
      </c>
      <c r="V26" s="39">
        <f>+IFERROR(U26*(1+'1.4 Tasas Distribuidora'!G19),"")+'1.2b Proyección CNE'!F360+'1.2b Proyección CNE'!F391</f>
        <v>103638.44701526719</v>
      </c>
      <c r="W26" s="39">
        <f>+IFERROR(V26*(1+'1.4 Tasas Distribuidora'!H19),"")+'1.2b Proyección CNE'!G360+'1.2b Proyección CNE'!G391</f>
        <v>108102.7841473375</v>
      </c>
      <c r="X26" s="39">
        <f>+IFERROR(W26*(1+'1.4 Tasas Distribuidora'!I19),"")+'1.2b Proyección CNE'!H360+'1.2b Proyección CNE'!H391</f>
        <v>112236.16624733619</v>
      </c>
      <c r="Y26" s="39">
        <f>+IFERROR(X26*(1+'1.4 Tasas Distribuidora'!J19),"")+'1.2b Proyección CNE'!I360+'1.2b Proyección CNE'!I391</f>
        <v>116574.98371851661</v>
      </c>
      <c r="Z26" s="39">
        <f>+IFERROR(Y26*(1+'1.4 Tasas Distribuidora'!K19),"")+'1.2b Proyección CNE'!J360+'1.2b Proyección CNE'!J391</f>
        <v>120901.80398233145</v>
      </c>
      <c r="AA26" s="39">
        <f>+IFERROR(Z26*(1+'1.4 Tasas Distribuidora'!L19),"")+'1.2b Proyección CNE'!K360+'1.2b Proyección CNE'!K391</f>
        <v>125306.73828723111</v>
      </c>
      <c r="AB26" s="39">
        <f>+IFERROR(AA26*(1+'1.4 Tasas Distribuidora'!M19),"")+'1.2b Proyección CNE'!L360+'1.2b Proyección CNE'!L391</f>
        <v>129754.58012492402</v>
      </c>
      <c r="AC26" s="39">
        <f>+IFERROR(AB26*(1+'1.4 Tasas Distribuidora'!N19),"")+'1.2b Proyección CNE'!M360+'1.2b Proyección CNE'!M391</f>
        <v>134272.11856450376</v>
      </c>
      <c r="AD26" s="39">
        <f>+IFERROR(AC26*(1+'1.4 Tasas Distribuidora'!O19),"")+'1.2b Proyección CNE'!N360+'1.2b Proyección CNE'!N391</f>
        <v>138845.589971434</v>
      </c>
      <c r="AE26" s="39">
        <f>+IFERROR(AD26*(1+'1.4 Tasas Distribuidora'!P19),"")+'1.2b Proyección CNE'!O360+'1.2b Proyección CNE'!O391</f>
        <v>143480.85090589119</v>
      </c>
      <c r="AF26" s="39">
        <f>+IFERROR(AE26*(1+'1.4 Tasas Distribuidora'!Q19),"")+'1.2b Proyección CNE'!P360+'1.2b Proyección CNE'!P391</f>
        <v>148169.38082388387</v>
      </c>
      <c r="AG26" s="39">
        <f>+IFERROR(AF26*(1+'1.4 Tasas Distribuidora'!R19),"")+'1.2b Proyección CNE'!Q360+'1.2b Proyección CNE'!Q391</f>
        <v>152924.54051842447</v>
      </c>
      <c r="AH26" s="39">
        <f>+IFERROR(AG26*(1+'1.4 Tasas Distribuidora'!S19),"")+'1.2b Proyección CNE'!R360+'1.2b Proyección CNE'!R391</f>
        <v>157773.38768443206</v>
      </c>
      <c r="AI26" s="39">
        <f>+IFERROR(AH26*(1+'1.4 Tasas Distribuidora'!T19),"")+'1.2b Proyección CNE'!S360+'1.2b Proyección CNE'!S391</f>
        <v>162691.81952686049</v>
      </c>
      <c r="AJ26" s="39">
        <f>+IFERROR(AI26*(1+'1.4 Tasas Distribuidora'!U19),"")+'1.2b Proyección CNE'!T360+'1.2b Proyección CNE'!T391</f>
        <v>167643.78630554609</v>
      </c>
      <c r="AK26" s="39">
        <f>+IFERROR(AJ26*(1+'1.4 Tasas Distribuidora'!V19),"")+'1.2b Proyección CNE'!U360+'1.2b Proyección CNE'!U391</f>
        <v>172626.03265415618</v>
      </c>
      <c r="AL26" s="39">
        <f>+IFERROR(AK26*(1+'1.4 Tasas Distribuidora'!W19),"")+'1.2b Proyección CNE'!V360+'1.2b Proyección CNE'!V391</f>
        <v>177638.24232380468</v>
      </c>
      <c r="AM26" s="39">
        <f>+IFERROR(AL26*(1+'1.4 Tasas Distribuidora'!X19),"")+'1.2b Proyección CNE'!W360+'1.2b Proyección CNE'!W391</f>
        <v>182680.11874214522</v>
      </c>
      <c r="AN26" s="163">
        <f>+IFERROR(AM26*(1+'1.4 Tasas Distribuidora'!Y19),"")+'1.2b Proyección CNE'!X360+'1.2b Proyección CNE'!X391</f>
        <v>187751.37675017578</v>
      </c>
    </row>
    <row r="27" spans="3:40">
      <c r="C27" s="3" t="s">
        <v>66</v>
      </c>
      <c r="D27" s="187">
        <f>+VLOOKUP($C27,'1.1 Demanda Histórica'!$C$5:$N$37,MATCH(D$6,'1.1 Demanda Histórica'!$C$5:$N$5,0),0)</f>
        <v>51479.736173453843</v>
      </c>
      <c r="E27" s="38">
        <f>+VLOOKUP($C27,'1.1 Demanda Histórica'!$C$5:$N$37,MATCH(E$6,'1.1 Demanda Histórica'!$C$5:$N$5,0),0)</f>
        <v>70886.760999999999</v>
      </c>
      <c r="F27" s="38">
        <f>+VLOOKUP($C27,'1.1 Demanda Histórica'!$C$5:$N$37,MATCH(F$6,'1.1 Demanda Histórica'!$C$5:$N$5,0),0)</f>
        <v>84839.662893294313</v>
      </c>
      <c r="G27" s="41">
        <f>+VLOOKUP($C27,'1.1 Demanda Histórica'!$C$5:$N$37,MATCH(G$6,'1.1 Demanda Histórica'!$C$5:$N$5,0),0)</f>
        <v>86130.35100000001</v>
      </c>
      <c r="H27" s="38">
        <f>+VLOOKUP($C27,'1.1 Demanda Histórica'!$C$5:$N$37,MATCH(H$6,'1.1 Demanda Histórica'!$C$5:$N$5,0),0)</f>
        <v>94637.868000000017</v>
      </c>
      <c r="I27" s="38">
        <f>+VLOOKUP($C27,'1.1 Demanda Histórica'!$C$5:$N$37,MATCH(I$6,'1.1 Demanda Histórica'!$C$5:$N$5,0),0)</f>
        <v>103290.00400000002</v>
      </c>
      <c r="J27" s="38">
        <f>+VLOOKUP($C27,'1.1 Demanda Histórica'!$C$5:$N$37,MATCH(J$6,'1.1 Demanda Histórica'!$C$5:$N$5,0),0)</f>
        <v>107248.95856025</v>
      </c>
      <c r="K27" s="38">
        <f>+VLOOKUP($C27,'1.1 Demanda Histórica'!$C$5:$N$37,MATCH(K$6,'1.1 Demanda Histórica'!$C$5:$N$5,0),0)</f>
        <v>114371.70572681451</v>
      </c>
      <c r="L27" s="38">
        <f>+VLOOKUP($C27,'1.1 Demanda Histórica'!$C$5:$N$37,MATCH(L$6,'1.1 Demanda Histórica'!$C$5:$N$5,0),0)</f>
        <v>125367.20507670546</v>
      </c>
      <c r="M27" s="38">
        <f>+VLOOKUP($C27,'1.1 Demanda Histórica'!$C$5:$N$37,MATCH(M$6,'1.1 Demanda Histórica'!$C$5:$N$5,0),0)</f>
        <v>128669</v>
      </c>
      <c r="N27" s="38">
        <f>+VLOOKUP($C27,'1.1 Demanda Histórica'!$C$5:$N$37,MATCH(N$6,'1.1 Demanda Histórica'!$C$5:$N$5,0),0)</f>
        <v>139355</v>
      </c>
      <c r="O27" s="38">
        <f>+VLOOKUP($C27,'1.1 Demanda Histórica'!$C$5:$O$37,MATCH(O$6,'1.1 Demanda Histórica'!$C$5:$O$5,0),0)</f>
        <v>131788.04200142415</v>
      </c>
      <c r="P27" s="38">
        <f>+VLOOKUP($C27,'1.1 Demanda Histórica'!$C$5:$P$37,MATCH(P$6,'1.1 Demanda Histórica'!$C$5:$P$5,0),0)</f>
        <v>134546.78566080157</v>
      </c>
      <c r="Q27" s="38">
        <f>+VLOOKUP($C27,'1.1 Demanda Histórica'!$C$5:$Q$37,MATCH(Q$6,'1.1 Demanda Histórica'!$C$5:$Q$5,0),0)</f>
        <v>132307.63881123409</v>
      </c>
      <c r="R27" s="38">
        <f>+VLOOKUP($C27,'1.1 Demanda Histórica'!$C$5:$R$37,MATCH(R$6,'1.1 Demanda Histórica'!$C$5:$R$5,0),0)</f>
        <v>132624.86899803151</v>
      </c>
      <c r="S27" s="38">
        <f>+VLOOKUP($C27,'1.1 Demanda Histórica'!$C$5:$S$37,MATCH(S$6,'1.1 Demanda Histórica'!$C$5:$S$5,0),0)</f>
        <v>141003.98014618515</v>
      </c>
      <c r="T27" s="39">
        <f>+IFERROR(S27*(1+'1.4 Tasas Distribuidora'!E20),"")+'1.2b Proyección CNE'!D361+'1.2b Proyección CNE'!D392</f>
        <v>153073.97824070844</v>
      </c>
      <c r="U27" s="39">
        <f>+IFERROR(T27*(1+'1.4 Tasas Distribuidora'!F20),"")+'1.2b Proyección CNE'!E361+'1.2b Proyección CNE'!E392</f>
        <v>158601.63935309389</v>
      </c>
      <c r="V27" s="39">
        <f>+IFERROR(U27*(1+'1.4 Tasas Distribuidora'!G20),"")+'1.2b Proyección CNE'!F361+'1.2b Proyección CNE'!F392</f>
        <v>166338.03666547057</v>
      </c>
      <c r="W27" s="39">
        <f>+IFERROR(V27*(1+'1.4 Tasas Distribuidora'!H20),"")+'1.2b Proyección CNE'!G361+'1.2b Proyección CNE'!G392</f>
        <v>173907.72488204043</v>
      </c>
      <c r="X27" s="39">
        <f>+IFERROR(W27*(1+'1.4 Tasas Distribuidora'!I20),"")+'1.2b Proyección CNE'!H361+'1.2b Proyección CNE'!H392</f>
        <v>181881.52740613476</v>
      </c>
      <c r="Y27" s="39">
        <f>+IFERROR(X27*(1+'1.4 Tasas Distribuidora'!J20),"")+'1.2b Proyección CNE'!I361+'1.2b Proyección CNE'!I392</f>
        <v>190038.04892248145</v>
      </c>
      <c r="Z27" s="39">
        <f>+IFERROR(Y27*(1+'1.4 Tasas Distribuidora'!K20),"")+'1.2b Proyección CNE'!J361+'1.2b Proyección CNE'!J392</f>
        <v>198403.90243015467</v>
      </c>
      <c r="AA27" s="39">
        <f>+IFERROR(Z27*(1+'1.4 Tasas Distribuidora'!L20),"")+'1.2b Proyección CNE'!K361+'1.2b Proyección CNE'!K392</f>
        <v>206975.86074226495</v>
      </c>
      <c r="AB27" s="39">
        <f>+IFERROR(AA27*(1+'1.4 Tasas Distribuidora'!M20),"")+'1.2b Proyección CNE'!L361+'1.2b Proyección CNE'!L392</f>
        <v>215761.10974756378</v>
      </c>
      <c r="AC27" s="39">
        <f>+IFERROR(AB27*(1+'1.4 Tasas Distribuidora'!N20),"")+'1.2b Proyección CNE'!M361+'1.2b Proyección CNE'!M392</f>
        <v>224764.35919583522</v>
      </c>
      <c r="AD27" s="39">
        <f>+IFERROR(AC27*(1+'1.4 Tasas Distribuidora'!O20),"")+'1.2b Proyección CNE'!N361+'1.2b Proyección CNE'!N392</f>
        <v>233991.26005301115</v>
      </c>
      <c r="AE27" s="39">
        <f>+IFERROR(AD27*(1+'1.4 Tasas Distribuidora'!P20),"")+'1.2b Proyección CNE'!O361+'1.2b Proyección CNE'!O392</f>
        <v>243447.21697660029</v>
      </c>
      <c r="AF27" s="39">
        <f>+IFERROR(AE27*(1+'1.4 Tasas Distribuidora'!Q20),"")+'1.2b Proyección CNE'!P361+'1.2b Proyección CNE'!P392</f>
        <v>253138.91288729329</v>
      </c>
      <c r="AG27" s="39">
        <f>+IFERROR(AF27*(1+'1.4 Tasas Distribuidora'!R20),"")+'1.2b Proyección CNE'!Q361+'1.2b Proyección CNE'!Q392</f>
        <v>263069.15510433575</v>
      </c>
      <c r="AH27" s="39">
        <f>+IFERROR(AG27*(1+'1.4 Tasas Distribuidora'!S20),"")+'1.2b Proyección CNE'!R361+'1.2b Proyección CNE'!R392</f>
        <v>273257.12538225786</v>
      </c>
      <c r="AI27" s="39">
        <f>+IFERROR(AH27*(1+'1.4 Tasas Distribuidora'!T20),"")+'1.2b Proyección CNE'!S361+'1.2b Proyección CNE'!S392</f>
        <v>283608.06295648799</v>
      </c>
      <c r="AJ27" s="39">
        <f>+IFERROR(AI27*(1+'1.4 Tasas Distribuidora'!U20),"")+'1.2b Proyección CNE'!T361+'1.2b Proyección CNE'!T392</f>
        <v>294006.58023576072</v>
      </c>
      <c r="AK27" s="39">
        <f>+IFERROR(AJ27*(1+'1.4 Tasas Distribuidora'!V20),"")+'1.2b Proyección CNE'!U361+'1.2b Proyección CNE'!U392</f>
        <v>304442.11233718268</v>
      </c>
      <c r="AL27" s="39">
        <f>+IFERROR(AK27*(1+'1.4 Tasas Distribuidora'!W20),"")+'1.2b Proyección CNE'!V361+'1.2b Proyección CNE'!V392</f>
        <v>314913.52900170546</v>
      </c>
      <c r="AM27" s="39">
        <f>+IFERROR(AL27*(1+'1.4 Tasas Distribuidora'!X20),"")+'1.2b Proyección CNE'!W361+'1.2b Proyección CNE'!W392</f>
        <v>325419.76695063576</v>
      </c>
      <c r="AN27" s="163">
        <f>+IFERROR(AM27*(1+'1.4 Tasas Distribuidora'!Y20),"")+'1.2b Proyección CNE'!X361+'1.2b Proyección CNE'!X392</f>
        <v>335959.82410298492</v>
      </c>
    </row>
    <row r="28" spans="3:40">
      <c r="C28" s="3" t="s">
        <v>67</v>
      </c>
      <c r="D28" s="187">
        <f>+VLOOKUP($C28,'1.1 Demanda Histórica'!$C$5:$N$37,MATCH(D$6,'1.1 Demanda Histórica'!$C$5:$N$5,0),0)</f>
        <v>41805.583838421968</v>
      </c>
      <c r="E28" s="38">
        <f>+VLOOKUP($C28,'1.1 Demanda Histórica'!$C$5:$N$37,MATCH(E$6,'1.1 Demanda Histórica'!$C$5:$N$5,0),0)</f>
        <v>48788.770999999993</v>
      </c>
      <c r="F28" s="38">
        <f>+VLOOKUP($C28,'1.1 Demanda Histórica'!$C$5:$N$37,MATCH(F$6,'1.1 Demanda Histórica'!$C$5:$N$5,0),0)</f>
        <v>56077.200703910843</v>
      </c>
      <c r="G28" s="41">
        <f>+VLOOKUP($C28,'1.1 Demanda Histórica'!$C$5:$N$37,MATCH(G$6,'1.1 Demanda Histórica'!$C$5:$N$5,0),0)</f>
        <v>56118.208999999995</v>
      </c>
      <c r="H28" s="38">
        <f>+VLOOKUP($C28,'1.1 Demanda Histórica'!$C$5:$N$37,MATCH(H$6,'1.1 Demanda Histórica'!$C$5:$N$5,0),0)</f>
        <v>59353.225000000006</v>
      </c>
      <c r="I28" s="38">
        <f>+VLOOKUP($C28,'1.1 Demanda Histórica'!$C$5:$N$37,MATCH(I$6,'1.1 Demanda Histórica'!$C$5:$N$5,0),0)</f>
        <v>65785.976999999999</v>
      </c>
      <c r="J28" s="38">
        <f>+VLOOKUP($C28,'1.1 Demanda Histórica'!$C$5:$N$37,MATCH(J$6,'1.1 Demanda Histórica'!$C$5:$N$5,0),0)</f>
        <v>68829.39</v>
      </c>
      <c r="K28" s="38">
        <f>+VLOOKUP($C28,'1.1 Demanda Histórica'!$C$5:$N$37,MATCH(K$6,'1.1 Demanda Histórica'!$C$5:$N$5,0),0)</f>
        <v>80136.030980682975</v>
      </c>
      <c r="L28" s="38">
        <f>+VLOOKUP($C28,'1.1 Demanda Histórica'!$C$5:$N$37,MATCH(L$6,'1.1 Demanda Histórica'!$C$5:$N$5,0),0)</f>
        <v>91502.396520591923</v>
      </c>
      <c r="M28" s="38">
        <f>+VLOOKUP($C28,'1.1 Demanda Histórica'!$C$5:$N$37,MATCH(M$6,'1.1 Demanda Histórica'!$C$5:$N$5,0),0)</f>
        <v>96656</v>
      </c>
      <c r="N28" s="38">
        <f>+VLOOKUP($C28,'1.1 Demanda Histórica'!$C$5:$N$37,MATCH(N$6,'1.1 Demanda Histórica'!$C$5:$N$5,0),0)</f>
        <v>104130</v>
      </c>
      <c r="O28" s="38">
        <f>+VLOOKUP($C28,'1.1 Demanda Histórica'!$C$5:$O$37,MATCH(O$6,'1.1 Demanda Histórica'!$C$5:$O$5,0),0)</f>
        <v>103753.55624309002</v>
      </c>
      <c r="P28" s="38">
        <f>+VLOOKUP($C28,'1.1 Demanda Histórica'!$C$5:$P$37,MATCH(P$6,'1.1 Demanda Histórica'!$C$5:$P$5,0),0)</f>
        <v>190185.73347086326</v>
      </c>
      <c r="Q28" s="38">
        <f>+VLOOKUP($C28,'1.1 Demanda Histórica'!$C$5:$Q$37,MATCH(Q$6,'1.1 Demanda Histórica'!$C$5:$Q$5,0),0)</f>
        <v>98195.173504233302</v>
      </c>
      <c r="R28" s="38">
        <f>+VLOOKUP($C28,'1.1 Demanda Histórica'!$C$5:$R$37,MATCH(R$6,'1.1 Demanda Histórica'!$C$5:$R$5,0),0)</f>
        <v>111793.94506752634</v>
      </c>
      <c r="S28" s="38">
        <f>+VLOOKUP($C28,'1.1 Demanda Histórica'!$C$5:$S$37,MATCH(S$6,'1.1 Demanda Histórica'!$C$5:$S$5,0),0)</f>
        <v>117459.40398708795</v>
      </c>
      <c r="T28" s="39">
        <f>+IFERROR(S28*(1+'1.4 Tasas Distribuidora'!E21),"")+'1.2b Proyección CNE'!D362+'1.2b Proyección CNE'!D393</f>
        <v>133618.63204988063</v>
      </c>
      <c r="U28" s="39">
        <f>+IFERROR(T28*(1+'1.4 Tasas Distribuidora'!F21),"")+'1.2b Proyección CNE'!E362+'1.2b Proyección CNE'!E393</f>
        <v>140362.26975547624</v>
      </c>
      <c r="V28" s="39">
        <f>+IFERROR(U28*(1+'1.4 Tasas Distribuidora'!G21),"")+'1.2b Proyección CNE'!F362+'1.2b Proyección CNE'!F393</f>
        <v>147708.6135771164</v>
      </c>
      <c r="W28" s="39">
        <f>+IFERROR(V28*(1+'1.4 Tasas Distribuidora'!H21),"")+'1.2b Proyección CNE'!G362+'1.2b Proyección CNE'!G393</f>
        <v>155665.07550446619</v>
      </c>
      <c r="X28" s="39">
        <f>+IFERROR(W28*(1+'1.4 Tasas Distribuidora'!I21),"")+'1.2b Proyección CNE'!H362+'1.2b Proyección CNE'!H393</f>
        <v>164226.53659843188</v>
      </c>
      <c r="Y28" s="39">
        <f>+IFERROR(X28*(1+'1.4 Tasas Distribuidora'!J21),"")+'1.2b Proyección CNE'!I362+'1.2b Proyección CNE'!I393</f>
        <v>172947.92458297402</v>
      </c>
      <c r="Z28" s="39">
        <f>+IFERROR(Y28*(1+'1.4 Tasas Distribuidora'!K21),"")+'1.2b Proyección CNE'!J362+'1.2b Proyección CNE'!J393</f>
        <v>181849.20220876209</v>
      </c>
      <c r="AA28" s="39">
        <f>+IFERROR(Z28*(1+'1.4 Tasas Distribuidora'!L21),"")+'1.2b Proyección CNE'!K362+'1.2b Proyección CNE'!K393</f>
        <v>190926.88777256239</v>
      </c>
      <c r="AB28" s="39">
        <f>+IFERROR(AA28*(1+'1.4 Tasas Distribuidora'!M21),"")+'1.2b Proyección CNE'!L362+'1.2b Proyección CNE'!L393</f>
        <v>200186.36027849876</v>
      </c>
      <c r="AC28" s="39">
        <f>+IFERROR(AB28*(1+'1.4 Tasas Distribuidora'!N21),"")+'1.2b Proyección CNE'!M362+'1.2b Proyección CNE'!M393</f>
        <v>209630.9473666306</v>
      </c>
      <c r="AD28" s="39">
        <f>+IFERROR(AC28*(1+'1.4 Tasas Distribuidora'!O21),"")+'1.2b Proyección CNE'!N362+'1.2b Proyección CNE'!N393</f>
        <v>219264.8048048676</v>
      </c>
      <c r="AE28" s="39">
        <f>+IFERROR(AD28*(1+'1.4 Tasas Distribuidora'!P21),"")+'1.2b Proyección CNE'!O362+'1.2b Proyección CNE'!O393</f>
        <v>229091.91123920374</v>
      </c>
      <c r="AF28" s="39">
        <f>+IFERROR(AE28*(1+'1.4 Tasas Distribuidora'!Q21),"")+'1.2b Proyección CNE'!P362+'1.2b Proyección CNE'!P393</f>
        <v>239117.34568725422</v>
      </c>
      <c r="AG28" s="39">
        <f>+IFERROR(AF28*(1+'1.4 Tasas Distribuidora'!R21),"")+'1.2b Proyección CNE'!Q362+'1.2b Proyección CNE'!Q393</f>
        <v>249342.95810681573</v>
      </c>
      <c r="AH28" s="39">
        <f>+IFERROR(AG28*(1+'1.4 Tasas Distribuidora'!S21),"")+'1.2b Proyección CNE'!R362+'1.2b Proyección CNE'!R393</f>
        <v>259784.34604027178</v>
      </c>
      <c r="AI28" s="39">
        <f>+IFERROR(AH28*(1+'1.4 Tasas Distribuidora'!T21),"")+'1.2b Proyección CNE'!S362+'1.2b Proyección CNE'!S393</f>
        <v>270361.72035176365</v>
      </c>
      <c r="AJ28" s="39">
        <f>+IFERROR(AI28*(1+'1.4 Tasas Distribuidora'!U21),"")+'1.2b Proyección CNE'!T362+'1.2b Proyección CNE'!T393</f>
        <v>280978.2937500925</v>
      </c>
      <c r="AK28" s="39">
        <f>+IFERROR(AJ28*(1+'1.4 Tasas Distribuidora'!V21),"")+'1.2b Proyección CNE'!U362+'1.2b Proyección CNE'!U393</f>
        <v>291625.13935775851</v>
      </c>
      <c r="AL28" s="39">
        <f>+IFERROR(AK28*(1+'1.4 Tasas Distribuidora'!W21),"")+'1.2b Proyección CNE'!V362+'1.2b Proyección CNE'!V393</f>
        <v>302301.2392502306</v>
      </c>
      <c r="AM28" s="39">
        <f>+IFERROR(AL28*(1+'1.4 Tasas Distribuidora'!X21),"")+'1.2b Proyección CNE'!W362+'1.2b Proyección CNE'!W393</f>
        <v>313005.64173282246</v>
      </c>
      <c r="AN28" s="163">
        <f>+IFERROR(AM28*(1+'1.4 Tasas Distribuidora'!Y21),"")+'1.2b Proyección CNE'!X362+'1.2b Proyección CNE'!X393</f>
        <v>323737.45508061361</v>
      </c>
    </row>
    <row r="29" spans="3:40">
      <c r="C29" s="3" t="s">
        <v>68</v>
      </c>
      <c r="D29" s="187">
        <f>+VLOOKUP($C29,'1.1 Demanda Histórica'!$C$5:$N$37,MATCH(D$6,'1.1 Demanda Histórica'!$C$5:$N$5,0),0)</f>
        <v>99172.88</v>
      </c>
      <c r="E29" s="38">
        <f>+VLOOKUP($C29,'1.1 Demanda Histórica'!$C$5:$N$37,MATCH(E$6,'1.1 Demanda Histórica'!$C$5:$N$5,0),0)</f>
        <v>104748.75399999999</v>
      </c>
      <c r="F29" s="38">
        <f>+VLOOKUP($C29,'1.1 Demanda Histórica'!$C$5:$N$37,MATCH(F$6,'1.1 Demanda Histórica'!$C$5:$N$5,0),0)</f>
        <v>114142.913</v>
      </c>
      <c r="G29" s="41">
        <f>+VLOOKUP($C29,'1.1 Demanda Histórica'!$C$5:$N$37,MATCH(G$6,'1.1 Demanda Histórica'!$C$5:$N$5,0),0)</f>
        <v>115213.3533366</v>
      </c>
      <c r="H29" s="38">
        <f>+VLOOKUP($C29,'1.1 Demanda Histórica'!$C$5:$N$37,MATCH(H$6,'1.1 Demanda Histórica'!$C$5:$N$5,0),0)</f>
        <v>114070.08900000001</v>
      </c>
      <c r="I29" s="38">
        <f>+VLOOKUP($C29,'1.1 Demanda Histórica'!$C$5:$N$37,MATCH(I$6,'1.1 Demanda Histórica'!$C$5:$N$5,0),0)</f>
        <v>124729.603</v>
      </c>
      <c r="J29" s="38">
        <f>+VLOOKUP($C29,'1.1 Demanda Histórica'!$C$5:$N$37,MATCH(J$6,'1.1 Demanda Histórica'!$C$5:$N$5,0),0)</f>
        <v>129680.62299999999</v>
      </c>
      <c r="K29" s="38">
        <f>+VLOOKUP($C29,'1.1 Demanda Histórica'!$C$5:$N$37,MATCH(K$6,'1.1 Demanda Histórica'!$C$5:$N$5,0),0)</f>
        <v>144202.74599999998</v>
      </c>
      <c r="L29" s="38">
        <f>+VLOOKUP($C29,'1.1 Demanda Histórica'!$C$5:$N$37,MATCH(L$6,'1.1 Demanda Histórica'!$C$5:$N$5,0),0)</f>
        <v>157270.80299999999</v>
      </c>
      <c r="M29" s="38">
        <f>+VLOOKUP($C29,'1.1 Demanda Histórica'!$C$5:$N$37,MATCH(M$6,'1.1 Demanda Histórica'!$C$5:$N$5,0),0)</f>
        <v>168618.7563114526</v>
      </c>
      <c r="N29" s="38">
        <f>+VLOOKUP($C29,'1.1 Demanda Histórica'!$C$5:$N$37,MATCH(N$6,'1.1 Demanda Histórica'!$C$5:$N$5,0),0)</f>
        <v>186957.71622400809</v>
      </c>
      <c r="O29" s="38">
        <f>+VLOOKUP($C29,'1.1 Demanda Histórica'!$C$5:$O$37,MATCH(O$6,'1.1 Demanda Histórica'!$C$5:$O$5,0),0)</f>
        <v>196243.97862099274</v>
      </c>
      <c r="P29" s="38">
        <f>+VLOOKUP($C29,'1.1 Demanda Histórica'!$C$5:$P$37,MATCH(P$6,'1.1 Demanda Histórica'!$C$5:$P$5,0),0)</f>
        <v>206586.82319206774</v>
      </c>
      <c r="Q29" s="38">
        <f>+VLOOKUP($C29,'1.1 Demanda Histórica'!$C$5:$Q$37,MATCH(Q$6,'1.1 Demanda Histórica'!$C$5:$Q$5,0),0)</f>
        <v>223920.00879794531</v>
      </c>
      <c r="R29" s="38">
        <f>+VLOOKUP($C29,'1.1 Demanda Histórica'!$C$5:$R$37,MATCH(R$6,'1.1 Demanda Histórica'!$C$5:$R$5,0),0)</f>
        <v>244551.39033477483</v>
      </c>
      <c r="S29" s="38">
        <f>+VLOOKUP($C29,'1.1 Demanda Histórica'!$C$5:$S$37,MATCH(S$6,'1.1 Demanda Histórica'!$C$5:$S$5,0),0)</f>
        <v>265418.96266000316</v>
      </c>
      <c r="T29" s="39">
        <f>+IFERROR(S29*(1+'1.4 Tasas Distribuidora'!E22),"")+'1.2b Proyección CNE'!D363+'1.2b Proyección CNE'!D394</f>
        <v>294146.42142238491</v>
      </c>
      <c r="U29" s="39">
        <f>+IFERROR(T29*(1+'1.4 Tasas Distribuidora'!F22),"")+'1.2b Proyección CNE'!E363+'1.2b Proyección CNE'!E394</f>
        <v>316601.09832327196</v>
      </c>
      <c r="V29" s="39">
        <f>+IFERROR(U29*(1+'1.4 Tasas Distribuidora'!G22),"")+'1.2b Proyección CNE'!F363+'1.2b Proyección CNE'!F394</f>
        <v>341789.69639651728</v>
      </c>
      <c r="W29" s="39">
        <f>+IFERROR(V29*(1+'1.4 Tasas Distribuidora'!H22),"")+'1.2b Proyección CNE'!G363+'1.2b Proyección CNE'!G394</f>
        <v>370890.95179436757</v>
      </c>
      <c r="X29" s="39">
        <f>+IFERROR(W29*(1+'1.4 Tasas Distribuidora'!I22),"")+'1.2b Proyección CNE'!H363+'1.2b Proyección CNE'!H394</f>
        <v>402087.36000209226</v>
      </c>
      <c r="Y29" s="39">
        <f>+IFERROR(X29*(1+'1.4 Tasas Distribuidora'!J22),"")+'1.2b Proyección CNE'!I363+'1.2b Proyección CNE'!I394</f>
        <v>434995.4877341878</v>
      </c>
      <c r="Z29" s="39">
        <f>+IFERROR(Y29*(1+'1.4 Tasas Distribuidora'!K22),"")+'1.2b Proyección CNE'!J363+'1.2b Proyección CNE'!J394</f>
        <v>469758.27525567036</v>
      </c>
      <c r="AA29" s="39">
        <f>+IFERROR(Z29*(1+'1.4 Tasas Distribuidora'!L22),"")+'1.2b Proyección CNE'!K363+'1.2b Proyección CNE'!K394</f>
        <v>506558.10079753463</v>
      </c>
      <c r="AB29" s="39">
        <f>+IFERROR(AA29*(1+'1.4 Tasas Distribuidora'!M22),"")+'1.2b Proyección CNE'!L363+'1.2b Proyección CNE'!L394</f>
        <v>550179.35975007084</v>
      </c>
      <c r="AC29" s="39">
        <f>+IFERROR(AB29*(1+'1.4 Tasas Distribuidora'!N22),"")+'1.2b Proyección CNE'!M363+'1.2b Proyección CNE'!M394</f>
        <v>597399.64728007209</v>
      </c>
      <c r="AD29" s="39">
        <f>+IFERROR(AC29*(1+'1.4 Tasas Distribuidora'!O22),"")+'1.2b Proyección CNE'!N363+'1.2b Proyección CNE'!N394</f>
        <v>647957.20218227524</v>
      </c>
      <c r="AE29" s="39">
        <f>+IFERROR(AD29*(1+'1.4 Tasas Distribuidora'!P22),"")+'1.2b Proyección CNE'!O363+'1.2b Proyección CNE'!O394</f>
        <v>702111.24174085085</v>
      </c>
      <c r="AF29" s="39">
        <f>+IFERROR(AE29*(1+'1.4 Tasas Distribuidora'!Q22),"")+'1.2b Proyección CNE'!P363+'1.2b Proyección CNE'!P394</f>
        <v>760061.50331629708</v>
      </c>
      <c r="AG29" s="39">
        <f>+IFERROR(AF29*(1+'1.4 Tasas Distribuidora'!R22),"")+'1.2b Proyección CNE'!Q363+'1.2b Proyección CNE'!Q394</f>
        <v>822130.62047793495</v>
      </c>
      <c r="AH29" s="39">
        <f>+IFERROR(AG29*(1+'1.4 Tasas Distribuidora'!S22),"")+'1.2b Proyección CNE'!R363+'1.2b Proyección CNE'!R394</f>
        <v>888992.45658727246</v>
      </c>
      <c r="AI29" s="39">
        <f>+IFERROR(AH29*(1+'1.4 Tasas Distribuidora'!T22),"")+'1.2b Proyección CNE'!S363+'1.2b Proyección CNE'!S394</f>
        <v>960392.40359613637</v>
      </c>
      <c r="AJ29" s="39">
        <f>+IFERROR(AI29*(1+'1.4 Tasas Distribuidora'!U22),"")+'1.2b Proyección CNE'!T363+'1.2b Proyección CNE'!T394</f>
        <v>1036613.7851133061</v>
      </c>
      <c r="AK29" s="39">
        <f>+IFERROR(AJ29*(1+'1.4 Tasas Distribuidora'!V22),"")+'1.2b Proyección CNE'!U363+'1.2b Proyección CNE'!U394</f>
        <v>1117927.1322283656</v>
      </c>
      <c r="AL29" s="39">
        <f>+IFERROR(AK29*(1+'1.4 Tasas Distribuidora'!W22),"")+'1.2b Proyección CNE'!V363+'1.2b Proyección CNE'!V394</f>
        <v>1207993.5969390476</v>
      </c>
      <c r="AM29" s="39">
        <f>+IFERROR(AL29*(1+'1.4 Tasas Distribuidora'!X22),"")+'1.2b Proyección CNE'!W363+'1.2b Proyección CNE'!W394</f>
        <v>1303719.641317527</v>
      </c>
      <c r="AN29" s="163">
        <f>+IFERROR(AM29*(1+'1.4 Tasas Distribuidora'!Y22),"")+'1.2b Proyección CNE'!X363+'1.2b Proyección CNE'!X394</f>
        <v>1405241.0424473232</v>
      </c>
    </row>
    <row r="30" spans="3:40">
      <c r="C30" s="3" t="s">
        <v>69</v>
      </c>
      <c r="D30" s="187">
        <f>+VLOOKUP($C30,'1.1 Demanda Histórica'!$C$5:$N$37,MATCH(D$6,'1.1 Demanda Histórica'!$C$5:$N$5,0),0)</f>
        <v>30530.212</v>
      </c>
      <c r="E30" s="38">
        <f>+VLOOKUP($C30,'1.1 Demanda Histórica'!$C$5:$N$37,MATCH(E$6,'1.1 Demanda Histórica'!$C$5:$N$5,0),0)</f>
        <v>30788.845999999998</v>
      </c>
      <c r="F30" s="38">
        <f>+VLOOKUP($C30,'1.1 Demanda Histórica'!$C$5:$N$37,MATCH(F$6,'1.1 Demanda Histórica'!$C$5:$N$5,0),0)</f>
        <v>35605.211000000003</v>
      </c>
      <c r="G30" s="41">
        <f>+VLOOKUP($C30,'1.1 Demanda Histórica'!$C$5:$N$37,MATCH(G$6,'1.1 Demanda Histórica'!$C$5:$N$5,0),0)</f>
        <v>38072.339</v>
      </c>
      <c r="H30" s="38">
        <f>+VLOOKUP($C30,'1.1 Demanda Histórica'!$C$5:$N$37,MATCH(H$6,'1.1 Demanda Histórica'!$C$5:$N$5,0),0)</f>
        <v>42004.34</v>
      </c>
      <c r="I30" s="38">
        <f>+VLOOKUP($C30,'1.1 Demanda Histórica'!$C$5:$N$37,MATCH(I$6,'1.1 Demanda Histórica'!$C$5:$N$5,0),0)</f>
        <v>47517.23000000001</v>
      </c>
      <c r="J30" s="38">
        <f>+VLOOKUP($C30,'1.1 Demanda Histórica'!$C$5:$N$37,MATCH(J$6,'1.1 Demanda Histórica'!$C$5:$N$5,0),0)</f>
        <v>52484.02</v>
      </c>
      <c r="K30" s="38">
        <f>+VLOOKUP($C30,'1.1 Demanda Histórica'!$C$5:$N$37,MATCH(K$6,'1.1 Demanda Histórica'!$C$5:$N$5,0),0)</f>
        <v>53306.770000000004</v>
      </c>
      <c r="L30" s="38">
        <f>+VLOOKUP($C30,'1.1 Demanda Histórica'!$C$5:$N$37,MATCH(L$6,'1.1 Demanda Histórica'!$C$5:$N$5,0),0)</f>
        <v>56860.633208277293</v>
      </c>
      <c r="M30" s="38">
        <f>+VLOOKUP($C30,'1.1 Demanda Histórica'!$C$5:$N$37,MATCH(M$6,'1.1 Demanda Histórica'!$C$5:$N$5,0),0)</f>
        <v>58777.941000000013</v>
      </c>
      <c r="N30" s="38">
        <f>+VLOOKUP($C30,'1.1 Demanda Histórica'!$C$5:$N$37,MATCH(N$6,'1.1 Demanda Histórica'!$C$5:$N$5,0),0)</f>
        <v>63410.822000000007</v>
      </c>
      <c r="O30" s="38">
        <f>+VLOOKUP($C30,'1.1 Demanda Histórica'!$C$5:$O$37,MATCH(O$6,'1.1 Demanda Histórica'!$C$5:$O$5,0),0)</f>
        <v>45890.845999999998</v>
      </c>
      <c r="P30" s="38">
        <f>+VLOOKUP($C30,'1.1 Demanda Histórica'!$C$5:$P$37,MATCH(P$6,'1.1 Demanda Histórica'!$C$5:$P$5,0),0)</f>
        <v>46483.463999999971</v>
      </c>
      <c r="Q30" s="38">
        <f>+VLOOKUP($C30,'1.1 Demanda Histórica'!$C$5:$Q$37,MATCH(Q$6,'1.1 Demanda Histórica'!$C$5:$Q$5,0),0)</f>
        <v>46442.584786284126</v>
      </c>
      <c r="R30" s="38">
        <f>+VLOOKUP($C30,'1.1 Demanda Histórica'!$C$5:$R$37,MATCH(R$6,'1.1 Demanda Histórica'!$C$5:$R$5,0),0)</f>
        <v>51259.547956042974</v>
      </c>
      <c r="S30" s="38">
        <f>+VLOOKUP($C30,'1.1 Demanda Histórica'!$C$5:$S$37,MATCH(S$6,'1.1 Demanda Histórica'!$C$5:$S$5,0),0)</f>
        <v>56069.993110290234</v>
      </c>
      <c r="T30" s="39">
        <f>+IFERROR(S30*(1+'1.4 Tasas Distribuidora'!E23),"")+'1.2b Proyección CNE'!D364+'1.2b Proyección CNE'!D395</f>
        <v>61912.344541370861</v>
      </c>
      <c r="U30" s="39">
        <f>+IFERROR(T30*(1+'1.4 Tasas Distribuidora'!F23),"")+'1.2b Proyección CNE'!E364+'1.2b Proyección CNE'!E395</f>
        <v>65044.223122330957</v>
      </c>
      <c r="V30" s="39">
        <f>+IFERROR(U30*(1+'1.4 Tasas Distribuidora'!G23),"")+'1.2b Proyección CNE'!F364+'1.2b Proyección CNE'!F395</f>
        <v>69573.173543734185</v>
      </c>
      <c r="W30" s="39">
        <f>+IFERROR(V30*(1+'1.4 Tasas Distribuidora'!H23),"")+'1.2b Proyección CNE'!G364+'1.2b Proyección CNE'!G395</f>
        <v>74489.248482747251</v>
      </c>
      <c r="X30" s="39">
        <f>+IFERROR(W30*(1+'1.4 Tasas Distribuidora'!I23),"")+'1.2b Proyección CNE'!H364+'1.2b Proyección CNE'!H395</f>
        <v>79314.384862677631</v>
      </c>
      <c r="Y30" s="39">
        <f>+IFERROR(X30*(1+'1.4 Tasas Distribuidora'!J23),"")+'1.2b Proyección CNE'!I364+'1.2b Proyección CNE'!I395</f>
        <v>84097.036015424615</v>
      </c>
      <c r="Z30" s="39">
        <f>+IFERROR(Y30*(1+'1.4 Tasas Distribuidora'!K23),"")+'1.2b Proyección CNE'!J364+'1.2b Proyección CNE'!J395</f>
        <v>88805.389126999551</v>
      </c>
      <c r="AA30" s="39">
        <f>+IFERROR(Z30*(1+'1.4 Tasas Distribuidora'!L23),"")+'1.2b Proyección CNE'!K364+'1.2b Proyección CNE'!K395</f>
        <v>93461.779161927218</v>
      </c>
      <c r="AB30" s="39">
        <f>+IFERROR(AA30*(1+'1.4 Tasas Distribuidora'!M23),"")+'1.2b Proyección CNE'!L364+'1.2b Proyección CNE'!L395</f>
        <v>98063.042373176155</v>
      </c>
      <c r="AC30" s="39">
        <f>+IFERROR(AB30*(1+'1.4 Tasas Distribuidora'!N23),"")+'1.2b Proyección CNE'!M364+'1.2b Proyección CNE'!M395</f>
        <v>102616.77012020913</v>
      </c>
      <c r="AD30" s="39">
        <f>+IFERROR(AC30*(1+'1.4 Tasas Distribuidora'!O23),"")+'1.2b Proyección CNE'!N364+'1.2b Proyección CNE'!N395</f>
        <v>107086.1030439719</v>
      </c>
      <c r="AE30" s="39">
        <f>+IFERROR(AD30*(1+'1.4 Tasas Distribuidora'!P23),"")+'1.2b Proyección CNE'!O364+'1.2b Proyección CNE'!O395</f>
        <v>111479.39758737475</v>
      </c>
      <c r="AF30" s="39">
        <f>+IFERROR(AE30*(1+'1.4 Tasas Distribuidora'!Q23),"")+'1.2b Proyección CNE'!P364+'1.2b Proyección CNE'!P395</f>
        <v>115864.15144940472</v>
      </c>
      <c r="AG30" s="39">
        <f>+IFERROR(AF30*(1+'1.4 Tasas Distribuidora'!R23),"")+'1.2b Proyección CNE'!Q364+'1.2b Proyección CNE'!Q395</f>
        <v>120158.5020110843</v>
      </c>
      <c r="AH30" s="39">
        <f>+IFERROR(AG30*(1+'1.4 Tasas Distribuidora'!S23),"")+'1.2b Proyección CNE'!R364+'1.2b Proyección CNE'!R395</f>
        <v>124457.20095659335</v>
      </c>
      <c r="AI30" s="39">
        <f>+IFERROR(AH30*(1+'1.4 Tasas Distribuidora'!T23),"")+'1.2b Proyección CNE'!S364+'1.2b Proyección CNE'!S395</f>
        <v>128787.98359046239</v>
      </c>
      <c r="AJ30" s="39">
        <f>+IFERROR(AI30*(1+'1.4 Tasas Distribuidora'!U23),"")+'1.2b Proyección CNE'!T364+'1.2b Proyección CNE'!T395</f>
        <v>133133.35187043971</v>
      </c>
      <c r="AK30" s="39">
        <f>+IFERROR(AJ30*(1+'1.4 Tasas Distribuidora'!V23),"")+'1.2b Proyección CNE'!U364+'1.2b Proyección CNE'!U395</f>
        <v>137491.83831778707</v>
      </c>
      <c r="AL30" s="39">
        <f>+IFERROR(AK30*(1+'1.4 Tasas Distribuidora'!W23),"")+'1.2b Proyección CNE'!V364+'1.2b Proyección CNE'!V395</f>
        <v>141863.44177221134</v>
      </c>
      <c r="AM30" s="39">
        <f>+IFERROR(AL30*(1+'1.4 Tasas Distribuidora'!X23),"")+'1.2b Proyección CNE'!W364+'1.2b Proyección CNE'!W395</f>
        <v>146248.16114136169</v>
      </c>
      <c r="AN30" s="163">
        <f>+IFERROR(AM30*(1+'1.4 Tasas Distribuidora'!Y23),"")+'1.2b Proyección CNE'!X364+'1.2b Proyección CNE'!X395</f>
        <v>150645.99539503537</v>
      </c>
    </row>
    <row r="31" spans="3:40">
      <c r="C31" s="3" t="s">
        <v>70</v>
      </c>
      <c r="D31" s="187">
        <f>+VLOOKUP($C31,'1.1 Demanda Histórica'!$C$5:$N$37,MATCH(D$6,'1.1 Demanda Histórica'!$C$5:$N$5,0),0)</f>
        <v>24340</v>
      </c>
      <c r="E31" s="38">
        <f>+VLOOKUP($C31,'1.1 Demanda Histórica'!$C$5:$N$37,MATCH(E$6,'1.1 Demanda Histórica'!$C$5:$N$5,0),0)</f>
        <v>25598</v>
      </c>
      <c r="F31" s="38">
        <f>+VLOOKUP($C31,'1.1 Demanda Histórica'!$C$5:$N$37,MATCH(F$6,'1.1 Demanda Histórica'!$C$5:$N$5,0),0)</f>
        <v>26758</v>
      </c>
      <c r="G31" s="41">
        <f>+VLOOKUP($C31,'1.1 Demanda Histórica'!$C$5:$N$37,MATCH(G$6,'1.1 Demanda Histórica'!$C$5:$N$5,0),0)</f>
        <v>25727</v>
      </c>
      <c r="H31" s="38">
        <f>+VLOOKUP($C31,'1.1 Demanda Histórica'!$C$5:$N$37,MATCH(H$6,'1.1 Demanda Histórica'!$C$5:$N$5,0),0)</f>
        <v>26041</v>
      </c>
      <c r="I31" s="38">
        <f>+VLOOKUP($C31,'1.1 Demanda Histórica'!$C$5:$N$37,MATCH(I$6,'1.1 Demanda Histórica'!$C$5:$N$5,0),0)</f>
        <v>28176</v>
      </c>
      <c r="J31" s="38">
        <f>+VLOOKUP($C31,'1.1 Demanda Histórica'!$C$5:$N$37,MATCH(J$6,'1.1 Demanda Histórica'!$C$5:$N$5,0),0)</f>
        <v>29558</v>
      </c>
      <c r="K31" s="38">
        <f>+VLOOKUP($C31,'1.1 Demanda Histórica'!$C$5:$N$37,MATCH(K$6,'1.1 Demanda Histórica'!$C$5:$N$5,0),0)</f>
        <v>31112</v>
      </c>
      <c r="L31" s="38">
        <f>+VLOOKUP($C31,'1.1 Demanda Histórica'!$C$5:$N$37,MATCH(L$6,'1.1 Demanda Histórica'!$C$5:$N$5,0),0)</f>
        <v>33159</v>
      </c>
      <c r="M31" s="38">
        <f>+VLOOKUP($C31,'1.1 Demanda Histórica'!$C$5:$N$37,MATCH(M$6,'1.1 Demanda Histórica'!$C$5:$N$5,0),0)</f>
        <v>35236.758000000002</v>
      </c>
      <c r="N31" s="38">
        <f>+VLOOKUP($C31,'1.1 Demanda Histórica'!$C$5:$N$37,MATCH(N$6,'1.1 Demanda Histórica'!$C$5:$N$5,0),0)</f>
        <v>37681.475999999995</v>
      </c>
      <c r="O31" s="38">
        <f>+VLOOKUP($C31,'1.1 Demanda Histórica'!$C$5:$O$37,MATCH(O$6,'1.1 Demanda Histórica'!$C$5:$O$5,0),0)</f>
        <v>38941.022000000004</v>
      </c>
      <c r="P31" s="38">
        <f>+VLOOKUP($C31,'1.1 Demanda Histórica'!$C$5:$P$37,MATCH(P$6,'1.1 Demanda Histórica'!$C$5:$P$5,0),0)</f>
        <v>41187.03</v>
      </c>
      <c r="Q31" s="38">
        <f>+VLOOKUP($C31,'1.1 Demanda Histórica'!$C$5:$Q$37,MATCH(Q$6,'1.1 Demanda Histórica'!$C$5:$Q$5,0),0)</f>
        <v>41530.488000000005</v>
      </c>
      <c r="R31" s="38">
        <f>+VLOOKUP($C31,'1.1 Demanda Histórica'!$C$5:$R$37,MATCH(R$6,'1.1 Demanda Histórica'!$C$5:$R$5,0),0)</f>
        <v>43819.499989353753</v>
      </c>
      <c r="S31" s="38">
        <f>+VLOOKUP($C31,'1.1 Demanda Histórica'!$C$5:$S$37,MATCH(S$6,'1.1 Demanda Histórica'!$C$5:$S$5,0),0)</f>
        <v>49164.396000000001</v>
      </c>
      <c r="T31" s="39">
        <f>+IFERROR(S31*(1+'1.4 Tasas Distribuidora'!E24),"")+'1.2b Proyección CNE'!D365+'1.2b Proyección CNE'!D396</f>
        <v>43864.178043237996</v>
      </c>
      <c r="U31" s="39">
        <f>+IFERROR(T31*(1+'1.4 Tasas Distribuidora'!F24),"")+'1.2b Proyección CNE'!E365+'1.2b Proyección CNE'!E396</f>
        <v>45263.90377290122</v>
      </c>
      <c r="V31" s="39">
        <f>+IFERROR(U31*(1+'1.4 Tasas Distribuidora'!G24),"")+'1.2b Proyección CNE'!F365+'1.2b Proyección CNE'!F396</f>
        <v>46741.005896444287</v>
      </c>
      <c r="W31" s="39">
        <f>+IFERROR(V31*(1+'1.4 Tasas Distribuidora'!H24),"")+'1.2b Proyección CNE'!G365+'1.2b Proyección CNE'!G396</f>
        <v>48230.173196661373</v>
      </c>
      <c r="X31" s="39">
        <f>+IFERROR(W31*(1+'1.4 Tasas Distribuidora'!I24),"")+'1.2b Proyección CNE'!H365+'1.2b Proyección CNE'!H396</f>
        <v>49721.221800476036</v>
      </c>
      <c r="Y31" s="39">
        <f>+IFERROR(X31*(1+'1.4 Tasas Distribuidora'!J24),"")+'1.2b Proyección CNE'!I365+'1.2b Proyección CNE'!I396</f>
        <v>51212.56375293553</v>
      </c>
      <c r="Z31" s="39">
        <f>+IFERROR(Y31*(1+'1.4 Tasas Distribuidora'!K24),"")+'1.2b Proyección CNE'!J365+'1.2b Proyección CNE'!J396</f>
        <v>52703.951446777457</v>
      </c>
      <c r="AA31" s="39">
        <f>+IFERROR(Z31*(1+'1.4 Tasas Distribuidora'!L24),"")+'1.2b Proyección CNE'!K365+'1.2b Proyección CNE'!K396</f>
        <v>54195.346272999617</v>
      </c>
      <c r="AB31" s="39">
        <f>+IFERROR(AA31*(1+'1.4 Tasas Distribuidora'!M24),"")+'1.2b Proyección CNE'!L365+'1.2b Proyección CNE'!L396</f>
        <v>55686.742211362325</v>
      </c>
      <c r="AC31" s="39">
        <f>+IFERROR(AB31*(1+'1.4 Tasas Distribuidora'!N24),"")+'1.2b Proyección CNE'!M365+'1.2b Proyección CNE'!M396</f>
        <v>57178.138323139377</v>
      </c>
      <c r="AD31" s="39">
        <f>+IFERROR(AC31*(1+'1.4 Tasas Distribuidora'!O24),"")+'1.2b Proyección CNE'!N365+'1.2b Proyección CNE'!N396</f>
        <v>58669.534461956609</v>
      </c>
      <c r="AE31" s="39">
        <f>+IFERROR(AD31*(1+'1.4 Tasas Distribuidora'!P24),"")+'1.2b Proyección CNE'!O365+'1.2b Proyección CNE'!O396</f>
        <v>60160.930604990179</v>
      </c>
      <c r="AF31" s="39">
        <f>+IFERROR(AE31*(1+'1.4 Tasas Distribuidora'!Q24),"")+'1.2b Proyección CNE'!P365+'1.2b Proyección CNE'!P396</f>
        <v>61652.326748681182</v>
      </c>
      <c r="AG31" s="39">
        <f>+IFERROR(AF31*(1+'1.4 Tasas Distribuidora'!R24),"")+'1.2b Proyección CNE'!Q365+'1.2b Proyección CNE'!Q396</f>
        <v>63143.722892474725</v>
      </c>
      <c r="AH31" s="39">
        <f>+IFERROR(AG31*(1+'1.4 Tasas Distribuidora'!S24),"")+'1.2b Proyección CNE'!R365+'1.2b Proyección CNE'!R396</f>
        <v>64635.119036284224</v>
      </c>
      <c r="AI31" s="39">
        <f>+IFERROR(AH31*(1+'1.4 Tasas Distribuidora'!T24),"")+'1.2b Proyección CNE'!S365+'1.2b Proyección CNE'!S396</f>
        <v>66126.515180096234</v>
      </c>
      <c r="AJ31" s="39">
        <f>+IFERROR(AI31*(1+'1.4 Tasas Distribuidora'!U24),"")+'1.2b Proyección CNE'!T365+'1.2b Proyección CNE'!T396</f>
        <v>67617.911323908629</v>
      </c>
      <c r="AK31" s="39">
        <f>+IFERROR(AJ31*(1+'1.4 Tasas Distribuidora'!V24),"")+'1.2b Proyección CNE'!U365+'1.2b Proyección CNE'!U396</f>
        <v>69109.307467721112</v>
      </c>
      <c r="AL31" s="39">
        <f>+IFERROR(AK31*(1+'1.4 Tasas Distribuidora'!W24),"")+'1.2b Proyección CNE'!V365+'1.2b Proyección CNE'!V396</f>
        <v>70600.70361153358</v>
      </c>
      <c r="AM31" s="39">
        <f>+IFERROR(AL31*(1+'1.4 Tasas Distribuidora'!X24),"")+'1.2b Proyección CNE'!W365+'1.2b Proyección CNE'!W396</f>
        <v>72092.099755346047</v>
      </c>
      <c r="AN31" s="163">
        <f>+IFERROR(AM31*(1+'1.4 Tasas Distribuidora'!Y24),"")+'1.2b Proyección CNE'!X365+'1.2b Proyección CNE'!X396</f>
        <v>73583.495899158501</v>
      </c>
    </row>
    <row r="32" spans="3:40">
      <c r="C32" s="3" t="s">
        <v>71</v>
      </c>
      <c r="D32" s="187">
        <f>+VLOOKUP($C32,'1.1 Demanda Histórica'!$C$5:$N$37,MATCH(D$6,'1.1 Demanda Histórica'!$C$5:$N$5,0),0)</f>
        <v>30936.059999999998</v>
      </c>
      <c r="E32" s="38">
        <f>+VLOOKUP($C32,'1.1 Demanda Histórica'!$C$5:$N$37,MATCH(E$6,'1.1 Demanda Histórica'!$C$5:$N$5,0),0)</f>
        <v>30461.520000000004</v>
      </c>
      <c r="F32" s="38">
        <f>+VLOOKUP($C32,'1.1 Demanda Histórica'!$C$5:$N$37,MATCH(F$6,'1.1 Demanda Histórica'!$C$5:$N$5,0),0)</f>
        <v>30726.199999999997</v>
      </c>
      <c r="G32" s="41">
        <f>+VLOOKUP($C32,'1.1 Demanda Histórica'!$C$5:$N$37,MATCH(G$6,'1.1 Demanda Histórica'!$C$5:$N$5,0),0)</f>
        <v>29615.128000000001</v>
      </c>
      <c r="H32" s="38">
        <f>+VLOOKUP($C32,'1.1 Demanda Histórica'!$C$5:$N$37,MATCH(H$6,'1.1 Demanda Histórica'!$C$5:$N$5,0),0)</f>
        <v>30745</v>
      </c>
      <c r="I32" s="38">
        <f>+VLOOKUP($C32,'1.1 Demanda Histórica'!$C$5:$N$37,MATCH(I$6,'1.1 Demanda Histórica'!$C$5:$N$5,0),0)</f>
        <v>33201.67</v>
      </c>
      <c r="J32" s="38">
        <f>+VLOOKUP($C32,'1.1 Demanda Histórica'!$C$5:$N$37,MATCH(J$6,'1.1 Demanda Histórica'!$C$5:$N$5,0),0)</f>
        <v>32181.769999999997</v>
      </c>
      <c r="K32" s="38">
        <f>+VLOOKUP($C32,'1.1 Demanda Histórica'!$C$5:$N$37,MATCH(K$6,'1.1 Demanda Histórica'!$C$5:$N$5,0),0)</f>
        <v>36409.836759512007</v>
      </c>
      <c r="L32" s="38">
        <f>+VLOOKUP($C32,'1.1 Demanda Histórica'!$C$5:$N$37,MATCH(L$6,'1.1 Demanda Histórica'!$C$5:$N$5,0),0)</f>
        <v>37810.202984263706</v>
      </c>
      <c r="M32" s="38">
        <f>+VLOOKUP($C32,'1.1 Demanda Histórica'!$C$5:$N$37,MATCH(M$6,'1.1 Demanda Histórica'!$C$5:$N$5,0),0)</f>
        <v>41514.886684970006</v>
      </c>
      <c r="N32" s="38">
        <f>+VLOOKUP($C32,'1.1 Demanda Histórica'!$C$5:$N$37,MATCH(N$6,'1.1 Demanda Histórica'!$C$5:$N$5,0),0)</f>
        <v>45469.176362729995</v>
      </c>
      <c r="O32" s="38">
        <f>+VLOOKUP($C32,'1.1 Demanda Histórica'!$C$5:$O$37,MATCH(O$6,'1.1 Demanda Histórica'!$C$5:$O$5,0),0)</f>
        <v>46428.260070719996</v>
      </c>
      <c r="P32" s="38">
        <f>+VLOOKUP($C32,'1.1 Demanda Histórica'!$C$5:$P$37,MATCH(P$6,'1.1 Demanda Histórica'!$C$5:$P$5,0),0)</f>
        <v>43136.91331433392</v>
      </c>
      <c r="Q32" s="38">
        <f>+VLOOKUP($C32,'1.1 Demanda Histórica'!$C$5:$Q$37,MATCH(Q$6,'1.1 Demanda Histórica'!$C$5:$Q$5,0),0)</f>
        <v>40880.465532100003</v>
      </c>
      <c r="R32" s="38">
        <f>+VLOOKUP($C32,'1.1 Demanda Histórica'!$C$5:$R$37,MATCH(R$6,'1.1 Demanda Histórica'!$C$5:$R$5,0),0)</f>
        <v>48108.869487014032</v>
      </c>
      <c r="S32" s="38">
        <f>+VLOOKUP($C32,'1.1 Demanda Histórica'!$C$5:$S$37,MATCH(S$6,'1.1 Demanda Histórica'!$C$5:$S$5,0),0)</f>
        <v>53255.894896484249</v>
      </c>
      <c r="T32" s="39">
        <f>+IFERROR(S32*(1+'1.4 Tasas Distribuidora'!E25),"")+'1.2b Proyección CNE'!D366+'1.2b Proyección CNE'!D397</f>
        <v>50580.591291521203</v>
      </c>
      <c r="U32" s="39">
        <f>+IFERROR(T32*(1+'1.4 Tasas Distribuidora'!F25),"")+'1.2b Proyección CNE'!E366+'1.2b Proyección CNE'!E397</f>
        <v>52558.594896472721</v>
      </c>
      <c r="V32" s="39">
        <f>+IFERROR(U32*(1+'1.4 Tasas Distribuidora'!G25),"")+'1.2b Proyección CNE'!F366+'1.2b Proyección CNE'!F397</f>
        <v>54755.219499532075</v>
      </c>
      <c r="W32" s="39">
        <f>+IFERROR(V32*(1+'1.4 Tasas Distribuidora'!H25),"")+'1.2b Proyección CNE'!G366+'1.2b Proyección CNE'!G397</f>
        <v>56968.867622346042</v>
      </c>
      <c r="X32" s="39">
        <f>+IFERROR(W32*(1+'1.4 Tasas Distribuidora'!I25),"")+'1.2b Proyección CNE'!H366+'1.2b Proyección CNE'!H397</f>
        <v>59203.869218463391</v>
      </c>
      <c r="Y32" s="39">
        <f>+IFERROR(X32*(1+'1.4 Tasas Distribuidora'!J25),"")+'1.2b Proyección CNE'!I366+'1.2b Proyección CNE'!I397</f>
        <v>61465.436185492305</v>
      </c>
      <c r="Z32" s="39">
        <f>+IFERROR(Y32*(1+'1.4 Tasas Distribuidora'!K25),"")+'1.2b Proyección CNE'!J366+'1.2b Proyección CNE'!J397</f>
        <v>63760.062833146061</v>
      </c>
      <c r="AA32" s="39">
        <f>+IFERROR(Z32*(1+'1.4 Tasas Distribuidora'!L25),"")+'1.2b Proyección CNE'!K366+'1.2b Proyección CNE'!K397</f>
        <v>66095.842711282472</v>
      </c>
      <c r="AB32" s="39">
        <f>+IFERROR(AA32*(1+'1.4 Tasas Distribuidora'!M25),"")+'1.2b Proyección CNE'!L366+'1.2b Proyección CNE'!L397</f>
        <v>68482.863918370902</v>
      </c>
      <c r="AC32" s="39">
        <f>+IFERROR(AB32*(1+'1.4 Tasas Distribuidora'!N25),"")+'1.2b Proyección CNE'!M366+'1.2b Proyección CNE'!M397</f>
        <v>70933.702367697173</v>
      </c>
      <c r="AD32" s="39">
        <f>+IFERROR(AC32*(1+'1.4 Tasas Distribuidora'!O25),"")+'1.2b Proyección CNE'!N366+'1.2b Proyección CNE'!N397</f>
        <v>73464.037326515288</v>
      </c>
      <c r="AE32" s="39">
        <f>+IFERROR(AD32*(1+'1.4 Tasas Distribuidora'!P25),"")+'1.2b Proyección CNE'!O366+'1.2b Proyección CNE'!O397</f>
        <v>76093.419586432094</v>
      </c>
      <c r="AF32" s="39">
        <f>+IFERROR(AE32*(1+'1.4 Tasas Distribuidora'!Q25),"")+'1.2b Proyección CNE'!P366+'1.2b Proyección CNE'!P397</f>
        <v>78846.23016967588</v>
      </c>
      <c r="AG32" s="39">
        <f>+IFERROR(AF32*(1+'1.4 Tasas Distribuidora'!R25),"")+'1.2b Proyección CNE'!Q366+'1.2b Proyección CNE'!Q397</f>
        <v>81752.876899785959</v>
      </c>
      <c r="AH32" s="39">
        <f>+IFERROR(AG32*(1+'1.4 Tasas Distribuidora'!S25),"")+'1.2b Proyección CNE'!R366+'1.2b Proyección CNE'!R397</f>
        <v>84851.287934114705</v>
      </c>
      <c r="AI32" s="39">
        <f>+IFERROR(AH32*(1+'1.4 Tasas Distribuidora'!T25),"")+'1.2b Proyección CNE'!S366+'1.2b Proyección CNE'!S397</f>
        <v>88188.776053251015</v>
      </c>
      <c r="AJ32" s="39">
        <f>+IFERROR(AI32*(1+'1.4 Tasas Distribuidora'!U25),"")+'1.2b Proyección CNE'!T366+'1.2b Proyección CNE'!T397</f>
        <v>91824.365858412173</v>
      </c>
      <c r="AK32" s="39">
        <f>+IFERROR(AJ32*(1+'1.4 Tasas Distribuidora'!V25),"")+'1.2b Proyección CNE'!U366+'1.2b Proyección CNE'!U397</f>
        <v>95831.698953090614</v>
      </c>
      <c r="AL32" s="39">
        <f>+IFERROR(AK32*(1+'1.4 Tasas Distribuidora'!W25),"")+'1.2b Proyección CNE'!V366+'1.2b Proyección CNE'!V397</f>
        <v>100302.66081787767</v>
      </c>
      <c r="AM32" s="39">
        <f>+IFERROR(AL32*(1+'1.4 Tasas Distribuidora'!X25),"")+'1.2b Proyección CNE'!W366+'1.2b Proyección CNE'!W397</f>
        <v>105351.90884911845</v>
      </c>
      <c r="AN32" s="163">
        <f>+IFERROR(AM32*(1+'1.4 Tasas Distribuidora'!Y25),"")+'1.2b Proyección CNE'!X366+'1.2b Proyección CNE'!X397</f>
        <v>111122.52569888286</v>
      </c>
    </row>
    <row r="33" spans="2:40">
      <c r="C33" s="3" t="s">
        <v>72</v>
      </c>
      <c r="D33" s="187">
        <f>+VLOOKUP($C33,'1.1 Demanda Histórica'!$C$5:$N$37,MATCH(D$6,'1.1 Demanda Histórica'!$C$5:$N$5,0),0)</f>
        <v>109104.78633</v>
      </c>
      <c r="E33" s="38">
        <f>+VLOOKUP($C33,'1.1 Demanda Histórica'!$C$5:$N$37,MATCH(E$6,'1.1 Demanda Histórica'!$C$5:$N$5,0),0)</f>
        <v>121417.4222</v>
      </c>
      <c r="F33" s="38">
        <f>+VLOOKUP($C33,'1.1 Demanda Histórica'!$C$5:$N$37,MATCH(F$6,'1.1 Demanda Histórica'!$C$5:$N$5,0),0)</f>
        <v>127490.45699999999</v>
      </c>
      <c r="G33" s="41">
        <f>+VLOOKUP($C33,'1.1 Demanda Histórica'!$C$5:$N$37,MATCH(G$6,'1.1 Demanda Histórica'!$C$5:$N$5,0),0)</f>
        <v>116234.6391</v>
      </c>
      <c r="H33" s="38">
        <f>+VLOOKUP($C33,'1.1 Demanda Histórica'!$C$5:$N$37,MATCH(H$6,'1.1 Demanda Histórica'!$C$5:$N$5,0),0)</f>
        <v>124218.53775437801</v>
      </c>
      <c r="I33" s="38">
        <f>+VLOOKUP($C33,'1.1 Demanda Histórica'!$C$5:$N$37,MATCH(I$6,'1.1 Demanda Histórica'!$C$5:$N$5,0),0)</f>
        <v>134632.43283037</v>
      </c>
      <c r="J33" s="38">
        <f>+VLOOKUP($C33,'1.1 Demanda Histórica'!$C$5:$N$37,MATCH(J$6,'1.1 Demanda Histórica'!$C$5:$N$5,0),0)</f>
        <v>133525.09043175</v>
      </c>
      <c r="K33" s="38">
        <f>+VLOOKUP($C33,'1.1 Demanda Histórica'!$C$5:$N$37,MATCH(K$6,'1.1 Demanda Histórica'!$C$5:$N$5,0),0)</f>
        <v>142464.10725576998</v>
      </c>
      <c r="L33" s="38">
        <f>+VLOOKUP($C33,'1.1 Demanda Histórica'!$C$5:$N$37,MATCH(L$6,'1.1 Demanda Histórica'!$C$5:$N$5,0),0)</f>
        <v>153050.25018012171</v>
      </c>
      <c r="M33" s="38">
        <f>+VLOOKUP($C33,'1.1 Demanda Histórica'!$C$5:$N$37,MATCH(M$6,'1.1 Demanda Histórica'!$C$5:$N$5,0),0)</f>
        <v>167790.29407676414</v>
      </c>
      <c r="N33" s="38">
        <f>+VLOOKUP($C33,'1.1 Demanda Histórica'!$C$5:$N$37,MATCH(N$6,'1.1 Demanda Histórica'!$C$5:$N$5,0),0)</f>
        <v>171862.6963886515</v>
      </c>
      <c r="O33" s="38">
        <f>+VLOOKUP($C33,'1.1 Demanda Histórica'!$C$5:$O$37,MATCH(O$6,'1.1 Demanda Histórica'!$C$5:$O$5,0),0)</f>
        <v>159067.86577009712</v>
      </c>
      <c r="P33" s="38">
        <f>+VLOOKUP($C33,'1.1 Demanda Histórica'!$C$5:$P$37,MATCH(P$6,'1.1 Demanda Histórica'!$C$5:$P$5,0),0)</f>
        <v>157912.25375835219</v>
      </c>
      <c r="Q33" s="38">
        <f>+VLOOKUP($C33,'1.1 Demanda Histórica'!$C$5:$Q$37,MATCH(Q$6,'1.1 Demanda Histórica'!$C$5:$Q$5,0),0)</f>
        <v>147274.63852017964</v>
      </c>
      <c r="R33" s="38">
        <f>+VLOOKUP($C33,'1.1 Demanda Histórica'!$C$5:$R$37,MATCH(R$6,'1.1 Demanda Histórica'!$C$5:$R$5,0),0)</f>
        <v>138884.95526614567</v>
      </c>
      <c r="S33" s="38">
        <f>+VLOOKUP($C33,'1.1 Demanda Histórica'!$C$5:$S$37,MATCH(S$6,'1.1 Demanda Histórica'!$C$5:$S$5,0),0)</f>
        <v>152374.7288773387</v>
      </c>
      <c r="T33" s="39">
        <f>+IFERROR(S33*(1+'1.4 Tasas Distribuidora'!E26),"")+'1.2b Proyección CNE'!D367+'1.2b Proyección CNE'!D398</f>
        <v>158524.22108850168</v>
      </c>
      <c r="U33" s="39">
        <f>+IFERROR(T33*(1+'1.4 Tasas Distribuidora'!F26),"")+'1.2b Proyección CNE'!E367+'1.2b Proyección CNE'!E398</f>
        <v>157323.39417123364</v>
      </c>
      <c r="V33" s="39">
        <f>+IFERROR(U33*(1+'1.4 Tasas Distribuidora'!G26),"")+'1.2b Proyección CNE'!F367+'1.2b Proyección CNE'!F398</f>
        <v>160359.08450466336</v>
      </c>
      <c r="W33" s="39">
        <f>+IFERROR(V33*(1+'1.4 Tasas Distribuidora'!H26),"")+'1.2b Proyección CNE'!G367+'1.2b Proyección CNE'!G398</f>
        <v>166962.3738629022</v>
      </c>
      <c r="X33" s="39">
        <f>+IFERROR(W33*(1+'1.4 Tasas Distribuidora'!I26),"")+'1.2b Proyección CNE'!H367+'1.2b Proyección CNE'!H398</f>
        <v>173460.04816287174</v>
      </c>
      <c r="Y33" s="39">
        <f>+IFERROR(X33*(1+'1.4 Tasas Distribuidora'!J26),"")+'1.2b Proyección CNE'!I367+'1.2b Proyección CNE'!I398</f>
        <v>180303.48970191382</v>
      </c>
      <c r="Z33" s="39">
        <f>+IFERROR(Y33*(1+'1.4 Tasas Distribuidora'!K26),"")+'1.2b Proyección CNE'!J367+'1.2b Proyección CNE'!J398</f>
        <v>187320.18804603722</v>
      </c>
      <c r="AA33" s="39">
        <f>+IFERROR(Z33*(1+'1.4 Tasas Distribuidora'!L26),"")+'1.2b Proyección CNE'!K367+'1.2b Proyección CNE'!K398</f>
        <v>194551.6332584515</v>
      </c>
      <c r="AB33" s="39">
        <f>+IFERROR(AA33*(1+'1.4 Tasas Distribuidora'!M26),"")+'1.2b Proyección CNE'!L367+'1.2b Proyección CNE'!L398</f>
        <v>201992.26345648419</v>
      </c>
      <c r="AC33" s="39">
        <f>+IFERROR(AB33*(1+'1.4 Tasas Distribuidora'!N26),"")+'1.2b Proyección CNE'!M367+'1.2b Proyección CNE'!M398</f>
        <v>209650.25667053083</v>
      </c>
      <c r="AD33" s="39">
        <f>+IFERROR(AC33*(1+'1.4 Tasas Distribuidora'!O26),"")+'1.2b Proyección CNE'!N367+'1.2b Proyección CNE'!N398</f>
        <v>217530.95105976969</v>
      </c>
      <c r="AE33" s="39">
        <f>+IFERROR(AD33*(1+'1.4 Tasas Distribuidora'!P26),"")+'1.2b Proyección CNE'!O367+'1.2b Proyección CNE'!O398</f>
        <v>225640.49006294049</v>
      </c>
      <c r="AF33" s="39">
        <f>+IFERROR(AE33*(1+'1.4 Tasas Distribuidora'!Q26),"")+'1.2b Proyección CNE'!P367+'1.2b Proyección CNE'!P398</f>
        <v>233986.10727263932</v>
      </c>
      <c r="AG33" s="39">
        <f>+IFERROR(AF33*(1+'1.4 Tasas Distribuidora'!R26),"")+'1.2b Proyección CNE'!Q367+'1.2b Proyección CNE'!Q398</f>
        <v>242570.93929707503</v>
      </c>
      <c r="AH33" s="39">
        <f>+IFERROR(AG33*(1+'1.4 Tasas Distribuidora'!S26),"")+'1.2b Proyección CNE'!R367+'1.2b Proyección CNE'!R398</f>
        <v>251415.5702790496</v>
      </c>
      <c r="AI33" s="39">
        <f>+IFERROR(AH33*(1+'1.4 Tasas Distribuidora'!T26),"")+'1.2b Proyección CNE'!S367+'1.2b Proyección CNE'!S398</f>
        <v>260419.02309618727</v>
      </c>
      <c r="AJ33" s="39">
        <f>+IFERROR(AI33*(1+'1.4 Tasas Distribuidora'!U26),"")+'1.2b Proyección CNE'!T367+'1.2b Proyección CNE'!T398</f>
        <v>269458.63113555877</v>
      </c>
      <c r="AK33" s="39">
        <f>+IFERROR(AJ33*(1+'1.4 Tasas Distribuidora'!V26),"")+'1.2b Proyección CNE'!U367+'1.2b Proyección CNE'!U398</f>
        <v>278523.61241116252</v>
      </c>
      <c r="AL33" s="39">
        <f>+IFERROR(AK33*(1+'1.4 Tasas Distribuidora'!W26),"")+'1.2b Proyección CNE'!V367+'1.2b Proyección CNE'!V398</f>
        <v>287613.2145023449</v>
      </c>
      <c r="AM33" s="39">
        <f>+IFERROR(AL33*(1+'1.4 Tasas Distribuidora'!X26),"")+'1.2b Proyección CNE'!W367+'1.2b Proyección CNE'!W398</f>
        <v>296726.72833012068</v>
      </c>
      <c r="AN33" s="163">
        <f>+IFERROR(AM33*(1+'1.4 Tasas Distribuidora'!Y26),"")+'1.2b Proyección CNE'!X367+'1.2b Proyección CNE'!X398</f>
        <v>305863.48451568594</v>
      </c>
    </row>
    <row r="34" spans="2:40">
      <c r="C34" s="3" t="s">
        <v>73</v>
      </c>
      <c r="D34" s="187">
        <f>+VLOOKUP($C34,'1.1 Demanda Histórica'!$C$5:$N$37,MATCH(D$6,'1.1 Demanda Histórica'!$C$5:$N$5,0),0)</f>
        <v>40318</v>
      </c>
      <c r="E34" s="38">
        <f>+VLOOKUP($C34,'1.1 Demanda Histórica'!$C$5:$N$37,MATCH(E$6,'1.1 Demanda Histórica'!$C$5:$N$5,0),0)</f>
        <v>47319</v>
      </c>
      <c r="F34" s="38">
        <f>+VLOOKUP($C34,'1.1 Demanda Histórica'!$C$5:$N$37,MATCH(F$6,'1.1 Demanda Histórica'!$C$5:$N$5,0),0)</f>
        <v>54924</v>
      </c>
      <c r="G34" s="41">
        <f>+VLOOKUP($C34,'1.1 Demanda Histórica'!$C$5:$N$37,MATCH(G$6,'1.1 Demanda Histórica'!$C$5:$N$5,0),0)</f>
        <v>55979</v>
      </c>
      <c r="H34" s="38">
        <f>+VLOOKUP($C34,'1.1 Demanda Histórica'!$C$5:$N$37,MATCH(H$6,'1.1 Demanda Histórica'!$C$5:$N$5,0),0)</f>
        <v>63165</v>
      </c>
      <c r="I34" s="38">
        <f>+VLOOKUP($C34,'1.1 Demanda Histórica'!$C$5:$N$37,MATCH(I$6,'1.1 Demanda Histórica'!$C$5:$N$5,0),0)</f>
        <v>71166</v>
      </c>
      <c r="J34" s="38">
        <f>+VLOOKUP($C34,'1.1 Demanda Histórica'!$C$5:$N$37,MATCH(J$6,'1.1 Demanda Histórica'!$C$5:$N$5,0),0)</f>
        <v>79709.396999999997</v>
      </c>
      <c r="K34" s="38">
        <f>+VLOOKUP($C34,'1.1 Demanda Histórica'!$C$5:$N$37,MATCH(K$6,'1.1 Demanda Histórica'!$C$5:$N$5,0),0)</f>
        <v>83232</v>
      </c>
      <c r="L34" s="38">
        <f>+VLOOKUP($C34,'1.1 Demanda Histórica'!$C$5:$N$37,MATCH(L$6,'1.1 Demanda Histórica'!$C$5:$N$5,0),0)</f>
        <v>85439</v>
      </c>
      <c r="M34" s="38">
        <f>+VLOOKUP($C34,'1.1 Demanda Histórica'!$C$5:$N$37,MATCH(M$6,'1.1 Demanda Histórica'!$C$5:$N$5,0),0)</f>
        <v>85907</v>
      </c>
      <c r="N34" s="38">
        <f>+VLOOKUP($C34,'1.1 Demanda Histórica'!$C$5:$N$37,MATCH(N$6,'1.1 Demanda Histórica'!$C$5:$N$5,0),0)</f>
        <v>86869</v>
      </c>
      <c r="O34" s="38">
        <f>+VLOOKUP($C34,'1.1 Demanda Histórica'!$C$5:$O$37,MATCH(O$6,'1.1 Demanda Histórica'!$C$5:$O$5,0),0)</f>
        <v>96968</v>
      </c>
      <c r="P34" s="38">
        <f>+VLOOKUP($C34,'1.1 Demanda Histórica'!$C$5:$P$37,MATCH(P$6,'1.1 Demanda Histórica'!$C$5:$P$5,0),0)</f>
        <v>99801</v>
      </c>
      <c r="Q34" s="38">
        <f>+VLOOKUP($C34,'1.1 Demanda Histórica'!$C$5:$Q$37,MATCH(Q$6,'1.1 Demanda Histórica'!$C$5:$Q$5,0),0)</f>
        <v>102458</v>
      </c>
      <c r="R34" s="38">
        <f>+VLOOKUP($C34,'1.1 Demanda Histórica'!$C$5:$R$37,MATCH(R$6,'1.1 Demanda Histórica'!$C$5:$R$5,0),0)</f>
        <v>108959</v>
      </c>
      <c r="S34" s="38">
        <f>+VLOOKUP($C34,'1.1 Demanda Histórica'!$C$5:$S$37,MATCH(S$6,'1.1 Demanda Histórica'!$C$5:$S$5,0),0)</f>
        <v>118528.08482086148</v>
      </c>
      <c r="T34" s="39">
        <f>+IFERROR(S34*(1+'1.4 Tasas Distribuidora'!E27),"")+'1.2b Proyección CNE'!D368+'1.2b Proyección CNE'!D399</f>
        <v>126106.46713117078</v>
      </c>
      <c r="U34" s="39">
        <f>+IFERROR(T34*(1+'1.4 Tasas Distribuidora'!F27),"")+'1.2b Proyección CNE'!E368+'1.2b Proyección CNE'!E399</f>
        <v>135153.16291506717</v>
      </c>
      <c r="V34" s="39">
        <f>+IFERROR(U34*(1+'1.4 Tasas Distribuidora'!G27),"")+'1.2b Proyección CNE'!F368+'1.2b Proyección CNE'!F399</f>
        <v>144163.71853243525</v>
      </c>
      <c r="W34" s="39">
        <f>+IFERROR(V34*(1+'1.4 Tasas Distribuidora'!H27),"")+'1.2b Proyección CNE'!G368+'1.2b Proyección CNE'!G399</f>
        <v>152884.92940308378</v>
      </c>
      <c r="X34" s="39">
        <f>+IFERROR(W34*(1+'1.4 Tasas Distribuidora'!I27),"")+'1.2b Proyección CNE'!H368+'1.2b Proyección CNE'!H399</f>
        <v>161322.47672983681</v>
      </c>
      <c r="Y34" s="39">
        <f>+IFERROR(X34*(1+'1.4 Tasas Distribuidora'!J27),"")+'1.2b Proyección CNE'!I368+'1.2b Proyección CNE'!I399</f>
        <v>169491.85357641955</v>
      </c>
      <c r="Z34" s="39">
        <f>+IFERROR(Y34*(1+'1.4 Tasas Distribuidora'!K27),"")+'1.2b Proyección CNE'!J368+'1.2b Proyección CNE'!J399</f>
        <v>177377.0465908293</v>
      </c>
      <c r="AA34" s="39">
        <f>+IFERROR(Z34*(1+'1.4 Tasas Distribuidora'!L27),"")+'1.2b Proyección CNE'!K368+'1.2b Proyección CNE'!K399</f>
        <v>184994.87740538255</v>
      </c>
      <c r="AB34" s="39">
        <f>+IFERROR(AA34*(1+'1.4 Tasas Distribuidora'!M27),"")+'1.2b Proyección CNE'!L368+'1.2b Proyección CNE'!L399</f>
        <v>192339.82824037768</v>
      </c>
      <c r="AC34" s="39">
        <f>+IFERROR(AB34*(1+'1.4 Tasas Distribuidora'!N27),"")+'1.2b Proyección CNE'!M368+'1.2b Proyección CNE'!M399</f>
        <v>199451.76084241213</v>
      </c>
      <c r="AD34" s="39">
        <f>+IFERROR(AC34*(1+'1.4 Tasas Distribuidora'!O27),"")+'1.2b Proyección CNE'!N368+'1.2b Proyección CNE'!N399</f>
        <v>206308.84483392295</v>
      </c>
      <c r="AE34" s="39">
        <f>+IFERROR(AD34*(1+'1.4 Tasas Distribuidora'!P27),"")+'1.2b Proyección CNE'!O368+'1.2b Proyección CNE'!O399</f>
        <v>212871.56160114493</v>
      </c>
      <c r="AF34" s="39">
        <f>+IFERROR(AE34*(1+'1.4 Tasas Distribuidora'!Q27),"")+'1.2b Proyección CNE'!P368+'1.2b Proyección CNE'!P399</f>
        <v>219146.52888908758</v>
      </c>
      <c r="AG34" s="39">
        <f>+IFERROR(AF34*(1+'1.4 Tasas Distribuidora'!R27),"")+'1.2b Proyección CNE'!Q368+'1.2b Proyección CNE'!Q399</f>
        <v>225159.60640189209</v>
      </c>
      <c r="AH34" s="39">
        <f>+IFERROR(AG34*(1+'1.4 Tasas Distribuidora'!S27),"")+'1.2b Proyección CNE'!R368+'1.2b Proyección CNE'!R399</f>
        <v>231111.27992844695</v>
      </c>
      <c r="AI34" s="39">
        <f>+IFERROR(AH34*(1+'1.4 Tasas Distribuidora'!T27),"")+'1.2b Proyección CNE'!S368+'1.2b Proyección CNE'!S399</f>
        <v>237067.21385819602</v>
      </c>
      <c r="AJ34" s="39">
        <f>+IFERROR(AI34*(1+'1.4 Tasas Distribuidora'!U27),"")+'1.2b Proyección CNE'!T368+'1.2b Proyección CNE'!T399</f>
        <v>243028.02927371094</v>
      </c>
      <c r="AK34" s="39">
        <f>+IFERROR(AJ34*(1+'1.4 Tasas Distribuidora'!V27),"")+'1.2b Proyección CNE'!U368+'1.2b Proyección CNE'!U399</f>
        <v>248993.69107980051</v>
      </c>
      <c r="AL34" s="39">
        <f>+IFERROR(AK34*(1+'1.4 Tasas Distribuidora'!W27),"")+'1.2b Proyección CNE'!V368+'1.2b Proyección CNE'!V399</f>
        <v>254964.16695640521</v>
      </c>
      <c r="AM34" s="39">
        <f>+IFERROR(AL34*(1+'1.4 Tasas Distribuidora'!X27),"")+'1.2b Proyección CNE'!W368+'1.2b Proyección CNE'!W399</f>
        <v>260939.42718262447</v>
      </c>
      <c r="AN34" s="163">
        <f>+IFERROR(AM34*(1+'1.4 Tasas Distribuidora'!Y27),"")+'1.2b Proyección CNE'!X368+'1.2b Proyección CNE'!X399</f>
        <v>266919.44447664375</v>
      </c>
    </row>
    <row r="35" spans="2:40">
      <c r="C35" s="3" t="s">
        <v>74</v>
      </c>
      <c r="D35" s="187"/>
      <c r="E35" s="38"/>
      <c r="F35" s="38"/>
      <c r="G35" s="41"/>
      <c r="H35" s="38"/>
      <c r="I35" s="38"/>
      <c r="J35" s="38"/>
      <c r="K35" s="38"/>
      <c r="L35" s="38"/>
      <c r="M35" s="38"/>
      <c r="N35" s="38"/>
      <c r="O35" s="38"/>
      <c r="P35" s="38"/>
      <c r="Q35" s="38">
        <f>+VLOOKUP($C35,'1.1 Demanda Histórica'!$C$5:$Q$37,MATCH(Q$6,'1.1 Demanda Histórica'!$C$5:$Q$5,0),0)</f>
        <v>0</v>
      </c>
      <c r="R35" s="38">
        <f>+VLOOKUP($C35,'1.1 Demanda Histórica'!$C$5:$R$37,MATCH(R$6,'1.1 Demanda Histórica'!$C$5:$R$5,0),0)</f>
        <v>417.85092057499975</v>
      </c>
      <c r="S35" s="38">
        <f>+VLOOKUP($C35,'1.1 Demanda Histórica'!$C$5:$S$37,MATCH(S$6,'1.1 Demanda Histórica'!$C$5:$S$5,0),0)</f>
        <v>967.59693731590085</v>
      </c>
      <c r="T35" s="39">
        <f>+IFERROR(S35*(1+'1.4 Tasas Distribuidora'!E28),"")+'1.2b Proyección CNE'!D369+'1.2b Proyección CNE'!D400</f>
        <v>1112.1586185437616</v>
      </c>
      <c r="U35" s="39">
        <f>+IFERROR(T35*(1+'1.4 Tasas Distribuidora'!F28),"")+'1.2b Proyección CNE'!E369+'1.2b Proyección CNE'!E400</f>
        <v>1137.3872429580631</v>
      </c>
      <c r="V35" s="39">
        <f>+IFERROR(U35*(1+'1.4 Tasas Distribuidora'!G28),"")+'1.2b Proyección CNE'!F369+'1.2b Proyección CNE'!F400</f>
        <v>1196.9422467924285</v>
      </c>
      <c r="W35" s="39">
        <f>+IFERROR(V35*(1+'1.4 Tasas Distribuidora'!H28),"")+'1.2b Proyección CNE'!G369+'1.2b Proyección CNE'!G400</f>
        <v>1257.9863013788429</v>
      </c>
      <c r="X35" s="39">
        <f>+IFERROR(W35*(1+'1.4 Tasas Distribuidora'!I28),"")+'1.2b Proyección CNE'!H369+'1.2b Proyección CNE'!H400</f>
        <v>1320.7700322165647</v>
      </c>
      <c r="Y35" s="39">
        <f>+IFERROR(X35*(1+'1.4 Tasas Distribuidora'!J28),"")+'1.2b Proyección CNE'!I369+'1.2b Proyección CNE'!I400</f>
        <v>1383.3248900750696</v>
      </c>
      <c r="Z35" s="39">
        <f>+IFERROR(Y35*(1+'1.4 Tasas Distribuidora'!K28),"")+'1.2b Proyección CNE'!J369+'1.2b Proyección CNE'!J400</f>
        <v>1445.4484992615505</v>
      </c>
      <c r="AA35" s="39">
        <f>+IFERROR(Z35*(1+'1.4 Tasas Distribuidora'!L28),"")+'1.2b Proyección CNE'!K369+'1.2b Proyección CNE'!K400</f>
        <v>1508.2600170261219</v>
      </c>
      <c r="AB35" s="39">
        <f>+IFERROR(AA35*(1+'1.4 Tasas Distribuidora'!M28),"")+'1.2b Proyección CNE'!L369+'1.2b Proyección CNE'!L400</f>
        <v>1575.5808108890312</v>
      </c>
      <c r="AC35" s="39">
        <f>+IFERROR(AB35*(1+'1.4 Tasas Distribuidora'!N28),"")+'1.2b Proyección CNE'!M369+'1.2b Proyección CNE'!M400</f>
        <v>1648.0575281899253</v>
      </c>
      <c r="AD35" s="39">
        <f>+IFERROR(AC35*(1+'1.4 Tasas Distribuidora'!O28),"")+'1.2b Proyección CNE'!N369+'1.2b Proyección CNE'!N400</f>
        <v>1723.8681744866608</v>
      </c>
      <c r="AE35" s="39">
        <f>+IFERROR(AD35*(1+'1.4 Tasas Distribuidora'!P28),"")+'1.2b Proyección CNE'!O369+'1.2b Proyección CNE'!O400</f>
        <v>1803.166110513047</v>
      </c>
      <c r="AF35" s="39">
        <f>+IFERROR(AE35*(1+'1.4 Tasas Distribuidora'!Q28),"")+'1.2b Proyección CNE'!P369+'1.2b Proyección CNE'!P400</f>
        <v>1886.1117515966459</v>
      </c>
      <c r="AG35" s="39">
        <f>+IFERROR(AF35*(1+'1.4 Tasas Distribuidora'!R28),"")+'1.2b Proyección CNE'!Q369+'1.2b Proyección CNE'!Q400</f>
        <v>1971.8440798915715</v>
      </c>
      <c r="AH35" s="39">
        <f>+IFERROR(AG35*(1+'1.4 Tasas Distribuidora'!S28),"")+'1.2b Proyección CNE'!R369+'1.2b Proyección CNE'!R400</f>
        <v>2060.577063486694</v>
      </c>
      <c r="AI35" s="39">
        <f>+IFERROR(AH35*(1+'1.4 Tasas Distribuidora'!T28),"")+'1.2b Proyección CNE'!S369+'1.2b Proyección CNE'!S400</f>
        <v>2153.3030313435975</v>
      </c>
      <c r="AJ35" s="39">
        <f>+IFERROR(AI35*(1+'1.4 Tasas Distribuidora'!U28),"")+'1.2b Proyección CNE'!T369+'1.2b Proyección CNE'!T400</f>
        <v>2250.201667754061</v>
      </c>
      <c r="AK35" s="39">
        <f>+IFERROR(AJ35*(1+'1.4 Tasas Distribuidora'!V28),"")+'1.2b Proyección CNE'!U369+'1.2b Proyección CNE'!U400</f>
        <v>2351.4607428029967</v>
      </c>
      <c r="AL35" s="39">
        <f>+IFERROR(AK35*(1+'1.4 Tasas Distribuidora'!W28),"")+'1.2b Proyección CNE'!V369+'1.2b Proyección CNE'!V400</f>
        <v>2455.9940172158031</v>
      </c>
      <c r="AM35" s="39">
        <f>+IFERROR(AL35*(1+'1.4 Tasas Distribuidora'!X28),"")+'1.2b Proyección CNE'!W369+'1.2b Proyección CNE'!W400</f>
        <v>2564.0577539733808</v>
      </c>
      <c r="AN35" s="163">
        <f>+IFERROR(AM35*(1+'1.4 Tasas Distribuidora'!Y28),"")+'1.2b Proyección CNE'!X369+'1.2b Proyección CNE'!X400</f>
        <v>2676.8762951483659</v>
      </c>
    </row>
    <row r="36" spans="2:40" ht="13.5" thickBot="1">
      <c r="C36" s="3" t="s">
        <v>89</v>
      </c>
      <c r="D36" s="187"/>
      <c r="E36" s="38"/>
      <c r="F36" s="38"/>
      <c r="G36" s="41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9">
        <v>800</v>
      </c>
      <c r="U36" s="39">
        <f>+T36*(1+'1.4 Tasas Distribuidora'!F29)</f>
        <v>845.82549534333873</v>
      </c>
      <c r="V36" s="39">
        <f>+U36*(1+'1.4 Tasas Distribuidora'!G29)</f>
        <v>878.88297871723978</v>
      </c>
      <c r="W36" s="39">
        <f>+V36*(1+'1.4 Tasas Distribuidora'!H29)</f>
        <v>913.23245105698788</v>
      </c>
      <c r="X36" s="39">
        <f>+W36*(1+'1.4 Tasas Distribuidora'!I29)</f>
        <v>948.9244072979958</v>
      </c>
      <c r="Y36" s="39">
        <f>+X36*(1+'1.4 Tasas Distribuidora'!J29)</f>
        <v>986.0113158743435</v>
      </c>
      <c r="Z36" s="39">
        <f>+Y36*(1+'1.4 Tasas Distribuidora'!K29)</f>
        <v>1024.5476958492261</v>
      </c>
      <c r="AA36" s="39">
        <f>+Z36*(1+'1.4 Tasas Distribuidora'!L29)</f>
        <v>1064.5901970599004</v>
      </c>
      <c r="AB36" s="39">
        <f>+AA36*(1+'1.4 Tasas Distribuidora'!M29)</f>
        <v>1106.1976833949393</v>
      </c>
      <c r="AC36" s="39">
        <f>+AB36*(1+'1.4 Tasas Distribuidora'!N29)</f>
        <v>1149.4313193262283</v>
      </c>
      <c r="AD36" s="39">
        <f>+AC36*(1+'1.4 Tasas Distribuidora'!O29)</f>
        <v>1194.354659822892</v>
      </c>
      <c r="AE36" s="39">
        <f>+AD36*(1+'1.4 Tasas Distribuidora'!P29)</f>
        <v>1241.0337437793405</v>
      </c>
      <c r="AF36" s="39">
        <f>+AE36*(1+'1.4 Tasas Distribuidora'!Q29)</f>
        <v>1289.5371910947736</v>
      </c>
      <c r="AG36" s="39">
        <f>+AF36*(1+'1.4 Tasas Distribuidora'!R29)</f>
        <v>1339.9363035468502</v>
      </c>
      <c r="AH36" s="39">
        <f>+AG36*(1+'1.4 Tasas Distribuidora'!S29)</f>
        <v>1392.3051696078176</v>
      </c>
      <c r="AI36" s="39">
        <f>+AH36*(1+'1.4 Tasas Distribuidora'!T29)</f>
        <v>1446.7207733571745</v>
      </c>
      <c r="AJ36" s="39">
        <f>+AI36*(1+'1.4 Tasas Distribuidora'!U29)</f>
        <v>1503.2631076509863</v>
      </c>
      <c r="AK36" s="39">
        <f>+AJ36*(1+'1.4 Tasas Distribuidora'!V29)</f>
        <v>1562.0152917142007</v>
      </c>
      <c r="AL36" s="39">
        <f>+AK36*(1+'1.4 Tasas Distribuidora'!W29)</f>
        <v>1623.0636933288399</v>
      </c>
      <c r="AM36" s="39">
        <f>+AL36*(1+'1.4 Tasas Distribuidora'!X29)</f>
        <v>1686.498055797686</v>
      </c>
      <c r="AN36" s="163">
        <f>+AM36*(1+'1.4 Tasas Distribuidora'!Y29)</f>
        <v>1752.4116298700992</v>
      </c>
    </row>
    <row r="37" spans="2:40" ht="13.5" thickBot="1">
      <c r="C37" s="42" t="s">
        <v>75</v>
      </c>
      <c r="D37" s="257">
        <f t="shared" ref="D37:Q37" si="14">+SUM(D7:D34)</f>
        <v>22593011.744233035</v>
      </c>
      <c r="E37" s="43">
        <f t="shared" si="14"/>
        <v>24089743.788158331</v>
      </c>
      <c r="F37" s="43">
        <f t="shared" si="14"/>
        <v>24312301.23493107</v>
      </c>
      <c r="G37" s="43">
        <f t="shared" si="14"/>
        <v>24656628.89777346</v>
      </c>
      <c r="H37" s="43">
        <f t="shared" si="14"/>
        <v>25806576.445092104</v>
      </c>
      <c r="I37" s="43">
        <f t="shared" si="14"/>
        <v>27326755.297956474</v>
      </c>
      <c r="J37" s="43">
        <f t="shared" si="14"/>
        <v>29090921.101160701</v>
      </c>
      <c r="K37" s="43">
        <f t="shared" si="14"/>
        <v>30932344.929654427</v>
      </c>
      <c r="L37" s="43">
        <f t="shared" si="14"/>
        <v>32254476.656042386</v>
      </c>
      <c r="M37" s="43">
        <f t="shared" si="14"/>
        <v>33108748.455493599</v>
      </c>
      <c r="N37" s="43">
        <f t="shared" si="14"/>
        <v>33752453.986754447</v>
      </c>
      <c r="O37" s="43">
        <f t="shared" si="14"/>
        <v>32826192.932565853</v>
      </c>
      <c r="P37" s="43">
        <f t="shared" si="14"/>
        <v>30655932.251013245</v>
      </c>
      <c r="Q37" s="43">
        <f t="shared" si="14"/>
        <v>28988571.400573865</v>
      </c>
      <c r="R37" s="43">
        <f>+SUM(R7:R35)</f>
        <v>27607969.864463147</v>
      </c>
      <c r="S37" s="43">
        <f t="shared" ref="S37" si="15">+SUM(S7:S35)</f>
        <v>28438385.568063762</v>
      </c>
      <c r="T37" s="244">
        <f t="shared" ref="T37:AN37" si="16">+SUM(T7:T36)</f>
        <v>29952929.41753757</v>
      </c>
      <c r="U37" s="244">
        <f t="shared" si="16"/>
        <v>30053892.356733959</v>
      </c>
      <c r="V37" s="244">
        <f t="shared" si="16"/>
        <v>30519116.588278472</v>
      </c>
      <c r="W37" s="244">
        <f t="shared" si="16"/>
        <v>31465511.417679228</v>
      </c>
      <c r="X37" s="244">
        <f t="shared" si="16"/>
        <v>32409920.968026932</v>
      </c>
      <c r="Y37" s="244">
        <f t="shared" si="16"/>
        <v>33412964.918237556</v>
      </c>
      <c r="Z37" s="244">
        <f t="shared" si="16"/>
        <v>34450815.990503184</v>
      </c>
      <c r="AA37" s="244">
        <f t="shared" si="16"/>
        <v>35531853.348354094</v>
      </c>
      <c r="AB37" s="244">
        <f t="shared" si="16"/>
        <v>36659426.123140417</v>
      </c>
      <c r="AC37" s="244">
        <f t="shared" si="16"/>
        <v>37832946.31888026</v>
      </c>
      <c r="AD37" s="244">
        <f t="shared" si="16"/>
        <v>39052415.425372154</v>
      </c>
      <c r="AE37" s="244">
        <f t="shared" si="16"/>
        <v>40319176.565971009</v>
      </c>
      <c r="AF37" s="244">
        <f t="shared" si="16"/>
        <v>41634813.141657509</v>
      </c>
      <c r="AG37" s="244">
        <f t="shared" si="16"/>
        <v>43000143.234864444</v>
      </c>
      <c r="AH37" s="244">
        <f t="shared" si="16"/>
        <v>44516024.231069751</v>
      </c>
      <c r="AI37" s="244">
        <f t="shared" si="16"/>
        <v>46078093.845170014</v>
      </c>
      <c r="AJ37" s="244">
        <f t="shared" si="16"/>
        <v>47668940.921909258</v>
      </c>
      <c r="AK37" s="244">
        <f t="shared" si="16"/>
        <v>49287629.661347054</v>
      </c>
      <c r="AL37" s="244">
        <f t="shared" si="16"/>
        <v>50936538.558507271</v>
      </c>
      <c r="AM37" s="244">
        <f t="shared" si="16"/>
        <v>52607898.474165298</v>
      </c>
      <c r="AN37" s="258">
        <f t="shared" si="16"/>
        <v>54301223.203622691</v>
      </c>
    </row>
    <row r="38" spans="2:40" ht="13.5" thickBot="1">
      <c r="C38" s="44" t="s">
        <v>137</v>
      </c>
      <c r="D38" s="259"/>
      <c r="E38" s="45">
        <f t="shared" ref="E38" si="17">+E37/D37-1</f>
        <v>6.6247566321357976E-2</v>
      </c>
      <c r="F38" s="45">
        <f t="shared" ref="F38" si="18">+F37/E37-1</f>
        <v>9.2386805243707126E-3</v>
      </c>
      <c r="G38" s="45">
        <f t="shared" ref="G38" si="19">+G37/F37-1</f>
        <v>1.4162693178038976E-2</v>
      </c>
      <c r="H38" s="45">
        <f t="shared" ref="H38" si="20">+H37/G37-1</f>
        <v>4.6638474062546509E-2</v>
      </c>
      <c r="I38" s="45">
        <f t="shared" ref="I38" si="21">+I37/H37-1</f>
        <v>5.8906645602480712E-2</v>
      </c>
      <c r="J38" s="45">
        <f t="shared" ref="J38" si="22">+J37/I37-1</f>
        <v>6.4558187899320441E-2</v>
      </c>
      <c r="K38" s="45">
        <f t="shared" ref="K38" si="23">+K37/J37-1</f>
        <v>6.3298917971361668E-2</v>
      </c>
      <c r="L38" s="45">
        <f t="shared" ref="L38" si="24">+L37/K37-1</f>
        <v>4.2742693106349261E-2</v>
      </c>
      <c r="M38" s="45">
        <f t="shared" ref="M38" si="25">+M37/L37-1</f>
        <v>2.6485371583022665E-2</v>
      </c>
      <c r="N38" s="45">
        <f t="shared" ref="N38" si="26">+N37/M37-1</f>
        <v>1.9442158380772012E-2</v>
      </c>
      <c r="O38" s="45">
        <f t="shared" ref="O38:P38" si="27">+O37/N37-1</f>
        <v>-2.7442776591950602E-2</v>
      </c>
      <c r="P38" s="45">
        <f t="shared" si="27"/>
        <v>-6.6113688115186808E-2</v>
      </c>
      <c r="Q38" s="45">
        <f t="shared" ref="Q38:AK38" si="28">+Q37/P37-1</f>
        <v>-5.4389500759164489E-2</v>
      </c>
      <c r="R38" s="45">
        <f t="shared" si="28"/>
        <v>-4.7625718323028088E-2</v>
      </c>
      <c r="S38" s="45">
        <f t="shared" si="28"/>
        <v>3.0078839830578241E-2</v>
      </c>
      <c r="T38" s="46">
        <f t="shared" si="28"/>
        <v>5.3257026347326653E-2</v>
      </c>
      <c r="U38" s="46">
        <f t="shared" si="28"/>
        <v>3.3707200317198982E-3</v>
      </c>
      <c r="V38" s="47">
        <f t="shared" si="28"/>
        <v>1.5479666527795866E-2</v>
      </c>
      <c r="W38" s="47">
        <f t="shared" si="28"/>
        <v>3.1009902487290075E-2</v>
      </c>
      <c r="X38" s="47">
        <f t="shared" si="28"/>
        <v>3.0014117292149756E-2</v>
      </c>
      <c r="Y38" s="47">
        <f t="shared" si="28"/>
        <v>3.0948670044587567E-2</v>
      </c>
      <c r="Z38" s="47">
        <f t="shared" si="28"/>
        <v>3.106132828395447E-2</v>
      </c>
      <c r="AA38" s="47">
        <f t="shared" si="28"/>
        <v>3.1379151023561036E-2</v>
      </c>
      <c r="AB38" s="47">
        <f t="shared" si="28"/>
        <v>3.1734139047901788E-2</v>
      </c>
      <c r="AC38" s="47">
        <f t="shared" si="28"/>
        <v>3.2011417521865759E-2</v>
      </c>
      <c r="AD38" s="47">
        <f t="shared" si="28"/>
        <v>3.223299333373153E-2</v>
      </c>
      <c r="AE38" s="47">
        <f t="shared" si="28"/>
        <v>3.2437459419625281E-2</v>
      </c>
      <c r="AF38" s="47">
        <f t="shared" si="28"/>
        <v>3.2630541785342082E-2</v>
      </c>
      <c r="AG38" s="47">
        <f t="shared" si="28"/>
        <v>3.2792991974325947E-2</v>
      </c>
      <c r="AH38" s="47">
        <f t="shared" si="28"/>
        <v>3.5252928994344179E-2</v>
      </c>
      <c r="AI38" s="47">
        <f t="shared" si="28"/>
        <v>3.5090052202146671E-2</v>
      </c>
      <c r="AJ38" s="47">
        <f t="shared" si="28"/>
        <v>3.4525019244171729E-2</v>
      </c>
      <c r="AK38" s="47">
        <f t="shared" si="28"/>
        <v>3.3956884884216665E-2</v>
      </c>
      <c r="AL38" s="47">
        <f t="shared" ref="AL38" si="29">+AL37/AK37-1</f>
        <v>3.3454822406550955E-2</v>
      </c>
      <c r="AM38" s="47">
        <f>+IFERROR(AL38*(1+'1.4 Tasas Distribuidora'!Y31),"")+'1.2b Proyección CNE'!X404+'1.2b Proyección CNE'!X373</f>
        <v>3.3454822406550955E-2</v>
      </c>
      <c r="AN38" s="171">
        <f>+IFERROR(AM38*(1+'1.4 Tasas Distribuidora'!Z31),"")+'1.2b Proyección CNE'!Y404+'1.2b Proyección CNE'!Y373</f>
        <v>3.3454822406550955E-2</v>
      </c>
    </row>
    <row r="39" spans="2:40">
      <c r="R39" s="255"/>
      <c r="S39" s="255"/>
    </row>
    <row r="43" spans="2:40">
      <c r="B43" s="12" t="s">
        <v>138</v>
      </c>
    </row>
    <row r="44" spans="2:40" ht="13.5" thickBot="1"/>
    <row r="45" spans="2:40" ht="13.5" thickBot="1">
      <c r="C45" s="231" t="s">
        <v>41</v>
      </c>
      <c r="D45" s="123">
        <v>2022</v>
      </c>
      <c r="E45" s="124">
        <f t="shared" ref="E45:X45" si="30">+D45+1</f>
        <v>2023</v>
      </c>
      <c r="F45" s="124">
        <f t="shared" si="30"/>
        <v>2024</v>
      </c>
      <c r="G45" s="124">
        <f t="shared" si="30"/>
        <v>2025</v>
      </c>
      <c r="H45" s="124">
        <f t="shared" si="30"/>
        <v>2026</v>
      </c>
      <c r="I45" s="124">
        <f t="shared" si="30"/>
        <v>2027</v>
      </c>
      <c r="J45" s="124">
        <f t="shared" si="30"/>
        <v>2028</v>
      </c>
      <c r="K45" s="124">
        <f t="shared" si="30"/>
        <v>2029</v>
      </c>
      <c r="L45" s="124">
        <f t="shared" si="30"/>
        <v>2030</v>
      </c>
      <c r="M45" s="124">
        <f t="shared" si="30"/>
        <v>2031</v>
      </c>
      <c r="N45" s="124">
        <f t="shared" si="30"/>
        <v>2032</v>
      </c>
      <c r="O45" s="124">
        <f t="shared" si="30"/>
        <v>2033</v>
      </c>
      <c r="P45" s="124">
        <f t="shared" si="30"/>
        <v>2034</v>
      </c>
      <c r="Q45" s="124">
        <f t="shared" si="30"/>
        <v>2035</v>
      </c>
      <c r="R45" s="124">
        <f t="shared" si="30"/>
        <v>2036</v>
      </c>
      <c r="S45" s="124">
        <f t="shared" si="30"/>
        <v>2037</v>
      </c>
      <c r="T45" s="124">
        <f t="shared" si="30"/>
        <v>2038</v>
      </c>
      <c r="U45" s="124">
        <f t="shared" si="30"/>
        <v>2039</v>
      </c>
      <c r="V45" s="124">
        <f t="shared" si="30"/>
        <v>2040</v>
      </c>
      <c r="W45" s="124">
        <f t="shared" si="30"/>
        <v>2041</v>
      </c>
      <c r="X45" s="130">
        <f t="shared" si="30"/>
        <v>2042</v>
      </c>
    </row>
    <row r="46" spans="2:40">
      <c r="C46" s="13" t="s">
        <v>49</v>
      </c>
      <c r="D46" s="174">
        <f t="shared" ref="D46:X46" si="31">+T12/S12-1</f>
        <v>6.1200858610990228E-2</v>
      </c>
      <c r="E46" s="174">
        <f t="shared" si="31"/>
        <v>3.9260010842506743E-2</v>
      </c>
      <c r="F46" s="174">
        <f t="shared" si="31"/>
        <v>4.5267845100337212E-2</v>
      </c>
      <c r="G46" s="174">
        <f t="shared" si="31"/>
        <v>4.2522917354106404E-2</v>
      </c>
      <c r="H46" s="174">
        <f t="shared" si="31"/>
        <v>4.2524982040680559E-2</v>
      </c>
      <c r="I46" s="174">
        <f t="shared" si="31"/>
        <v>4.1528616848343747E-2</v>
      </c>
      <c r="J46" s="174">
        <f t="shared" si="31"/>
        <v>4.0686608160756421E-2</v>
      </c>
      <c r="K46" s="174">
        <f t="shared" si="31"/>
        <v>3.9864179870562566E-2</v>
      </c>
      <c r="L46" s="174">
        <f t="shared" si="31"/>
        <v>3.9099932546818872E-2</v>
      </c>
      <c r="M46" s="174">
        <f t="shared" si="31"/>
        <v>3.837934510898422E-2</v>
      </c>
      <c r="N46" s="174">
        <f t="shared" si="31"/>
        <v>3.7701844591975675E-2</v>
      </c>
      <c r="O46" s="174">
        <f t="shared" si="31"/>
        <v>3.7062787358332905E-2</v>
      </c>
      <c r="P46" s="174">
        <f t="shared" si="31"/>
        <v>3.6462889608313231E-2</v>
      </c>
      <c r="Q46" s="174">
        <f t="shared" si="31"/>
        <v>3.5886871104871876E-2</v>
      </c>
      <c r="R46" s="174">
        <f t="shared" si="31"/>
        <v>3.5381076981788828E-2</v>
      </c>
      <c r="S46" s="174">
        <f t="shared" si="31"/>
        <v>3.4616359140411834E-2</v>
      </c>
      <c r="T46" s="174">
        <f t="shared" si="31"/>
        <v>3.3573530476679325E-2</v>
      </c>
      <c r="U46" s="174">
        <f t="shared" si="31"/>
        <v>3.2567332073624167E-2</v>
      </c>
      <c r="V46" s="174">
        <f t="shared" si="31"/>
        <v>3.1619502728746474E-2</v>
      </c>
      <c r="W46" s="174">
        <f t="shared" si="31"/>
        <v>3.0725112634134577E-2</v>
      </c>
      <c r="X46" s="174">
        <f t="shared" si="31"/>
        <v>2.9879771591999615E-2</v>
      </c>
    </row>
    <row r="47" spans="2:40">
      <c r="C47" s="3" t="s">
        <v>51</v>
      </c>
      <c r="D47" s="175">
        <f t="shared" ref="D47:D68" si="32">+T14/S14-1</f>
        <v>7.9717345437642972E-2</v>
      </c>
      <c r="E47" s="175">
        <f t="shared" ref="E47:E69" si="33">+U14/T14-1</f>
        <v>4.2947853414072368E-2</v>
      </c>
      <c r="F47" s="175">
        <f t="shared" ref="F47:F69" si="34">+V14/U14-1</f>
        <v>5.9717471504235675E-2</v>
      </c>
      <c r="G47" s="175">
        <f t="shared" ref="G47:G69" si="35">+W14/V14-1</f>
        <v>7.4780330543614548E-2</v>
      </c>
      <c r="H47" s="175">
        <f t="shared" ref="H47:H69" si="36">+X14/W14-1</f>
        <v>7.5264622602165376E-2</v>
      </c>
      <c r="I47" s="175">
        <f t="shared" ref="I47:I69" si="37">+Y14/X14-1</f>
        <v>7.7185325734720589E-2</v>
      </c>
      <c r="J47" s="175">
        <f t="shared" ref="J47:J69" si="38">+Z14/Y14-1</f>
        <v>7.8044732549352958E-2</v>
      </c>
      <c r="K47" s="175">
        <f t="shared" ref="K47:K69" si="39">+AA14/Z14-1</f>
        <v>7.8622199087125866E-2</v>
      </c>
      <c r="L47" s="175">
        <f t="shared" ref="L47:L69" si="40">+AB14/AA14-1</f>
        <v>7.8796403800516446E-2</v>
      </c>
      <c r="M47" s="175">
        <f t="shared" ref="M47:M69" si="41">+AC14/AB14-1</f>
        <v>7.866550306279696E-2</v>
      </c>
      <c r="N47" s="175">
        <f t="shared" ref="N47:N69" si="42">+AD14/AC14-1</f>
        <v>7.8272139061972279E-2</v>
      </c>
      <c r="O47" s="175">
        <f t="shared" ref="O47:O69" si="43">+AE14/AD14-1</f>
        <v>7.7666127550312103E-2</v>
      </c>
      <c r="P47" s="175">
        <f t="shared" ref="P47:P69" si="44">+AF14/AE14-1</f>
        <v>7.6891967550258844E-2</v>
      </c>
      <c r="Q47" s="175">
        <f t="shared" ref="Q47:Q69" si="45">+AG14/AF14-1</f>
        <v>7.5975390187544622E-2</v>
      </c>
      <c r="R47" s="175">
        <f t="shared" ref="R47:R69" si="46">+AH14/AG14-1</f>
        <v>7.4989120862355874E-2</v>
      </c>
      <c r="S47" s="175">
        <f t="shared" ref="S47:S69" si="47">+AI14/AH14-1</f>
        <v>7.3680507037594767E-2</v>
      </c>
      <c r="T47" s="175">
        <f t="shared" ref="T47:T69" si="48">+AJ14/AI14-1</f>
        <v>7.2066643843912592E-2</v>
      </c>
      <c r="U47" s="175">
        <f t="shared" ref="U47:U69" si="49">+AK14/AJ14-1</f>
        <v>7.0442653098732766E-2</v>
      </c>
      <c r="V47" s="175">
        <f t="shared" ref="V47:V69" si="50">+AL14/AK14-1</f>
        <v>6.8840980403043206E-2</v>
      </c>
      <c r="W47" s="175">
        <f t="shared" ref="W47:W69" si="51">+AM14/AL14-1</f>
        <v>6.7268039976735805E-2</v>
      </c>
      <c r="X47" s="175">
        <f t="shared" ref="X47:X69" si="52">+AN14/AM14-1</f>
        <v>6.4040646121027445E-2</v>
      </c>
    </row>
    <row r="48" spans="2:40">
      <c r="C48" s="13" t="s">
        <v>52</v>
      </c>
      <c r="D48" s="175">
        <f t="shared" si="32"/>
        <v>7.4648598583521242E-2</v>
      </c>
      <c r="E48" s="175">
        <f t="shared" si="33"/>
        <v>4.0430423184264264E-2</v>
      </c>
      <c r="F48" s="175">
        <f t="shared" si="34"/>
        <v>4.2792775254426152E-2</v>
      </c>
      <c r="G48" s="175">
        <f t="shared" si="35"/>
        <v>4.108923167822609E-2</v>
      </c>
      <c r="H48" s="175">
        <f t="shared" si="36"/>
        <v>3.950593450043538E-2</v>
      </c>
      <c r="I48" s="175">
        <f t="shared" si="37"/>
        <v>3.8040066295518482E-2</v>
      </c>
      <c r="J48" s="175">
        <f t="shared" si="38"/>
        <v>3.6679058050084645E-2</v>
      </c>
      <c r="K48" s="175">
        <f t="shared" si="39"/>
        <v>3.5412047800068125E-2</v>
      </c>
      <c r="L48" s="175">
        <f t="shared" si="40"/>
        <v>3.422962355863346E-2</v>
      </c>
      <c r="M48" s="175">
        <f t="shared" si="41"/>
        <v>3.3123589253725383E-2</v>
      </c>
      <c r="N48" s="175">
        <f t="shared" si="42"/>
        <v>3.2086774525002193E-2</v>
      </c>
      <c r="O48" s="175">
        <f t="shared" si="43"/>
        <v>3.1112879140522631E-2</v>
      </c>
      <c r="P48" s="175">
        <f t="shared" si="44"/>
        <v>3.0196344898356209E-2</v>
      </c>
      <c r="Q48" s="175">
        <f t="shared" si="45"/>
        <v>2.9332249510570785E-2</v>
      </c>
      <c r="R48" s="175">
        <f t="shared" si="46"/>
        <v>2.851621819100103E-2</v>
      </c>
      <c r="S48" s="175">
        <f t="shared" si="47"/>
        <v>2.7744349594219786E-2</v>
      </c>
      <c r="T48" s="175">
        <f t="shared" si="48"/>
        <v>2.7013153459559902E-2</v>
      </c>
      <c r="U48" s="175">
        <f t="shared" si="49"/>
        <v>2.6319497857356433E-2</v>
      </c>
      <c r="V48" s="175">
        <f t="shared" si="50"/>
        <v>2.5660564355508342E-2</v>
      </c>
      <c r="W48" s="175">
        <f t="shared" si="51"/>
        <v>2.5033809752911695E-2</v>
      </c>
      <c r="X48" s="175">
        <f t="shared" si="52"/>
        <v>2.4436933284349482E-2</v>
      </c>
    </row>
    <row r="49" spans="3:24">
      <c r="C49" s="13" t="s">
        <v>53</v>
      </c>
      <c r="D49" s="175">
        <f t="shared" si="32"/>
        <v>3.1569155181660591E-2</v>
      </c>
      <c r="E49" s="175">
        <f t="shared" si="33"/>
        <v>-1.8882205529449081E-2</v>
      </c>
      <c r="F49" s="175">
        <f t="shared" si="34"/>
        <v>-2.435164072656093E-5</v>
      </c>
      <c r="G49" s="175">
        <f t="shared" si="35"/>
        <v>1.9179200275167618E-2</v>
      </c>
      <c r="H49" s="175">
        <f t="shared" si="36"/>
        <v>1.7710889899874571E-2</v>
      </c>
      <c r="I49" s="175">
        <f t="shared" si="37"/>
        <v>1.9046393599880584E-2</v>
      </c>
      <c r="J49" s="175">
        <f t="shared" si="38"/>
        <v>1.9445387414481319E-2</v>
      </c>
      <c r="K49" s="175">
        <f t="shared" si="39"/>
        <v>2.0049460280829656E-2</v>
      </c>
      <c r="L49" s="175">
        <f t="shared" si="40"/>
        <v>2.0585459404637518E-2</v>
      </c>
      <c r="M49" s="175">
        <f t="shared" si="41"/>
        <v>2.1121272393776813E-2</v>
      </c>
      <c r="N49" s="175">
        <f t="shared" si="42"/>
        <v>2.1639584945195134E-2</v>
      </c>
      <c r="O49" s="175">
        <f t="shared" si="43"/>
        <v>2.2142975910662832E-2</v>
      </c>
      <c r="P49" s="175">
        <f t="shared" si="44"/>
        <v>2.2635249798136359E-2</v>
      </c>
      <c r="Q49" s="175">
        <f t="shared" si="45"/>
        <v>2.3096496316607373E-2</v>
      </c>
      <c r="R49" s="175">
        <f t="shared" si="46"/>
        <v>2.3603593972946868E-2</v>
      </c>
      <c r="S49" s="175">
        <f t="shared" si="47"/>
        <v>2.3631091455645903E-2</v>
      </c>
      <c r="T49" s="175">
        <f t="shared" si="48"/>
        <v>2.3134777427535225E-2</v>
      </c>
      <c r="U49" s="175">
        <f t="shared" si="49"/>
        <v>2.2618964463626323E-2</v>
      </c>
      <c r="V49" s="175">
        <f t="shared" si="50"/>
        <v>2.2125648757113092E-2</v>
      </c>
      <c r="W49" s="175">
        <f t="shared" si="51"/>
        <v>2.1653389936130418E-2</v>
      </c>
      <c r="X49" s="175">
        <f t="shared" si="52"/>
        <v>2.1200868015995189E-2</v>
      </c>
    </row>
    <row r="50" spans="3:24">
      <c r="C50" s="13" t="s">
        <v>55</v>
      </c>
      <c r="D50" s="175">
        <f t="shared" si="32"/>
        <v>-0.13672327585940725</v>
      </c>
      <c r="E50" s="175">
        <f t="shared" si="33"/>
        <v>-4.4802483140944371E-3</v>
      </c>
      <c r="F50" s="175">
        <f t="shared" si="34"/>
        <v>4.1891255134431926E-3</v>
      </c>
      <c r="G50" s="175">
        <f t="shared" si="35"/>
        <v>1.0771500864664052E-2</v>
      </c>
      <c r="H50" s="175">
        <f t="shared" si="36"/>
        <v>1.0069869030397971E-2</v>
      </c>
      <c r="I50" s="175">
        <f t="shared" si="37"/>
        <v>1.047899838175792E-2</v>
      </c>
      <c r="J50" s="175">
        <f t="shared" si="38"/>
        <v>1.0609985670588351E-2</v>
      </c>
      <c r="K50" s="175">
        <f t="shared" si="39"/>
        <v>1.0812218591197409E-2</v>
      </c>
      <c r="L50" s="175">
        <f t="shared" si="40"/>
        <v>1.0998246395360178E-2</v>
      </c>
      <c r="M50" s="175">
        <f t="shared" si="41"/>
        <v>1.1189922958637188E-2</v>
      </c>
      <c r="N50" s="175">
        <f t="shared" si="42"/>
        <v>1.1381728158046611E-2</v>
      </c>
      <c r="O50" s="175">
        <f t="shared" si="43"/>
        <v>1.1574553230291773E-2</v>
      </c>
      <c r="P50" s="175">
        <f t="shared" si="44"/>
        <v>1.1769729306909671E-2</v>
      </c>
      <c r="Q50" s="175">
        <f t="shared" si="45"/>
        <v>1.1960496069682636E-2</v>
      </c>
      <c r="R50" s="175">
        <f t="shared" si="46"/>
        <v>1.2173296423944269E-2</v>
      </c>
      <c r="S50" s="175">
        <f t="shared" si="47"/>
        <v>1.2224723711236729E-2</v>
      </c>
      <c r="T50" s="175">
        <f t="shared" si="48"/>
        <v>1.209183474279274E-2</v>
      </c>
      <c r="U50" s="175">
        <f t="shared" si="49"/>
        <v>1.1947369129666985E-2</v>
      </c>
      <c r="V50" s="175">
        <f t="shared" si="50"/>
        <v>1.1806314729531309E-2</v>
      </c>
      <c r="W50" s="175">
        <f t="shared" si="51"/>
        <v>1.1668552130638554E-2</v>
      </c>
      <c r="X50" s="175">
        <f t="shared" si="52"/>
        <v>1.1533967430405134E-2</v>
      </c>
    </row>
    <row r="51" spans="3:24">
      <c r="C51" s="13" t="s">
        <v>56</v>
      </c>
      <c r="D51" s="175">
        <f t="shared" si="32"/>
        <v>2.8505413188613105E-2</v>
      </c>
      <c r="E51" s="175">
        <f t="shared" si="33"/>
        <v>2.4987278360221854E-2</v>
      </c>
      <c r="F51" s="175">
        <f t="shared" si="34"/>
        <v>2.3031278943588918E-2</v>
      </c>
      <c r="G51" s="175">
        <f t="shared" si="35"/>
        <v>2.3040312360915971E-2</v>
      </c>
      <c r="H51" s="175">
        <f t="shared" si="36"/>
        <v>2.30552287745458E-2</v>
      </c>
      <c r="I51" s="175">
        <f t="shared" si="37"/>
        <v>2.3068745231372256E-2</v>
      </c>
      <c r="J51" s="175">
        <f t="shared" si="38"/>
        <v>2.3080888710522496E-2</v>
      </c>
      <c r="K51" s="175">
        <f t="shared" si="39"/>
        <v>2.3091712004624787E-2</v>
      </c>
      <c r="L51" s="175">
        <f t="shared" si="40"/>
        <v>2.3101266478752658E-2</v>
      </c>
      <c r="M51" s="175">
        <f t="shared" si="41"/>
        <v>2.3109601991822659E-2</v>
      </c>
      <c r="N51" s="175">
        <f t="shared" si="42"/>
        <v>2.3116766920914467E-2</v>
      </c>
      <c r="O51" s="175">
        <f t="shared" si="43"/>
        <v>2.3122808187031829E-2</v>
      </c>
      <c r="P51" s="175">
        <f t="shared" si="44"/>
        <v>2.3127771281781007E-2</v>
      </c>
      <c r="Q51" s="175">
        <f t="shared" si="45"/>
        <v>2.3131700294852342E-2</v>
      </c>
      <c r="R51" s="175">
        <f t="shared" si="46"/>
        <v>2.3134637942128888E-2</v>
      </c>
      <c r="S51" s="175">
        <f t="shared" si="47"/>
        <v>2.3136625594310845E-2</v>
      </c>
      <c r="T51" s="175">
        <f t="shared" si="48"/>
        <v>2.3137703305976531E-2</v>
      </c>
      <c r="U51" s="175">
        <f t="shared" si="49"/>
        <v>2.3137909844920479E-2</v>
      </c>
      <c r="V51" s="175">
        <f t="shared" si="50"/>
        <v>2.313728272170934E-2</v>
      </c>
      <c r="W51" s="175">
        <f t="shared" si="51"/>
        <v>2.3135858219368588E-2</v>
      </c>
      <c r="X51" s="175">
        <f t="shared" si="52"/>
        <v>2.3133671423098301E-2</v>
      </c>
    </row>
    <row r="52" spans="3:24">
      <c r="C52" s="13" t="s">
        <v>58</v>
      </c>
      <c r="D52" s="175">
        <f t="shared" si="32"/>
        <v>6.4145734413182387E-2</v>
      </c>
      <c r="E52" s="175">
        <f t="shared" si="33"/>
        <v>5.6899072924536664E-3</v>
      </c>
      <c r="F52" s="175">
        <f t="shared" si="34"/>
        <v>1.5165233736207373E-2</v>
      </c>
      <c r="G52" s="175">
        <f t="shared" si="35"/>
        <v>3.2929007724813664E-2</v>
      </c>
      <c r="H52" s="175">
        <f t="shared" si="36"/>
        <v>3.1397455814706543E-2</v>
      </c>
      <c r="I52" s="175">
        <f t="shared" si="37"/>
        <v>3.1788227674231839E-2</v>
      </c>
      <c r="J52" s="175">
        <f t="shared" si="38"/>
        <v>3.1454755128435208E-2</v>
      </c>
      <c r="K52" s="175">
        <f t="shared" si="39"/>
        <v>3.1299021385740922E-2</v>
      </c>
      <c r="L52" s="175">
        <f t="shared" si="40"/>
        <v>3.1114339896489041E-2</v>
      </c>
      <c r="M52" s="175">
        <f t="shared" si="41"/>
        <v>3.09584237346614E-2</v>
      </c>
      <c r="N52" s="175">
        <f t="shared" si="42"/>
        <v>3.0797818626742801E-2</v>
      </c>
      <c r="O52" s="175">
        <f t="shared" si="43"/>
        <v>3.0649518076140359E-2</v>
      </c>
      <c r="P52" s="175">
        <f t="shared" si="44"/>
        <v>3.0511761197080878E-2</v>
      </c>
      <c r="Q52" s="175">
        <f t="shared" si="45"/>
        <v>3.0370555588579373E-2</v>
      </c>
      <c r="R52" s="175">
        <f t="shared" si="46"/>
        <v>3.0286809033891915E-2</v>
      </c>
      <c r="S52" s="175">
        <f t="shared" si="47"/>
        <v>2.9878883915559706E-2</v>
      </c>
      <c r="T52" s="175">
        <f t="shared" si="48"/>
        <v>2.9118161133033116E-2</v>
      </c>
      <c r="U52" s="175">
        <f t="shared" si="49"/>
        <v>2.8367084938643927E-2</v>
      </c>
      <c r="V52" s="175">
        <f t="shared" si="50"/>
        <v>2.7653853140770845E-2</v>
      </c>
      <c r="W52" s="175">
        <f t="shared" si="51"/>
        <v>2.6975646172753054E-2</v>
      </c>
      <c r="X52" s="175">
        <f t="shared" si="52"/>
        <v>2.6329922302666287E-2</v>
      </c>
    </row>
    <row r="53" spans="3:24">
      <c r="C53" s="13" t="s">
        <v>59</v>
      </c>
      <c r="D53" s="175">
        <f t="shared" si="32"/>
        <v>-4.0061949550521669E-3</v>
      </c>
      <c r="E53" s="175">
        <f t="shared" si="33"/>
        <v>5.7281869179173439E-2</v>
      </c>
      <c r="F53" s="175">
        <f t="shared" si="34"/>
        <v>3.9083101131259124E-2</v>
      </c>
      <c r="G53" s="175">
        <f t="shared" si="35"/>
        <v>3.9083101131259124E-2</v>
      </c>
      <c r="H53" s="175">
        <f t="shared" si="36"/>
        <v>3.9083101131259124E-2</v>
      </c>
      <c r="I53" s="175">
        <f t="shared" si="37"/>
        <v>3.9083101131259124E-2</v>
      </c>
      <c r="J53" s="175">
        <f t="shared" si="38"/>
        <v>3.9083101131258902E-2</v>
      </c>
      <c r="K53" s="175">
        <f t="shared" si="39"/>
        <v>3.9083101131259568E-2</v>
      </c>
      <c r="L53" s="175">
        <f t="shared" si="40"/>
        <v>3.9083101131258902E-2</v>
      </c>
      <c r="M53" s="175">
        <f t="shared" si="41"/>
        <v>3.9083101131259124E-2</v>
      </c>
      <c r="N53" s="175">
        <f t="shared" si="42"/>
        <v>3.9083101131259346E-2</v>
      </c>
      <c r="O53" s="175">
        <f t="shared" si="43"/>
        <v>3.9083101131258902E-2</v>
      </c>
      <c r="P53" s="175">
        <f t="shared" si="44"/>
        <v>3.9083101131259124E-2</v>
      </c>
      <c r="Q53" s="175">
        <f t="shared" si="45"/>
        <v>3.9083101131258902E-2</v>
      </c>
      <c r="R53" s="175">
        <f t="shared" si="46"/>
        <v>3.9083101131259346E-2</v>
      </c>
      <c r="S53" s="175">
        <f t="shared" si="47"/>
        <v>3.9083101131258902E-2</v>
      </c>
      <c r="T53" s="175">
        <f t="shared" si="48"/>
        <v>3.9083101131259124E-2</v>
      </c>
      <c r="U53" s="175">
        <f t="shared" si="49"/>
        <v>3.9083101131259124E-2</v>
      </c>
      <c r="V53" s="175">
        <f t="shared" si="50"/>
        <v>3.9083101131259124E-2</v>
      </c>
      <c r="W53" s="175">
        <f t="shared" si="51"/>
        <v>3.9083101131259124E-2</v>
      </c>
      <c r="X53" s="175">
        <f t="shared" si="52"/>
        <v>3.9083101131259346E-2</v>
      </c>
    </row>
    <row r="54" spans="3:24">
      <c r="C54" s="13" t="s">
        <v>60</v>
      </c>
      <c r="D54" s="175">
        <f t="shared" si="32"/>
        <v>8.7854937419754586E-2</v>
      </c>
      <c r="E54" s="175">
        <f t="shared" si="33"/>
        <v>8.1328263137219636E-2</v>
      </c>
      <c r="F54" s="175">
        <f t="shared" si="34"/>
        <v>7.4499016816854891E-2</v>
      </c>
      <c r="G54" s="175">
        <f t="shared" si="35"/>
        <v>6.8972509578511643E-2</v>
      </c>
      <c r="H54" s="175">
        <f t="shared" si="36"/>
        <v>6.4137534634602478E-2</v>
      </c>
      <c r="I54" s="175">
        <f t="shared" si="37"/>
        <v>5.9735598350747265E-2</v>
      </c>
      <c r="J54" s="175">
        <f t="shared" si="38"/>
        <v>5.5964643592365304E-2</v>
      </c>
      <c r="K54" s="175">
        <f t="shared" si="39"/>
        <v>5.2475927462733107E-2</v>
      </c>
      <c r="L54" s="175">
        <f t="shared" si="40"/>
        <v>4.9517232611862916E-2</v>
      </c>
      <c r="M54" s="175">
        <f t="shared" si="41"/>
        <v>4.6754643380566119E-2</v>
      </c>
      <c r="N54" s="175">
        <f t="shared" si="42"/>
        <v>4.432210835606365E-2</v>
      </c>
      <c r="O54" s="175">
        <f t="shared" si="43"/>
        <v>4.2015934950291545E-2</v>
      </c>
      <c r="P54" s="175">
        <f t="shared" si="44"/>
        <v>3.983090134343481E-2</v>
      </c>
      <c r="Q54" s="175">
        <f t="shared" si="45"/>
        <v>3.7954029698451519E-2</v>
      </c>
      <c r="R54" s="175">
        <f t="shared" si="46"/>
        <v>3.6582974725646311E-2</v>
      </c>
      <c r="S54" s="175">
        <f t="shared" si="47"/>
        <v>3.5407856281681971E-2</v>
      </c>
      <c r="T54" s="175">
        <f t="shared" si="48"/>
        <v>3.430654232587238E-2</v>
      </c>
      <c r="U54" s="175">
        <f t="shared" si="49"/>
        <v>3.3271378438856081E-2</v>
      </c>
      <c r="V54" s="175">
        <f t="shared" si="50"/>
        <v>3.2296588332746623E-2</v>
      </c>
      <c r="W54" s="175">
        <f t="shared" si="51"/>
        <v>3.1377048621783699E-2</v>
      </c>
      <c r="X54" s="175">
        <f t="shared" si="52"/>
        <v>2.7377191218235897E-2</v>
      </c>
    </row>
    <row r="55" spans="3:24">
      <c r="C55" s="13" t="s">
        <v>61</v>
      </c>
      <c r="D55" s="175">
        <f t="shared" si="32"/>
        <v>6.3155967059396856E-2</v>
      </c>
      <c r="E55" s="175">
        <f t="shared" si="33"/>
        <v>1.2885860784594083E-2</v>
      </c>
      <c r="F55" s="175">
        <f t="shared" si="34"/>
        <v>2.4439395799581431E-2</v>
      </c>
      <c r="G55" s="175">
        <f t="shared" si="35"/>
        <v>3.2858580042376184E-2</v>
      </c>
      <c r="H55" s="175">
        <f t="shared" si="36"/>
        <v>3.3240538885176418E-2</v>
      </c>
      <c r="I55" s="175">
        <f t="shared" si="37"/>
        <v>3.4870260898569372E-2</v>
      </c>
      <c r="J55" s="175">
        <f t="shared" si="38"/>
        <v>3.5987270236282454E-2</v>
      </c>
      <c r="K55" s="175">
        <f t="shared" si="39"/>
        <v>3.6990441596405077E-2</v>
      </c>
      <c r="L55" s="175">
        <f t="shared" si="40"/>
        <v>3.7912478775848024E-2</v>
      </c>
      <c r="M55" s="175">
        <f t="shared" si="41"/>
        <v>3.8778960635783122E-2</v>
      </c>
      <c r="N55" s="175">
        <f t="shared" si="42"/>
        <v>3.9422501256788145E-2</v>
      </c>
      <c r="O55" s="175">
        <f t="shared" si="43"/>
        <v>3.9943991425503755E-2</v>
      </c>
      <c r="P55" s="175">
        <f t="shared" si="44"/>
        <v>4.0367003577457039E-2</v>
      </c>
      <c r="Q55" s="175">
        <f t="shared" si="45"/>
        <v>4.0652613600736798E-2</v>
      </c>
      <c r="R55" s="175">
        <f t="shared" si="46"/>
        <v>5.5459821291751865E-2</v>
      </c>
      <c r="S55" s="175">
        <f t="shared" si="47"/>
        <v>5.5332486991363172E-2</v>
      </c>
      <c r="T55" s="175">
        <f t="shared" si="48"/>
        <v>5.4870139399525231E-2</v>
      </c>
      <c r="U55" s="175">
        <f t="shared" si="49"/>
        <v>5.4336898944107315E-2</v>
      </c>
      <c r="V55" s="175">
        <f t="shared" si="50"/>
        <v>5.3764908061472161E-2</v>
      </c>
      <c r="W55" s="175">
        <f t="shared" si="51"/>
        <v>5.2348337818072022E-2</v>
      </c>
      <c r="X55" s="175">
        <f t="shared" si="52"/>
        <v>5.1034466056511851E-2</v>
      </c>
    </row>
    <row r="56" spans="3:24">
      <c r="C56" s="13" t="s">
        <v>62</v>
      </c>
      <c r="D56" s="175">
        <f t="shared" si="32"/>
        <v>6.2889430433529681E-2</v>
      </c>
      <c r="E56" s="175">
        <f t="shared" si="33"/>
        <v>9.4026638360797943E-3</v>
      </c>
      <c r="F56" s="175">
        <f t="shared" si="34"/>
        <v>1.6285997116751494E-2</v>
      </c>
      <c r="G56" s="175">
        <f t="shared" si="35"/>
        <v>3.7952572529925455E-2</v>
      </c>
      <c r="H56" s="175">
        <f t="shared" si="36"/>
        <v>4.0145838944475765E-2</v>
      </c>
      <c r="I56" s="175">
        <f t="shared" si="37"/>
        <v>4.5222838759094275E-2</v>
      </c>
      <c r="J56" s="175">
        <f t="shared" si="38"/>
        <v>4.8786634571197363E-2</v>
      </c>
      <c r="K56" s="175">
        <f t="shared" si="39"/>
        <v>5.2110474222700987E-2</v>
      </c>
      <c r="L56" s="175">
        <f t="shared" si="40"/>
        <v>5.4905961089844135E-2</v>
      </c>
      <c r="M56" s="175">
        <f t="shared" si="41"/>
        <v>5.7266954691377103E-2</v>
      </c>
      <c r="N56" s="175">
        <f t="shared" si="42"/>
        <v>5.920454581161172E-2</v>
      </c>
      <c r="O56" s="175">
        <f t="shared" si="43"/>
        <v>6.075588514423691E-2</v>
      </c>
      <c r="P56" s="175">
        <f t="shared" si="44"/>
        <v>6.196167313487666E-2</v>
      </c>
      <c r="Q56" s="175">
        <f t="shared" si="45"/>
        <v>6.2841006423535628E-2</v>
      </c>
      <c r="R56" s="175">
        <f t="shared" si="46"/>
        <v>8.524228066489381E-2</v>
      </c>
      <c r="S56" s="175">
        <f t="shared" si="47"/>
        <v>8.3197221738851024E-2</v>
      </c>
      <c r="T56" s="175">
        <f t="shared" si="48"/>
        <v>8.0729072595764784E-2</v>
      </c>
      <c r="U56" s="175">
        <f t="shared" si="49"/>
        <v>7.8336467166193913E-2</v>
      </c>
      <c r="V56" s="175">
        <f t="shared" si="50"/>
        <v>7.605901271629012E-2</v>
      </c>
      <c r="W56" s="175">
        <f t="shared" si="51"/>
        <v>7.2918669761373955E-2</v>
      </c>
      <c r="X56" s="175">
        <f t="shared" si="52"/>
        <v>7.0078068811027627E-2</v>
      </c>
    </row>
    <row r="57" spans="3:24">
      <c r="C57" s="13" t="s">
        <v>63</v>
      </c>
      <c r="D57" s="175">
        <f t="shared" si="32"/>
        <v>4.3934033395828465E-2</v>
      </c>
      <c r="E57" s="175">
        <f t="shared" si="33"/>
        <v>1.8770447430978887E-2</v>
      </c>
      <c r="F57" s="175">
        <f t="shared" si="34"/>
        <v>1.8424609271217252E-2</v>
      </c>
      <c r="G57" s="175">
        <f t="shared" si="35"/>
        <v>1.8091284424481602E-2</v>
      </c>
      <c r="H57" s="175">
        <f t="shared" si="36"/>
        <v>8.6256655779195501E-3</v>
      </c>
      <c r="I57" s="175">
        <f t="shared" si="37"/>
        <v>3.1916814076709876E-2</v>
      </c>
      <c r="J57" s="175">
        <f t="shared" si="38"/>
        <v>1.2780434651611383E-2</v>
      </c>
      <c r="K57" s="175">
        <f t="shared" si="39"/>
        <v>2.0059274376551972E-2</v>
      </c>
      <c r="L57" s="175">
        <f t="shared" si="40"/>
        <v>1.2633411190291488E-2</v>
      </c>
      <c r="M57" s="175">
        <f t="shared" si="41"/>
        <v>1.6319806822600036E-2</v>
      </c>
      <c r="N57" s="175">
        <f t="shared" si="42"/>
        <v>1.6057747485628493E-2</v>
      </c>
      <c r="O57" s="175">
        <f t="shared" si="43"/>
        <v>1.5803971305140552E-2</v>
      </c>
      <c r="P57" s="175">
        <f t="shared" si="44"/>
        <v>1.6514725948658215E-2</v>
      </c>
      <c r="Q57" s="175">
        <f t="shared" si="45"/>
        <v>1.600339474846435E-2</v>
      </c>
      <c r="R57" s="175">
        <f t="shared" si="46"/>
        <v>1.600339474846435E-2</v>
      </c>
      <c r="S57" s="175">
        <f t="shared" si="47"/>
        <v>2.2228313114515119E-2</v>
      </c>
      <c r="T57" s="175">
        <f t="shared" si="48"/>
        <v>2.2228313114515119E-2</v>
      </c>
      <c r="U57" s="175">
        <f t="shared" si="49"/>
        <v>2.1863348990818432E-2</v>
      </c>
      <c r="V57" s="175">
        <f t="shared" si="50"/>
        <v>6.8570782162178379E-3</v>
      </c>
      <c r="W57" s="175">
        <f t="shared" si="51"/>
        <v>6.8570782162178379E-3</v>
      </c>
      <c r="X57" s="175">
        <f t="shared" si="52"/>
        <v>8.3372417958205158E-3</v>
      </c>
    </row>
    <row r="58" spans="3:24">
      <c r="C58" s="13" t="s">
        <v>64</v>
      </c>
      <c r="D58" s="175">
        <f t="shared" si="32"/>
        <v>5.2537753331531212E-2</v>
      </c>
      <c r="E58" s="175">
        <f t="shared" si="33"/>
        <v>3.7843384920827283E-2</v>
      </c>
      <c r="F58" s="175">
        <f t="shared" si="34"/>
        <v>3.6315994193021783E-2</v>
      </c>
      <c r="G58" s="175">
        <f t="shared" si="35"/>
        <v>3.4363695486355539E-2</v>
      </c>
      <c r="H58" s="175">
        <f t="shared" si="36"/>
        <v>3.4532672147654875E-2</v>
      </c>
      <c r="I58" s="175">
        <f t="shared" si="37"/>
        <v>3.4056121599737477E-2</v>
      </c>
      <c r="J58" s="175">
        <f t="shared" si="38"/>
        <v>3.367292794290333E-2</v>
      </c>
      <c r="K58" s="175">
        <f t="shared" si="39"/>
        <v>3.3291865492765194E-2</v>
      </c>
      <c r="L58" s="175">
        <f t="shared" si="40"/>
        <v>3.2940709180433458E-2</v>
      </c>
      <c r="M58" s="175">
        <f t="shared" si="41"/>
        <v>3.261028463626725E-2</v>
      </c>
      <c r="N58" s="175">
        <f t="shared" si="42"/>
        <v>3.2301165635714391E-2</v>
      </c>
      <c r="O58" s="175">
        <f t="shared" si="43"/>
        <v>3.2010827303129208E-2</v>
      </c>
      <c r="P58" s="175">
        <f t="shared" si="44"/>
        <v>3.1740718107346577E-2</v>
      </c>
      <c r="Q58" s="175">
        <f t="shared" si="45"/>
        <v>3.1479691912505769E-2</v>
      </c>
      <c r="R58" s="175">
        <f t="shared" si="46"/>
        <v>3.1265395702139598E-2</v>
      </c>
      <c r="S58" s="175">
        <f t="shared" si="47"/>
        <v>3.0831602841546513E-2</v>
      </c>
      <c r="T58" s="175">
        <f t="shared" si="48"/>
        <v>3.0152528894915376E-2</v>
      </c>
      <c r="U58" s="175">
        <f t="shared" si="49"/>
        <v>2.9481999930547342E-2</v>
      </c>
      <c r="V58" s="175">
        <f t="shared" si="50"/>
        <v>2.8840215693281435E-2</v>
      </c>
      <c r="W58" s="175">
        <f t="shared" si="51"/>
        <v>2.8225366419261766E-2</v>
      </c>
      <c r="X58" s="175">
        <f t="shared" si="52"/>
        <v>2.7635791666620335E-2</v>
      </c>
    </row>
    <row r="59" spans="3:24">
      <c r="C59" s="13" t="s">
        <v>65</v>
      </c>
      <c r="D59" s="175">
        <f t="shared" si="32"/>
        <v>0.12851512246607721</v>
      </c>
      <c r="E59" s="175">
        <f t="shared" si="33"/>
        <v>3.3872371814304358E-2</v>
      </c>
      <c r="F59" s="175">
        <f t="shared" si="34"/>
        <v>2.8084837567462939E-2</v>
      </c>
      <c r="G59" s="175">
        <f t="shared" si="35"/>
        <v>4.3076071290538254E-2</v>
      </c>
      <c r="H59" s="175">
        <f t="shared" si="36"/>
        <v>3.8235667403025753E-2</v>
      </c>
      <c r="I59" s="175">
        <f t="shared" si="37"/>
        <v>3.8657926551223465E-2</v>
      </c>
      <c r="J59" s="175">
        <f t="shared" si="38"/>
        <v>3.7116198740052342E-2</v>
      </c>
      <c r="K59" s="175">
        <f t="shared" si="39"/>
        <v>3.6433983280707682E-2</v>
      </c>
      <c r="L59" s="175">
        <f t="shared" si="40"/>
        <v>3.5495631747252565E-2</v>
      </c>
      <c r="M59" s="175">
        <f t="shared" si="41"/>
        <v>3.4816022950638015E-2</v>
      </c>
      <c r="N59" s="175">
        <f t="shared" si="42"/>
        <v>3.4061214314818233E-2</v>
      </c>
      <c r="O59" s="175">
        <f t="shared" si="43"/>
        <v>3.3384286352997172E-2</v>
      </c>
      <c r="P59" s="175">
        <f t="shared" si="44"/>
        <v>3.2677042883359153E-2</v>
      </c>
      <c r="Q59" s="175">
        <f t="shared" si="45"/>
        <v>3.2092728390305192E-2</v>
      </c>
      <c r="R59" s="175">
        <f t="shared" si="46"/>
        <v>3.1707449632149665E-2</v>
      </c>
      <c r="S59" s="175">
        <f t="shared" si="47"/>
        <v>3.1174026967500712E-2</v>
      </c>
      <c r="T59" s="175">
        <f t="shared" si="48"/>
        <v>3.0437712191595745E-2</v>
      </c>
      <c r="U59" s="175">
        <f t="shared" si="49"/>
        <v>2.9719242558322367E-2</v>
      </c>
      <c r="V59" s="175">
        <f t="shared" si="50"/>
        <v>2.9035074215544965E-2</v>
      </c>
      <c r="W59" s="175">
        <f t="shared" si="51"/>
        <v>2.8382832167130223E-2</v>
      </c>
      <c r="X59" s="175">
        <f t="shared" si="52"/>
        <v>2.7760317011774616E-2</v>
      </c>
    </row>
    <row r="60" spans="3:24">
      <c r="C60" s="13" t="s">
        <v>66</v>
      </c>
      <c r="D60" s="175">
        <f t="shared" si="32"/>
        <v>8.5600407038225468E-2</v>
      </c>
      <c r="E60" s="175">
        <f t="shared" si="33"/>
        <v>3.6111043666045006E-2</v>
      </c>
      <c r="F60" s="175">
        <f t="shared" si="34"/>
        <v>4.8778797898508364E-2</v>
      </c>
      <c r="G60" s="175">
        <f t="shared" si="35"/>
        <v>4.5507860789493204E-2</v>
      </c>
      <c r="H60" s="175">
        <f t="shared" si="36"/>
        <v>4.5850766718401159E-2</v>
      </c>
      <c r="I60" s="175">
        <f t="shared" si="37"/>
        <v>4.4845244223914449E-2</v>
      </c>
      <c r="J60" s="175">
        <f t="shared" si="38"/>
        <v>4.4021992201602522E-2</v>
      </c>
      <c r="K60" s="175">
        <f t="shared" si="39"/>
        <v>4.3204585227994308E-2</v>
      </c>
      <c r="L60" s="175">
        <f t="shared" si="40"/>
        <v>4.2445766254058936E-2</v>
      </c>
      <c r="M60" s="175">
        <f t="shared" si="41"/>
        <v>4.1727860311828513E-2</v>
      </c>
      <c r="N60" s="175">
        <f t="shared" si="42"/>
        <v>4.1051441118992615E-2</v>
      </c>
      <c r="O60" s="175">
        <f t="shared" si="43"/>
        <v>4.0411581703722055E-2</v>
      </c>
      <c r="P60" s="175">
        <f t="shared" si="44"/>
        <v>3.9810255508587522E-2</v>
      </c>
      <c r="Q60" s="175">
        <f t="shared" si="45"/>
        <v>3.9228430365677358E-2</v>
      </c>
      <c r="R60" s="175">
        <f t="shared" si="46"/>
        <v>3.8727346327932066E-2</v>
      </c>
      <c r="S60" s="175">
        <f t="shared" si="47"/>
        <v>3.7879845071744356E-2</v>
      </c>
      <c r="T60" s="175">
        <f t="shared" si="48"/>
        <v>3.6665097497133203E-2</v>
      </c>
      <c r="U60" s="175">
        <f t="shared" si="49"/>
        <v>3.5494212724945795E-2</v>
      </c>
      <c r="V60" s="175">
        <f t="shared" si="50"/>
        <v>3.439542770260795E-2</v>
      </c>
      <c r="W60" s="175">
        <f t="shared" si="51"/>
        <v>3.336229466620777E-2</v>
      </c>
      <c r="X60" s="175">
        <f t="shared" si="52"/>
        <v>3.2389111611489829E-2</v>
      </c>
    </row>
    <row r="61" spans="3:24">
      <c r="C61" s="13" t="s">
        <v>67</v>
      </c>
      <c r="D61" s="175">
        <f t="shared" si="32"/>
        <v>0.13757287636645099</v>
      </c>
      <c r="E61" s="175">
        <f t="shared" si="33"/>
        <v>5.0469291611054512E-2</v>
      </c>
      <c r="F61" s="175">
        <f t="shared" si="34"/>
        <v>5.2338451312009537E-2</v>
      </c>
      <c r="G61" s="175">
        <f t="shared" si="35"/>
        <v>5.3865930595820233E-2</v>
      </c>
      <c r="H61" s="175">
        <f t="shared" si="36"/>
        <v>5.4999241584667846E-2</v>
      </c>
      <c r="I61" s="175">
        <f t="shared" si="37"/>
        <v>5.3105838832050445E-2</v>
      </c>
      <c r="J61" s="175">
        <f t="shared" si="38"/>
        <v>5.1467964401721078E-2</v>
      </c>
      <c r="K61" s="175">
        <f t="shared" si="39"/>
        <v>4.9918753855071385E-2</v>
      </c>
      <c r="L61" s="175">
        <f t="shared" si="40"/>
        <v>4.8497477824948954E-2</v>
      </c>
      <c r="M61" s="175">
        <f t="shared" si="41"/>
        <v>4.717897400698301E-2</v>
      </c>
      <c r="N61" s="175">
        <f t="shared" si="42"/>
        <v>4.595627486903453E-2</v>
      </c>
      <c r="O61" s="175">
        <f t="shared" si="43"/>
        <v>4.4818439708468771E-2</v>
      </c>
      <c r="P61" s="175">
        <f t="shared" si="44"/>
        <v>4.3761625601798526E-2</v>
      </c>
      <c r="Q61" s="175">
        <f t="shared" si="45"/>
        <v>4.2763992675528328E-2</v>
      </c>
      <c r="R61" s="175">
        <f t="shared" si="46"/>
        <v>4.1875607848460117E-2</v>
      </c>
      <c r="S61" s="175">
        <f t="shared" si="47"/>
        <v>4.0715980284093733E-2</v>
      </c>
      <c r="T61" s="175">
        <f t="shared" si="48"/>
        <v>3.9268034633437754E-2</v>
      </c>
      <c r="U61" s="175">
        <f t="shared" si="49"/>
        <v>3.7892057302958415E-2</v>
      </c>
      <c r="V61" s="175">
        <f t="shared" si="50"/>
        <v>3.6608983422978802E-2</v>
      </c>
      <c r="W61" s="175">
        <f t="shared" si="51"/>
        <v>3.5409720810741563E-2</v>
      </c>
      <c r="X61" s="175">
        <f t="shared" si="52"/>
        <v>3.428632560224476E-2</v>
      </c>
    </row>
    <row r="62" spans="3:24">
      <c r="C62" s="3" t="s">
        <v>68</v>
      </c>
      <c r="D62" s="175">
        <f t="shared" si="32"/>
        <v>0.10823438715334399</v>
      </c>
      <c r="E62" s="175">
        <f t="shared" si="33"/>
        <v>7.6338433057605792E-2</v>
      </c>
      <c r="F62" s="175">
        <f t="shared" si="34"/>
        <v>7.9559414691372954E-2</v>
      </c>
      <c r="G62" s="175">
        <f t="shared" si="35"/>
        <v>8.5143746884895455E-2</v>
      </c>
      <c r="H62" s="175">
        <f t="shared" si="36"/>
        <v>8.4112076762176802E-2</v>
      </c>
      <c r="I62" s="175">
        <f t="shared" si="37"/>
        <v>8.1843228625551268E-2</v>
      </c>
      <c r="J62" s="175">
        <f t="shared" si="38"/>
        <v>7.9915283035590923E-2</v>
      </c>
      <c r="K62" s="175">
        <f t="shared" si="39"/>
        <v>7.8337790902854421E-2</v>
      </c>
      <c r="L62" s="175">
        <f t="shared" si="40"/>
        <v>8.6113041887708519E-2</v>
      </c>
      <c r="M62" s="175">
        <f t="shared" si="41"/>
        <v>8.5827079284566343E-2</v>
      </c>
      <c r="N62" s="175">
        <f t="shared" si="42"/>
        <v>8.4629368518024606E-2</v>
      </c>
      <c r="O62" s="175">
        <f t="shared" si="43"/>
        <v>8.3576568600809642E-2</v>
      </c>
      <c r="P62" s="175">
        <f t="shared" si="44"/>
        <v>8.253715099584702E-2</v>
      </c>
      <c r="Q62" s="175">
        <f t="shared" si="45"/>
        <v>8.16632823670429E-2</v>
      </c>
      <c r="R62" s="175">
        <f t="shared" si="46"/>
        <v>8.1327509818899912E-2</v>
      </c>
      <c r="S62" s="175">
        <f t="shared" si="47"/>
        <v>8.0315582522442419E-2</v>
      </c>
      <c r="T62" s="175">
        <f t="shared" si="48"/>
        <v>7.9364831741445485E-2</v>
      </c>
      <c r="U62" s="175">
        <f t="shared" si="49"/>
        <v>7.8441313710845284E-2</v>
      </c>
      <c r="V62" s="175">
        <f t="shared" si="50"/>
        <v>8.0565595121707467E-2</v>
      </c>
      <c r="W62" s="175">
        <f t="shared" si="51"/>
        <v>7.9243834256275125E-2</v>
      </c>
      <c r="X62" s="175">
        <f t="shared" si="52"/>
        <v>7.7870577317681322E-2</v>
      </c>
    </row>
    <row r="63" spans="3:24">
      <c r="C63" s="13" t="s">
        <v>69</v>
      </c>
      <c r="D63" s="175">
        <f t="shared" si="32"/>
        <v>0.10419747010827463</v>
      </c>
      <c r="E63" s="175">
        <f t="shared" si="33"/>
        <v>5.0585688591833655E-2</v>
      </c>
      <c r="F63" s="175">
        <f t="shared" si="34"/>
        <v>6.962878798452965E-2</v>
      </c>
      <c r="G63" s="175">
        <f t="shared" si="35"/>
        <v>7.0660495829226289E-2</v>
      </c>
      <c r="H63" s="175">
        <f t="shared" si="36"/>
        <v>6.4776279506269185E-2</v>
      </c>
      <c r="I63" s="175">
        <f t="shared" si="37"/>
        <v>6.0299921143277091E-2</v>
      </c>
      <c r="J63" s="175">
        <f t="shared" si="38"/>
        <v>5.5987146927643838E-2</v>
      </c>
      <c r="K63" s="175">
        <f t="shared" si="39"/>
        <v>5.243364260550254E-2</v>
      </c>
      <c r="L63" s="175">
        <f t="shared" si="40"/>
        <v>4.9231496045854417E-2</v>
      </c>
      <c r="M63" s="175">
        <f t="shared" si="41"/>
        <v>4.6436737396988947E-2</v>
      </c>
      <c r="N63" s="175">
        <f t="shared" si="42"/>
        <v>4.3553630839552104E-2</v>
      </c>
      <c r="O63" s="175">
        <f t="shared" si="43"/>
        <v>4.1025813980726022E-2</v>
      </c>
      <c r="P63" s="175">
        <f t="shared" si="44"/>
        <v>3.9332414391576753E-2</v>
      </c>
      <c r="Q63" s="175">
        <f t="shared" si="45"/>
        <v>3.7063669029284041E-2</v>
      </c>
      <c r="R63" s="175">
        <f t="shared" si="46"/>
        <v>3.5775237486836309E-2</v>
      </c>
      <c r="S63" s="175">
        <f t="shared" si="47"/>
        <v>3.4797364881920201E-2</v>
      </c>
      <c r="T63" s="175">
        <f t="shared" si="48"/>
        <v>3.3740479187835737E-2</v>
      </c>
      <c r="U63" s="175">
        <f t="shared" si="49"/>
        <v>3.2737750429275403E-2</v>
      </c>
      <c r="V63" s="175">
        <f t="shared" si="50"/>
        <v>3.1795366968038641E-2</v>
      </c>
      <c r="W63" s="175">
        <f t="shared" si="51"/>
        <v>3.0908028977548963E-2</v>
      </c>
      <c r="X63" s="175">
        <f t="shared" si="52"/>
        <v>3.0071039658562171E-2</v>
      </c>
    </row>
    <row r="64" spans="3:24">
      <c r="C64" s="13" t="s">
        <v>70</v>
      </c>
      <c r="D64" s="175">
        <f t="shared" si="32"/>
        <v>-0.10780602199937539</v>
      </c>
      <c r="E64" s="175">
        <f t="shared" si="33"/>
        <v>3.191045158268957E-2</v>
      </c>
      <c r="F64" s="175">
        <f t="shared" si="34"/>
        <v>3.2633113815238035E-2</v>
      </c>
      <c r="G64" s="175">
        <f t="shared" si="35"/>
        <v>3.1859975446749456E-2</v>
      </c>
      <c r="H64" s="175">
        <f t="shared" si="36"/>
        <v>3.0915265382415846E-2</v>
      </c>
      <c r="I64" s="175">
        <f t="shared" si="37"/>
        <v>2.9994072922102211E-2</v>
      </c>
      <c r="J64" s="175">
        <f t="shared" si="38"/>
        <v>2.912151988790912E-2</v>
      </c>
      <c r="K64" s="175">
        <f t="shared" si="39"/>
        <v>2.8297590318787202E-2</v>
      </c>
      <c r="L64" s="175">
        <f t="shared" si="40"/>
        <v>2.7518893058641192E-2</v>
      </c>
      <c r="M64" s="175">
        <f t="shared" si="41"/>
        <v>2.6781888337377824E-2</v>
      </c>
      <c r="N64" s="175">
        <f t="shared" si="42"/>
        <v>2.6083328043817744E-2</v>
      </c>
      <c r="O64" s="175">
        <f t="shared" si="43"/>
        <v>2.5420282548869411E-2</v>
      </c>
      <c r="P64" s="175">
        <f t="shared" si="44"/>
        <v>2.4790110935672516E-2</v>
      </c>
      <c r="Q64" s="175">
        <f t="shared" si="45"/>
        <v>2.4190427554714233E-2</v>
      </c>
      <c r="R64" s="175">
        <f t="shared" si="46"/>
        <v>2.3619072102371019E-2</v>
      </c>
      <c r="S64" s="175">
        <f t="shared" si="47"/>
        <v>2.3074083656824174E-2</v>
      </c>
      <c r="T64" s="175">
        <f t="shared" si="48"/>
        <v>2.255367819929055E-2</v>
      </c>
      <c r="U64" s="175">
        <f t="shared" si="49"/>
        <v>2.2056229105750891E-2</v>
      </c>
      <c r="V64" s="175">
        <f t="shared" si="50"/>
        <v>2.1580250163974801E-2</v>
      </c>
      <c r="W64" s="175">
        <f t="shared" si="51"/>
        <v>2.1124380742982174E-2</v>
      </c>
      <c r="X64" s="175">
        <f t="shared" si="52"/>
        <v>2.0687372803312787E-2</v>
      </c>
    </row>
    <row r="65" spans="2:24">
      <c r="C65" s="13" t="s">
        <v>71</v>
      </c>
      <c r="D65" s="175">
        <f t="shared" si="32"/>
        <v>-5.0234882169629236E-2</v>
      </c>
      <c r="E65" s="175">
        <f t="shared" si="33"/>
        <v>3.9105980267239104E-2</v>
      </c>
      <c r="F65" s="175">
        <f t="shared" si="34"/>
        <v>4.1793822825479943E-2</v>
      </c>
      <c r="G65" s="175">
        <f t="shared" si="35"/>
        <v>4.0428075041008427E-2</v>
      </c>
      <c r="H65" s="175">
        <f t="shared" si="36"/>
        <v>3.9231982122823084E-2</v>
      </c>
      <c r="I65" s="175">
        <f t="shared" si="37"/>
        <v>3.8199648044685786E-2</v>
      </c>
      <c r="J65" s="175">
        <f t="shared" si="38"/>
        <v>3.7331983470010099E-2</v>
      </c>
      <c r="K65" s="175">
        <f t="shared" si="39"/>
        <v>3.6633901761498056E-2</v>
      </c>
      <c r="L65" s="175">
        <f t="shared" si="40"/>
        <v>3.6114543807472588E-2</v>
      </c>
      <c r="M65" s="175">
        <f t="shared" si="41"/>
        <v>3.5787616187424431E-2</v>
      </c>
      <c r="N65" s="175">
        <f t="shared" si="42"/>
        <v>3.5671829812317979E-2</v>
      </c>
      <c r="O65" s="175">
        <f t="shared" si="43"/>
        <v>3.5791420613467739E-2</v>
      </c>
      <c r="P65" s="175">
        <f t="shared" si="44"/>
        <v>3.6176723272594691E-2</v>
      </c>
      <c r="Q65" s="175">
        <f t="shared" si="45"/>
        <v>3.686475211122997E-2</v>
      </c>
      <c r="R65" s="175">
        <f t="shared" si="46"/>
        <v>3.7899718662216975E-2</v>
      </c>
      <c r="S65" s="175">
        <f t="shared" si="47"/>
        <v>3.9333381972089798E-2</v>
      </c>
      <c r="T65" s="175">
        <f t="shared" si="48"/>
        <v>4.1225085185056631E-2</v>
      </c>
      <c r="U65" s="175">
        <f t="shared" si="49"/>
        <v>4.3641282542125293E-2</v>
      </c>
      <c r="V65" s="175">
        <f t="shared" si="50"/>
        <v>4.6654310772217267E-2</v>
      </c>
      <c r="W65" s="175">
        <f t="shared" si="51"/>
        <v>5.0340120492006202E-2</v>
      </c>
      <c r="X65" s="175">
        <f t="shared" si="52"/>
        <v>5.477467767602473E-2</v>
      </c>
    </row>
    <row r="66" spans="2:24">
      <c r="C66" s="13" t="s">
        <v>72</v>
      </c>
      <c r="D66" s="175">
        <f t="shared" si="32"/>
        <v>4.0357690914175848E-2</v>
      </c>
      <c r="E66" s="175">
        <f t="shared" si="33"/>
        <v>-7.5750374865279912E-3</v>
      </c>
      <c r="F66" s="175">
        <f t="shared" si="34"/>
        <v>1.9295860920249597E-2</v>
      </c>
      <c r="G66" s="175">
        <f t="shared" si="35"/>
        <v>4.1178143281597634E-2</v>
      </c>
      <c r="H66" s="175">
        <f t="shared" si="36"/>
        <v>3.8916997582371327E-2</v>
      </c>
      <c r="I66" s="175">
        <f t="shared" si="37"/>
        <v>3.9452551821133941E-2</v>
      </c>
      <c r="J66" s="175">
        <f t="shared" si="38"/>
        <v>3.8916042921430583E-2</v>
      </c>
      <c r="K66" s="175">
        <f t="shared" si="39"/>
        <v>3.8604729622826461E-2</v>
      </c>
      <c r="L66" s="175">
        <f t="shared" si="40"/>
        <v>3.8245015338155497E-2</v>
      </c>
      <c r="M66" s="175">
        <f t="shared" si="41"/>
        <v>3.7912309526134003E-2</v>
      </c>
      <c r="N66" s="175">
        <f t="shared" si="42"/>
        <v>3.7589719728430948E-2</v>
      </c>
      <c r="O66" s="175">
        <f t="shared" si="43"/>
        <v>3.7279931723107174E-2</v>
      </c>
      <c r="P66" s="175">
        <f t="shared" si="44"/>
        <v>3.6986345878662563E-2</v>
      </c>
      <c r="Q66" s="175">
        <f t="shared" si="45"/>
        <v>3.6689494622143215E-2</v>
      </c>
      <c r="R66" s="175">
        <f t="shared" si="46"/>
        <v>3.6462038724031087E-2</v>
      </c>
      <c r="S66" s="175">
        <f t="shared" si="47"/>
        <v>3.5811039098113895E-2</v>
      </c>
      <c r="T66" s="175">
        <f t="shared" si="48"/>
        <v>3.4711780775065204E-2</v>
      </c>
      <c r="U66" s="175">
        <f t="shared" si="49"/>
        <v>3.364145819861819E-2</v>
      </c>
      <c r="V66" s="175">
        <f t="shared" si="50"/>
        <v>3.2634942554759405E-2</v>
      </c>
      <c r="W66" s="175">
        <f t="shared" si="51"/>
        <v>3.1686700639067755E-2</v>
      </c>
      <c r="X66" s="175">
        <f t="shared" si="52"/>
        <v>3.0791820598649489E-2</v>
      </c>
    </row>
    <row r="67" spans="2:24">
      <c r="C67" s="13" t="s">
        <v>73</v>
      </c>
      <c r="D67" s="175">
        <f t="shared" si="32"/>
        <v>6.3937439989543154E-2</v>
      </c>
      <c r="E67" s="175">
        <f t="shared" si="33"/>
        <v>7.1738555442096175E-2</v>
      </c>
      <c r="F67" s="175">
        <f t="shared" si="34"/>
        <v>6.666921752345889E-2</v>
      </c>
      <c r="G67" s="175">
        <f t="shared" si="35"/>
        <v>6.0495185331157719E-2</v>
      </c>
      <c r="H67" s="175">
        <f t="shared" si="36"/>
        <v>5.5188875448326735E-2</v>
      </c>
      <c r="I67" s="175">
        <f t="shared" si="37"/>
        <v>5.0640041066712715E-2</v>
      </c>
      <c r="J67" s="175">
        <f t="shared" si="38"/>
        <v>4.6522548712670142E-2</v>
      </c>
      <c r="K67" s="175">
        <f t="shared" si="39"/>
        <v>4.2947105958562659E-2</v>
      </c>
      <c r="L67" s="175">
        <f t="shared" si="40"/>
        <v>3.9703536324954714E-2</v>
      </c>
      <c r="M67" s="175">
        <f t="shared" si="41"/>
        <v>3.6975870609316841E-2</v>
      </c>
      <c r="N67" s="175">
        <f t="shared" si="42"/>
        <v>3.4379661340411261E-2</v>
      </c>
      <c r="O67" s="175">
        <f t="shared" si="43"/>
        <v>3.1810157109380954E-2</v>
      </c>
      <c r="P67" s="175">
        <f t="shared" si="44"/>
        <v>2.9477715298110052E-2</v>
      </c>
      <c r="Q67" s="175">
        <f t="shared" si="45"/>
        <v>2.7438616268696592E-2</v>
      </c>
      <c r="R67" s="175">
        <f t="shared" si="46"/>
        <v>2.6433131686736111E-2</v>
      </c>
      <c r="S67" s="175">
        <f t="shared" si="47"/>
        <v>2.5770849140695606E-2</v>
      </c>
      <c r="T67" s="175">
        <f t="shared" si="48"/>
        <v>2.5143988991579658E-2</v>
      </c>
      <c r="U67" s="175">
        <f t="shared" si="49"/>
        <v>2.4547217141652089E-2</v>
      </c>
      <c r="V67" s="175">
        <f t="shared" si="50"/>
        <v>2.3978422307459946E-2</v>
      </c>
      <c r="W67" s="175">
        <f t="shared" si="51"/>
        <v>2.3435686267399891E-2</v>
      </c>
      <c r="X67" s="175">
        <f t="shared" si="52"/>
        <v>2.2917262287979412E-2</v>
      </c>
    </row>
    <row r="68" spans="2:24">
      <c r="C68" s="13" t="s">
        <v>74</v>
      </c>
      <c r="D68" s="175">
        <f t="shared" si="32"/>
        <v>0.14940278917053273</v>
      </c>
      <c r="E68" s="175">
        <f t="shared" si="33"/>
        <v>2.2684376125534422E-2</v>
      </c>
      <c r="F68" s="175">
        <f t="shared" si="34"/>
        <v>5.2361237742984956E-2</v>
      </c>
      <c r="G68" s="175">
        <f t="shared" si="35"/>
        <v>5.1000000000000378E-2</v>
      </c>
      <c r="H68" s="175">
        <f t="shared" si="36"/>
        <v>4.9908119642404936E-2</v>
      </c>
      <c r="I68" s="175">
        <f t="shared" si="37"/>
        <v>4.7362414601066494E-2</v>
      </c>
      <c r="J68" s="175">
        <f t="shared" si="38"/>
        <v>4.4908907251072216E-2</v>
      </c>
      <c r="K68" s="175">
        <f t="shared" si="39"/>
        <v>4.3454690911962857E-2</v>
      </c>
      <c r="L68" s="175">
        <f t="shared" si="40"/>
        <v>4.4634740099818826E-2</v>
      </c>
      <c r="M68" s="175">
        <f t="shared" si="41"/>
        <v>4.5999999999999153E-2</v>
      </c>
      <c r="N68" s="175">
        <f t="shared" si="42"/>
        <v>4.5999999999999375E-2</v>
      </c>
      <c r="O68" s="175">
        <f t="shared" si="43"/>
        <v>4.5999999999999819E-2</v>
      </c>
      <c r="P68" s="175">
        <f t="shared" si="44"/>
        <v>4.5999999999999375E-2</v>
      </c>
      <c r="Q68" s="175">
        <f t="shared" si="45"/>
        <v>4.545453270324562E-2</v>
      </c>
      <c r="R68" s="175">
        <f t="shared" si="46"/>
        <v>4.5000000000000817E-2</v>
      </c>
      <c r="S68" s="175">
        <f t="shared" si="47"/>
        <v>4.5000000000001039E-2</v>
      </c>
      <c r="T68" s="175">
        <f t="shared" si="48"/>
        <v>4.5000000000000817E-2</v>
      </c>
      <c r="U68" s="175">
        <f t="shared" si="49"/>
        <v>4.5000000000001261E-2</v>
      </c>
      <c r="V68" s="175">
        <f t="shared" si="50"/>
        <v>4.4454611769618735E-2</v>
      </c>
      <c r="W68" s="175">
        <f t="shared" si="51"/>
        <v>4.4000000000033568E-2</v>
      </c>
      <c r="X68" s="175">
        <f t="shared" si="52"/>
        <v>4.4000000000060879E-2</v>
      </c>
    </row>
    <row r="69" spans="2:24" ht="13.5" thickBot="1">
      <c r="C69" s="21" t="s">
        <v>89</v>
      </c>
      <c r="D69" s="176"/>
      <c r="E69" s="176">
        <f t="shared" si="33"/>
        <v>5.7281869179173439E-2</v>
      </c>
      <c r="F69" s="176">
        <f t="shared" si="34"/>
        <v>3.9083101131259124E-2</v>
      </c>
      <c r="G69" s="176">
        <f t="shared" si="35"/>
        <v>3.9083101131259124E-2</v>
      </c>
      <c r="H69" s="176">
        <f t="shared" si="36"/>
        <v>3.9083101131259124E-2</v>
      </c>
      <c r="I69" s="176">
        <f t="shared" si="37"/>
        <v>3.9083101131259124E-2</v>
      </c>
      <c r="J69" s="176">
        <f t="shared" si="38"/>
        <v>3.9083101131258902E-2</v>
      </c>
      <c r="K69" s="176">
        <f t="shared" si="39"/>
        <v>3.9083101131259568E-2</v>
      </c>
      <c r="L69" s="176">
        <f t="shared" si="40"/>
        <v>3.9083101131258902E-2</v>
      </c>
      <c r="M69" s="176">
        <f t="shared" si="41"/>
        <v>3.9083101131259124E-2</v>
      </c>
      <c r="N69" s="176">
        <f t="shared" si="42"/>
        <v>3.9083101131259346E-2</v>
      </c>
      <c r="O69" s="176">
        <f t="shared" si="43"/>
        <v>3.9083101131258902E-2</v>
      </c>
      <c r="P69" s="176">
        <f t="shared" si="44"/>
        <v>3.9083101131259124E-2</v>
      </c>
      <c r="Q69" s="176">
        <f t="shared" si="45"/>
        <v>3.9083101131258902E-2</v>
      </c>
      <c r="R69" s="176">
        <f t="shared" si="46"/>
        <v>3.9083101131259346E-2</v>
      </c>
      <c r="S69" s="176">
        <f t="shared" si="47"/>
        <v>3.9083101131258902E-2</v>
      </c>
      <c r="T69" s="176">
        <f t="shared" si="48"/>
        <v>3.9083101131259124E-2</v>
      </c>
      <c r="U69" s="176">
        <f t="shared" si="49"/>
        <v>3.9083101131259124E-2</v>
      </c>
      <c r="V69" s="176">
        <f t="shared" si="50"/>
        <v>3.9083101131259124E-2</v>
      </c>
      <c r="W69" s="176">
        <f t="shared" si="51"/>
        <v>3.9083101131259124E-2</v>
      </c>
      <c r="X69" s="176">
        <f t="shared" si="52"/>
        <v>3.9083101131259346E-2</v>
      </c>
    </row>
    <row r="71" spans="2:24">
      <c r="B71" s="12" t="s">
        <v>139</v>
      </c>
    </row>
    <row r="72" spans="2:24" ht="13.5" thickBot="1">
      <c r="B72" s="12"/>
    </row>
    <row r="73" spans="2:24" ht="13.5" thickBot="1">
      <c r="B73" s="12"/>
      <c r="C73" s="142" t="s">
        <v>41</v>
      </c>
      <c r="D73" s="166">
        <f t="shared" ref="D73:X73" si="53">+D45</f>
        <v>2022</v>
      </c>
      <c r="E73" s="167">
        <f t="shared" si="53"/>
        <v>2023</v>
      </c>
      <c r="F73" s="167">
        <f t="shared" si="53"/>
        <v>2024</v>
      </c>
      <c r="G73" s="167">
        <f t="shared" si="53"/>
        <v>2025</v>
      </c>
      <c r="H73" s="167">
        <f t="shared" si="53"/>
        <v>2026</v>
      </c>
      <c r="I73" s="167">
        <f t="shared" si="53"/>
        <v>2027</v>
      </c>
      <c r="J73" s="167">
        <f t="shared" si="53"/>
        <v>2028</v>
      </c>
      <c r="K73" s="167">
        <f t="shared" si="53"/>
        <v>2029</v>
      </c>
      <c r="L73" s="167">
        <f t="shared" si="53"/>
        <v>2030</v>
      </c>
      <c r="M73" s="167">
        <f t="shared" si="53"/>
        <v>2031</v>
      </c>
      <c r="N73" s="167">
        <f t="shared" si="53"/>
        <v>2032</v>
      </c>
      <c r="O73" s="167">
        <f t="shared" si="53"/>
        <v>2033</v>
      </c>
      <c r="P73" s="167">
        <f t="shared" si="53"/>
        <v>2034</v>
      </c>
      <c r="Q73" s="167">
        <f t="shared" si="53"/>
        <v>2035</v>
      </c>
      <c r="R73" s="167">
        <f t="shared" si="53"/>
        <v>2036</v>
      </c>
      <c r="S73" s="167">
        <f t="shared" si="53"/>
        <v>2037</v>
      </c>
      <c r="T73" s="167">
        <f t="shared" si="53"/>
        <v>2038</v>
      </c>
      <c r="U73" s="167">
        <f t="shared" si="53"/>
        <v>2039</v>
      </c>
      <c r="V73" s="167">
        <f t="shared" si="53"/>
        <v>2040</v>
      </c>
      <c r="W73" s="167">
        <f t="shared" si="53"/>
        <v>2041</v>
      </c>
      <c r="X73" s="232">
        <f t="shared" si="53"/>
        <v>2042</v>
      </c>
    </row>
    <row r="74" spans="2:24">
      <c r="B74" s="12"/>
      <c r="C74" s="3" t="s">
        <v>49</v>
      </c>
      <c r="D74" s="109">
        <f>+'1.1 Demanda Histórica'!S11*(D46+1)*'1.2b Proyección CNE'!D469</f>
        <v>1399346.7915981757</v>
      </c>
      <c r="E74" s="109">
        <f t="shared" ref="E74:X74" si="54">+D74*(1+E46)</f>
        <v>1454285.1618087471</v>
      </c>
      <c r="F74" s="109">
        <f t="shared" si="54"/>
        <v>1520117.5172452242</v>
      </c>
      <c r="G74" s="109">
        <f t="shared" si="54"/>
        <v>1584757.3487995723</v>
      </c>
      <c r="H74" s="109">
        <f t="shared" si="54"/>
        <v>1652149.1265961106</v>
      </c>
      <c r="I74" s="109">
        <f t="shared" si="54"/>
        <v>1720760.5946508462</v>
      </c>
      <c r="J74" s="110">
        <f t="shared" si="54"/>
        <v>1790772.5067038755</v>
      </c>
      <c r="K74" s="110">
        <f t="shared" si="54"/>
        <v>1862160.184018377</v>
      </c>
      <c r="L74" s="110">
        <f t="shared" si="54"/>
        <v>1934970.5216048674</v>
      </c>
      <c r="M74" s="110">
        <f t="shared" si="54"/>
        <v>2009233.4230292519</v>
      </c>
      <c r="N74" s="110">
        <f t="shared" si="54"/>
        <v>2084985.229293304</v>
      </c>
      <c r="O74" s="110">
        <f t="shared" si="54"/>
        <v>2162260.5934918667</v>
      </c>
      <c r="P74" s="110">
        <f t="shared" si="54"/>
        <v>2241102.8628167664</v>
      </c>
      <c r="Q74" s="110">
        <f t="shared" si="54"/>
        <v>2321529.0323874312</v>
      </c>
      <c r="R74" s="110">
        <f t="shared" si="54"/>
        <v>2403667.2297977889</v>
      </c>
      <c r="S74" s="110">
        <f t="shared" si="54"/>
        <v>2486873.4378785081</v>
      </c>
      <c r="T74" s="110">
        <f t="shared" si="54"/>
        <v>2570366.5590367666</v>
      </c>
      <c r="U74" s="110">
        <f t="shared" si="54"/>
        <v>2654076.5403158558</v>
      </c>
      <c r="V74" s="110">
        <f t="shared" si="54"/>
        <v>2737997.1207246748</v>
      </c>
      <c r="W74" s="110">
        <f t="shared" si="54"/>
        <v>2822122.3906508768</v>
      </c>
      <c r="X74" s="233">
        <f t="shared" si="54"/>
        <v>2906446.7630881928</v>
      </c>
    </row>
    <row r="75" spans="2:24">
      <c r="B75" s="12"/>
      <c r="C75" s="3" t="s">
        <v>51</v>
      </c>
      <c r="D75" s="109">
        <f>+'1.1 Demanda Histórica'!S13*(D47+1)*'1.2b Proyección CNE'!D470</f>
        <v>16382.96329934771</v>
      </c>
      <c r="E75" s="109">
        <f t="shared" ref="E75:X75" si="55">+D75*(1+E47)</f>
        <v>17086.576405616222</v>
      </c>
      <c r="F75" s="109">
        <f t="shared" si="55"/>
        <v>18106.943545223556</v>
      </c>
      <c r="G75" s="109">
        <f t="shared" si="55"/>
        <v>19460.98676866994</v>
      </c>
      <c r="H75" s="109">
        <f t="shared" si="55"/>
        <v>20925.710593279618</v>
      </c>
      <c r="I75" s="109">
        <f t="shared" si="55"/>
        <v>22540.868381652399</v>
      </c>
      <c r="J75" s="110">
        <f t="shared" si="55"/>
        <v>24300.064425928627</v>
      </c>
      <c r="K75" s="110">
        <f t="shared" si="55"/>
        <v>26210.588929053974</v>
      </c>
      <c r="L75" s="110">
        <f t="shared" si="55"/>
        <v>28275.889078157059</v>
      </c>
      <c r="M75" s="110">
        <f t="shared" si="55"/>
        <v>30500.226117038132</v>
      </c>
      <c r="N75" s="110">
        <f t="shared" si="55"/>
        <v>32887.544057092542</v>
      </c>
      <c r="O75" s="110">
        <f t="shared" si="55"/>
        <v>35441.792248647202</v>
      </c>
      <c r="P75" s="110">
        <f t="shared" si="55"/>
        <v>38166.981388153195</v>
      </c>
      <c r="Q75" s="110">
        <f t="shared" si="55"/>
        <v>41066.732691398887</v>
      </c>
      <c r="R75" s="110">
        <f t="shared" si="55"/>
        <v>44146.290872616257</v>
      </c>
      <c r="S75" s="110">
        <f t="shared" si="55"/>
        <v>47399.011967939761</v>
      </c>
      <c r="T75" s="110">
        <f t="shared" si="55"/>
        <v>50814.89968198663</v>
      </c>
      <c r="U75" s="110">
        <f t="shared" si="55"/>
        <v>54394.436032531718</v>
      </c>
      <c r="V75" s="110">
        <f t="shared" si="55"/>
        <v>58139.002337481819</v>
      </c>
      <c r="W75" s="110">
        <f t="shared" si="55"/>
        <v>62049.89907092708</v>
      </c>
      <c r="X75" s="233">
        <f t="shared" si="55"/>
        <v>66023.614699173791</v>
      </c>
    </row>
    <row r="76" spans="2:24">
      <c r="B76" s="12"/>
      <c r="C76" s="3" t="s">
        <v>52</v>
      </c>
      <c r="D76" s="109">
        <f>+'1.1 Demanda Histórica'!S14*(D48+1)*'1.2b Proyección CNE'!D471</f>
        <v>111418.32092776532</v>
      </c>
      <c r="E76" s="109">
        <f t="shared" ref="E76:X76" si="56">+D76*(1+E48)</f>
        <v>115923.01079335505</v>
      </c>
      <c r="F76" s="109">
        <f t="shared" si="56"/>
        <v>120883.67814105151</v>
      </c>
      <c r="G76" s="109">
        <f t="shared" si="56"/>
        <v>125850.69559830529</v>
      </c>
      <c r="H76" s="109">
        <f t="shared" si="56"/>
        <v>130822.54493544617</v>
      </c>
      <c r="I76" s="109">
        <f t="shared" si="56"/>
        <v>135799.043217739</v>
      </c>
      <c r="J76" s="110">
        <f t="shared" si="56"/>
        <v>140780.0242070684</v>
      </c>
      <c r="K76" s="110">
        <f t="shared" si="56"/>
        <v>145765.33315358387</v>
      </c>
      <c r="L76" s="110">
        <f t="shared" si="56"/>
        <v>150754.82563532985</v>
      </c>
      <c r="M76" s="110">
        <f t="shared" si="56"/>
        <v>155748.36655769151</v>
      </c>
      <c r="N76" s="110">
        <f t="shared" si="56"/>
        <v>160745.82927806556</v>
      </c>
      <c r="O76" s="110">
        <f t="shared" si="56"/>
        <v>165747.09483673709</v>
      </c>
      <c r="P76" s="110">
        <f t="shared" si="56"/>
        <v>170752.05127832777</v>
      </c>
      <c r="Q76" s="110">
        <f t="shared" si="56"/>
        <v>175760.59305086546</v>
      </c>
      <c r="R76" s="110">
        <f t="shared" si="56"/>
        <v>180772.62047168368</v>
      </c>
      <c r="S76" s="110">
        <f t="shared" si="56"/>
        <v>185788.03925111328</v>
      </c>
      <c r="T76" s="110">
        <f t="shared" si="56"/>
        <v>190806.76006635436</v>
      </c>
      <c r="U76" s="110">
        <f t="shared" si="56"/>
        <v>195828.6981790899</v>
      </c>
      <c r="V76" s="110">
        <f t="shared" si="56"/>
        <v>200853.77309136986</v>
      </c>
      <c r="W76" s="110">
        <f t="shared" si="56"/>
        <v>205881.9082350937</v>
      </c>
      <c r="X76" s="233">
        <f t="shared" si="56"/>
        <v>210913.03069108925</v>
      </c>
    </row>
    <row r="77" spans="2:24">
      <c r="B77" s="12"/>
      <c r="C77" s="13" t="s">
        <v>53</v>
      </c>
      <c r="D77" s="109">
        <f>+('1.1 Demanda Histórica'!S15+'1.1 Demanda Histórica'!S16)*(D49+1)*'1.2b Proyección CNE'!D472</f>
        <v>6520226.9008465847</v>
      </c>
      <c r="E77" s="109">
        <f t="shared" ref="E77:X77" si="57">+D77*(1+E49)</f>
        <v>6397110.6364061562</v>
      </c>
      <c r="F77" s="109">
        <f t="shared" si="57"/>
        <v>6396954.8562662508</v>
      </c>
      <c r="G77" s="109">
        <f t="shared" si="57"/>
        <v>6519643.3346057869</v>
      </c>
      <c r="H77" s="109">
        <f t="shared" si="57"/>
        <v>6635112.0198914409</v>
      </c>
      <c r="I77" s="109">
        <f t="shared" si="57"/>
        <v>6761486.9750015922</v>
      </c>
      <c r="J77" s="110">
        <f t="shared" si="57"/>
        <v>6892966.7087284671</v>
      </c>
      <c r="K77" s="110">
        <f t="shared" si="57"/>
        <v>7031166.9709721999</v>
      </c>
      <c r="L77" s="110">
        <f t="shared" si="57"/>
        <v>7175906.7732203761</v>
      </c>
      <c r="M77" s="110">
        <f t="shared" si="57"/>
        <v>7327471.0548499115</v>
      </c>
      <c r="N77" s="110">
        <f t="shared" si="57"/>
        <v>7486034.487174795</v>
      </c>
      <c r="O77" s="110">
        <f t="shared" si="57"/>
        <v>7651797.568490698</v>
      </c>
      <c r="P77" s="110">
        <f t="shared" si="57"/>
        <v>7824997.917858257</v>
      </c>
      <c r="Q77" s="110">
        <f t="shared" si="57"/>
        <v>8005727.9534455305</v>
      </c>
      <c r="R77" s="110">
        <f t="shared" si="57"/>
        <v>8194691.9055165295</v>
      </c>
      <c r="S77" s="110">
        <f t="shared" si="57"/>
        <v>8388341.4193866318</v>
      </c>
      <c r="T77" s="110">
        <f t="shared" si="57"/>
        <v>8582403.8311103173</v>
      </c>
      <c r="U77" s="110">
        <f t="shared" si="57"/>
        <v>8776528.9183786921</v>
      </c>
      <c r="V77" s="110">
        <f t="shared" si="57"/>
        <v>8970715.3145333845</v>
      </c>
      <c r="W77" s="110">
        <f t="shared" si="57"/>
        <v>9164961.7112449929</v>
      </c>
      <c r="X77" s="233">
        <f t="shared" si="57"/>
        <v>9359266.8548567481</v>
      </c>
    </row>
    <row r="78" spans="2:24">
      <c r="B78" s="12"/>
      <c r="C78" s="3" t="s">
        <v>55</v>
      </c>
      <c r="D78" s="109">
        <f>+'1.1 Demanda Histórica'!S17*(D50+1)*'1.2b Proyección CNE'!D473</f>
        <v>13404.558190337799</v>
      </c>
      <c r="E78" s="109">
        <f t="shared" ref="E78:X78" si="58">+D78*(1+E50)</f>
        <v>13344.502441104358</v>
      </c>
      <c r="F78" s="109">
        <f t="shared" si="58"/>
        <v>13400.404236744593</v>
      </c>
      <c r="G78" s="109">
        <f t="shared" si="58"/>
        <v>13544.746702567534</v>
      </c>
      <c r="H78" s="109">
        <f t="shared" si="58"/>
        <v>13681.140527912305</v>
      </c>
      <c r="I78" s="109">
        <f t="shared" si="58"/>
        <v>13824.505177364901</v>
      </c>
      <c r="J78" s="110">
        <f t="shared" si="58"/>
        <v>13971.182979199717</v>
      </c>
      <c r="K78" s="110">
        <f t="shared" si="58"/>
        <v>14122.24246354844</v>
      </c>
      <c r="L78" s="110">
        <f t="shared" si="58"/>
        <v>14277.562365817565</v>
      </c>
      <c r="M78" s="110">
        <f t="shared" si="58"/>
        <v>14437.327188728201</v>
      </c>
      <c r="N78" s="110">
        <f t="shared" si="58"/>
        <v>14601.64892211908</v>
      </c>
      <c r="O78" s="110">
        <f t="shared" si="58"/>
        <v>14770.656484818181</v>
      </c>
      <c r="P78" s="110">
        <f t="shared" si="58"/>
        <v>14944.50311332984</v>
      </c>
      <c r="Q78" s="110">
        <f t="shared" si="58"/>
        <v>15123.246784080182</v>
      </c>
      <c r="R78" s="110">
        <f t="shared" si="58"/>
        <v>15307.346550075252</v>
      </c>
      <c r="S78" s="110">
        <f t="shared" si="58"/>
        <v>15494.474632402074</v>
      </c>
      <c r="T78" s="110">
        <f t="shared" si="58"/>
        <v>15681.831259083474</v>
      </c>
      <c r="U78" s="110">
        <f t="shared" si="58"/>
        <v>15869.187885764895</v>
      </c>
      <c r="V78" s="110">
        <f t="shared" si="58"/>
        <v>16056.5445124463</v>
      </c>
      <c r="W78" s="110">
        <f t="shared" si="58"/>
        <v>16243.901139127698</v>
      </c>
      <c r="X78" s="233">
        <f t="shared" si="58"/>
        <v>16431.257765809118</v>
      </c>
    </row>
    <row r="79" spans="2:24">
      <c r="B79" s="12"/>
      <c r="C79" s="3" t="s">
        <v>56</v>
      </c>
      <c r="D79" s="109">
        <f>+'1.1 Demanda Histórica'!S18*(D51+1)*'1.2b Proyección CNE'!D474</f>
        <v>164604.3962920144</v>
      </c>
      <c r="E79" s="109">
        <f t="shared" ref="E79:X79" si="59">+D79*(1+E51)</f>
        <v>168717.41216147924</v>
      </c>
      <c r="F79" s="109">
        <f t="shared" si="59"/>
        <v>172603.18994361072</v>
      </c>
      <c r="G79" s="109">
        <f t="shared" si="59"/>
        <v>176580.02135440201</v>
      </c>
      <c r="H79" s="109">
        <f t="shared" si="59"/>
        <v>180651.11414374193</v>
      </c>
      <c r="I79" s="109">
        <f t="shared" si="59"/>
        <v>184818.50867168745</v>
      </c>
      <c r="J79" s="110">
        <f t="shared" si="59"/>
        <v>189084.28410198342</v>
      </c>
      <c r="K79" s="110">
        <f t="shared" si="59"/>
        <v>193450.56393506707</v>
      </c>
      <c r="L79" s="110">
        <f t="shared" si="59"/>
        <v>197919.51696299604</v>
      </c>
      <c r="M79" s="110">
        <f t="shared" si="59"/>
        <v>202493.35822642467</v>
      </c>
      <c r="N79" s="110">
        <f t="shared" si="59"/>
        <v>207174.34999157817</v>
      </c>
      <c r="O79" s="110">
        <f t="shared" si="59"/>
        <v>211964.80274770645</v>
      </c>
      <c r="P79" s="110">
        <f t="shared" si="59"/>
        <v>216867.07622544322</v>
      </c>
      <c r="Q79" s="110">
        <f t="shared" si="59"/>
        <v>221883.58043651108</v>
      </c>
      <c r="R79" s="110">
        <f t="shared" si="59"/>
        <v>227016.776735213</v>
      </c>
      <c r="S79" s="110">
        <f t="shared" si="59"/>
        <v>232269.17890216288</v>
      </c>
      <c r="T79" s="110">
        <f t="shared" si="59"/>
        <v>237643.3542507239</v>
      </c>
      <c r="U79" s="110">
        <f t="shared" si="59"/>
        <v>243141.92475662165</v>
      </c>
      <c r="V79" s="110">
        <f t="shared" si="59"/>
        <v>248767.56821121619</v>
      </c>
      <c r="W79" s="110">
        <f t="shared" si="59"/>
        <v>254523.01939892798</v>
      </c>
      <c r="X79" s="233">
        <f t="shared" si="59"/>
        <v>260411.07129931764</v>
      </c>
    </row>
    <row r="80" spans="2:24">
      <c r="B80" s="12"/>
      <c r="C80" s="3" t="s">
        <v>58</v>
      </c>
      <c r="D80" s="109">
        <f>+('1.1 Demanda Histórica'!S20+'1.1 Demanda Histórica'!S6+'1.1 Demanda Histórica'!S7+'1.1 Demanda Histórica'!S8+'1.1 Demanda Histórica'!S9+'1.1 Demanda Histórica'!S10+'1.1 Demanda Histórica'!S12)*(D52+1)*'1.2b Proyección CNE'!D475</f>
        <v>8499946.4677962121</v>
      </c>
      <c r="E80" s="109">
        <f t="shared" ref="E80:X80" si="60">+D80*(1+E52)</f>
        <v>8548310.3751887921</v>
      </c>
      <c r="F80" s="109">
        <f t="shared" si="60"/>
        <v>8677947.5000781771</v>
      </c>
      <c r="G80" s="109">
        <f t="shared" si="60"/>
        <v>8963703.7003437784</v>
      </c>
      <c r="H80" s="109">
        <f t="shared" si="60"/>
        <v>9245141.1912114434</v>
      </c>
      <c r="I80" s="109">
        <f t="shared" si="60"/>
        <v>9539027.8442780916</v>
      </c>
      <c r="J80" s="110">
        <f t="shared" si="60"/>
        <v>9839075.6292831842</v>
      </c>
      <c r="K80" s="110">
        <f t="shared" si="60"/>
        <v>10147029.067820041</v>
      </c>
      <c r="L80" s="110">
        <f t="shared" si="60"/>
        <v>10462747.179175748</v>
      </c>
      <c r="M80" s="110">
        <f t="shared" si="60"/>
        <v>10786657.339777304</v>
      </c>
      <c r="N80" s="110">
        <f t="shared" si="60"/>
        <v>11118862.856116589</v>
      </c>
      <c r="O80" s="110">
        <f t="shared" si="60"/>
        <v>11459650.644211261</v>
      </c>
      <c r="P80" s="110">
        <f t="shared" si="60"/>
        <v>11809304.768069409</v>
      </c>
      <c r="Q80" s="110">
        <f t="shared" si="60"/>
        <v>12167959.914990537</v>
      </c>
      <c r="R80" s="110">
        <f t="shared" si="60"/>
        <v>12536488.593267906</v>
      </c>
      <c r="S80" s="110">
        <f t="shared" si="60"/>
        <v>12911064.880654898</v>
      </c>
      <c r="T80" s="110">
        <f t="shared" si="60"/>
        <v>13287011.348248852</v>
      </c>
      <c r="U80" s="110">
        <f t="shared" si="60"/>
        <v>13663925.127745353</v>
      </c>
      <c r="V80" s="110">
        <f t="shared" si="60"/>
        <v>14041785.306554511</v>
      </c>
      <c r="W80" s="110">
        <f t="shared" si="60"/>
        <v>14420571.538617888</v>
      </c>
      <c r="X80" s="233">
        <f t="shared" si="60"/>
        <v>14800264.066789739</v>
      </c>
    </row>
    <row r="81" spans="2:24">
      <c r="B81" s="12"/>
      <c r="C81" s="3" t="s">
        <v>59</v>
      </c>
      <c r="D81" s="109">
        <f>+T20</f>
        <v>1726.0572641428946</v>
      </c>
      <c r="E81" s="109">
        <f t="shared" ref="E81:X81" si="61">+D81*(1+E53)</f>
        <v>1824.9290505432898</v>
      </c>
      <c r="F81" s="109">
        <f t="shared" si="61"/>
        <v>1896.2529371830458</v>
      </c>
      <c r="G81" s="109">
        <f t="shared" si="61"/>
        <v>1970.3643824974179</v>
      </c>
      <c r="H81" s="109">
        <f t="shared" si="61"/>
        <v>2047.3723329239954</v>
      </c>
      <c r="I81" s="109">
        <f t="shared" si="61"/>
        <v>2127.3899928650058</v>
      </c>
      <c r="J81" s="110">
        <f t="shared" si="61"/>
        <v>2210.534991101777</v>
      </c>
      <c r="K81" s="110">
        <f t="shared" si="61"/>
        <v>2296.9295537131957</v>
      </c>
      <c r="L81" s="110">
        <f t="shared" si="61"/>
        <v>2386.7006837523459</v>
      </c>
      <c r="M81" s="110">
        <f t="shared" si="61"/>
        <v>2479.980347945484</v>
      </c>
      <c r="N81" s="110">
        <f t="shared" si="61"/>
        <v>2576.9056706877732</v>
      </c>
      <c r="O81" s="110">
        <f t="shared" si="61"/>
        <v>2677.6191356209779</v>
      </c>
      <c r="P81" s="110">
        <f t="shared" si="61"/>
        <v>2782.2687950894474</v>
      </c>
      <c r="Q81" s="110">
        <f t="shared" si="61"/>
        <v>2891.0084877822742</v>
      </c>
      <c r="R81" s="110">
        <f t="shared" si="61"/>
        <v>3003.9980648815981</v>
      </c>
      <c r="S81" s="110">
        <f t="shared" si="61"/>
        <v>3121.4036250494714</v>
      </c>
      <c r="T81" s="110">
        <f t="shared" si="61"/>
        <v>3243.3977585987586</v>
      </c>
      <c r="U81" s="110">
        <f t="shared" si="61"/>
        <v>3370.159801206973</v>
      </c>
      <c r="V81" s="110">
        <f t="shared" si="61"/>
        <v>3501.8760975460491</v>
      </c>
      <c r="W81" s="110">
        <f t="shared" si="61"/>
        <v>3638.7402752155804</v>
      </c>
      <c r="X81" s="233">
        <f t="shared" si="61"/>
        <v>3780.9535293822173</v>
      </c>
    </row>
    <row r="82" spans="2:24">
      <c r="B82" s="12"/>
      <c r="C82" s="3" t="s">
        <v>60</v>
      </c>
      <c r="D82" s="109">
        <f>+'1.1 Demanda Histórica'!S22*(D54+1)*'1.2b Proyección CNE'!D477</f>
        <v>80031.117960998774</v>
      </c>
      <c r="E82" s="109">
        <f t="shared" ref="E82:X82" si="62">+D82*(1+E54)</f>
        <v>86539.909781696741</v>
      </c>
      <c r="F82" s="109">
        <f t="shared" si="62"/>
        <v>92987.047975852474</v>
      </c>
      <c r="G82" s="109">
        <f t="shared" si="62"/>
        <v>99400.598033044487</v>
      </c>
      <c r="H82" s="109">
        <f t="shared" si="62"/>
        <v>105775.90733208907</v>
      </c>
      <c r="I82" s="109">
        <f t="shared" si="62"/>
        <v>112094.49444766461</v>
      </c>
      <c r="J82" s="110">
        <f t="shared" si="62"/>
        <v>118367.82287809452</v>
      </c>
      <c r="K82" s="110">
        <f t="shared" si="62"/>
        <v>124579.28416536705</v>
      </c>
      <c r="L82" s="110">
        <f t="shared" si="62"/>
        <v>130748.10555800289</v>
      </c>
      <c r="M82" s="110">
        <f t="shared" si="62"/>
        <v>136861.18660605192</v>
      </c>
      <c r="N82" s="110">
        <f t="shared" si="62"/>
        <v>142927.16294854481</v>
      </c>
      <c r="O82" s="110">
        <f t="shared" si="62"/>
        <v>148932.38132962058</v>
      </c>
      <c r="P82" s="110">
        <f t="shared" si="62"/>
        <v>154864.49231720352</v>
      </c>
      <c r="Q82" s="110">
        <f t="shared" si="62"/>
        <v>160742.22385784629</v>
      </c>
      <c r="R82" s="110">
        <f t="shared" si="62"/>
        <v>166622.65257058205</v>
      </c>
      <c r="S82" s="110">
        <f t="shared" si="62"/>
        <v>172522.40350607384</v>
      </c>
      <c r="T82" s="110">
        <f t="shared" si="62"/>
        <v>178441.05064411619</v>
      </c>
      <c r="U82" s="110">
        <f t="shared" si="62"/>
        <v>184378.03036912365</v>
      </c>
      <c r="V82" s="110">
        <f t="shared" si="62"/>
        <v>190332.81171355789</v>
      </c>
      <c r="W82" s="110">
        <f t="shared" si="62"/>
        <v>196304.89360101501</v>
      </c>
      <c r="X82" s="233">
        <f t="shared" si="62"/>
        <v>201679.17021020546</v>
      </c>
    </row>
    <row r="83" spans="2:24">
      <c r="B83" s="12"/>
      <c r="C83" s="3" t="s">
        <v>61</v>
      </c>
      <c r="D83" s="109">
        <f>+'1.1 Demanda Histórica'!S23*(D55+1)*'1.2b Proyección CNE'!D478</f>
        <v>837650.12864080479</v>
      </c>
      <c r="E83" s="109">
        <f t="shared" ref="E83:X83" si="63">+D83*(1+E55)</f>
        <v>848443.97158466757</v>
      </c>
      <c r="F83" s="109">
        <f t="shared" si="63"/>
        <v>869179.42961999413</v>
      </c>
      <c r="G83" s="109">
        <f t="shared" si="63"/>
        <v>897739.43147934962</v>
      </c>
      <c r="H83" s="109">
        <f t="shared" si="63"/>
        <v>927580.77396019513</v>
      </c>
      <c r="I83" s="109">
        <f t="shared" si="63"/>
        <v>959925.75755268405</v>
      </c>
      <c r="J83" s="110">
        <f t="shared" si="63"/>
        <v>994470.86519650067</v>
      </c>
      <c r="K83" s="110">
        <f t="shared" si="63"/>
        <v>1031256.7816548783</v>
      </c>
      <c r="L83" s="110">
        <f t="shared" si="63"/>
        <v>1070354.2825018181</v>
      </c>
      <c r="M83" s="110">
        <f t="shared" si="63"/>
        <v>1111861.5090892981</v>
      </c>
      <c r="N83" s="110">
        <f t="shared" si="63"/>
        <v>1155693.8708287452</v>
      </c>
      <c r="O83" s="110">
        <f t="shared" si="63"/>
        <v>1201856.8968956359</v>
      </c>
      <c r="P83" s="110">
        <f t="shared" si="63"/>
        <v>1250372.2585522134</v>
      </c>
      <c r="Q83" s="110">
        <f t="shared" si="63"/>
        <v>1301203.1588362171</v>
      </c>
      <c r="R83" s="110">
        <f t="shared" si="63"/>
        <v>1373367.6534895368</v>
      </c>
      <c r="S83" s="110">
        <f t="shared" si="63"/>
        <v>1449359.5013106056</v>
      </c>
      <c r="T83" s="110">
        <f t="shared" si="63"/>
        <v>1528886.0591875447</v>
      </c>
      <c r="U83" s="110">
        <f t="shared" si="63"/>
        <v>1611960.9864826729</v>
      </c>
      <c r="V83" s="110">
        <f t="shared" si="63"/>
        <v>1698627.9207195938</v>
      </c>
      <c r="W83" s="110">
        <f t="shared" si="63"/>
        <v>1787548.2689406322</v>
      </c>
      <c r="X83" s="233">
        <f t="shared" si="63"/>
        <v>1878774.8403962594</v>
      </c>
    </row>
    <row r="84" spans="2:24">
      <c r="B84" s="12"/>
      <c r="C84" s="3" t="s">
        <v>62</v>
      </c>
      <c r="D84" s="109">
        <f>+'1.1 Demanda Histórica'!S24*(D56+1)*'1.2b Proyección CNE'!D479</f>
        <v>1241514.7859554833</v>
      </c>
      <c r="E84" s="109">
        <f t="shared" ref="E84:X84" si="64">+D84*(1+E56)</f>
        <v>1253188.3321353453</v>
      </c>
      <c r="F84" s="109">
        <f t="shared" si="64"/>
        <v>1273597.7536992482</v>
      </c>
      <c r="G84" s="109">
        <f t="shared" si="64"/>
        <v>1321934.0648204691</v>
      </c>
      <c r="H84" s="109">
        <f t="shared" si="64"/>
        <v>1375004.2168819678</v>
      </c>
      <c r="I84" s="109">
        <f t="shared" si="64"/>
        <v>1437185.8108750957</v>
      </c>
      <c r="J84" s="110">
        <f t="shared" si="64"/>
        <v>1507301.269841169</v>
      </c>
      <c r="K84" s="110">
        <f t="shared" si="64"/>
        <v>1585847.4538090718</v>
      </c>
      <c r="L84" s="110">
        <f t="shared" si="64"/>
        <v>1672919.9324023412</v>
      </c>
      <c r="M84" s="110">
        <f t="shared" si="64"/>
        <v>1768722.9623735277</v>
      </c>
      <c r="N84" s="110">
        <f t="shared" si="64"/>
        <v>1873439.4020274207</v>
      </c>
      <c r="O84" s="110">
        <f t="shared" si="64"/>
        <v>1987261.8711616865</v>
      </c>
      <c r="P84" s="110">
        <f t="shared" si="64"/>
        <v>2110395.9416560102</v>
      </c>
      <c r="Q84" s="110">
        <f t="shared" si="64"/>
        <v>2243015.346581819</v>
      </c>
      <c r="R84" s="110">
        <f t="shared" si="64"/>
        <v>2434215.0902908104</v>
      </c>
      <c r="S84" s="110">
        <f t="shared" si="64"/>
        <v>2636735.0229177922</v>
      </c>
      <c r="T84" s="110">
        <f t="shared" si="64"/>
        <v>2849596.195998718</v>
      </c>
      <c r="U84" s="110">
        <f t="shared" si="64"/>
        <v>3072823.4948434825</v>
      </c>
      <c r="V84" s="110">
        <f t="shared" si="64"/>
        <v>3306539.4161126981</v>
      </c>
      <c r="W84" s="110">
        <f t="shared" si="64"/>
        <v>3547647.8718491863</v>
      </c>
      <c r="X84" s="233">
        <f t="shared" si="64"/>
        <v>3796260.1835299293</v>
      </c>
    </row>
    <row r="85" spans="2:24">
      <c r="B85" s="12"/>
      <c r="C85" s="3" t="s">
        <v>63</v>
      </c>
      <c r="D85" s="109">
        <f>+'1.1 Demanda Histórica'!S25*(D57+1)*'1.2b Proyección CNE'!D480</f>
        <v>40669.965770806142</v>
      </c>
      <c r="E85" s="109">
        <f t="shared" ref="E85:X85" si="65">+D85*(1+E57)</f>
        <v>41433.359225326771</v>
      </c>
      <c r="F85" s="109">
        <f t="shared" si="65"/>
        <v>42196.752679847399</v>
      </c>
      <c r="G85" s="109">
        <f t="shared" si="65"/>
        <v>42960.146134368028</v>
      </c>
      <c r="H85" s="109">
        <f t="shared" si="65"/>
        <v>43330.705988101639</v>
      </c>
      <c r="I85" s="109">
        <f t="shared" si="65"/>
        <v>44713.684074936456</v>
      </c>
      <c r="J85" s="110">
        <f t="shared" si="65"/>
        <v>45285.144392288981</v>
      </c>
      <c r="K85" s="110">
        <f t="shared" si="65"/>
        <v>46193.53152883568</v>
      </c>
      <c r="L85" s="110">
        <f t="shared" si="65"/>
        <v>46777.113406971155</v>
      </c>
      <c r="M85" s="110">
        <f t="shared" si="65"/>
        <v>47540.506861491776</v>
      </c>
      <c r="N85" s="110">
        <f t="shared" si="65"/>
        <v>48303.900316012398</v>
      </c>
      <c r="O85" s="110">
        <f t="shared" si="65"/>
        <v>49067.293770533026</v>
      </c>
      <c r="P85" s="110">
        <f t="shared" si="65"/>
        <v>49877.626680195681</v>
      </c>
      <c r="Q85" s="110">
        <f t="shared" si="65"/>
        <v>50675.838029075392</v>
      </c>
      <c r="R85" s="110">
        <f t="shared" si="65"/>
        <v>51486.823469263931</v>
      </c>
      <c r="S85" s="110">
        <f t="shared" si="65"/>
        <v>52631.288702610495</v>
      </c>
      <c r="T85" s="110">
        <f t="shared" si="65"/>
        <v>53801.193467512559</v>
      </c>
      <c r="U85" s="110">
        <f t="shared" si="65"/>
        <v>54977.467736415325</v>
      </c>
      <c r="V85" s="110">
        <f t="shared" si="65"/>
        <v>55354.452532813521</v>
      </c>
      <c r="W85" s="110">
        <f t="shared" si="65"/>
        <v>55734.022343446937</v>
      </c>
      <c r="X85" s="233">
        <f t="shared" si="65"/>
        <v>56198.690363977919</v>
      </c>
    </row>
    <row r="86" spans="2:24">
      <c r="B86" s="12"/>
      <c r="C86" s="3" t="s">
        <v>64</v>
      </c>
      <c r="D86" s="109">
        <f>+'1.1 Demanda Histórica'!S26*(D58+1)*'1.2b Proyección CNE'!D481</f>
        <v>18600.087697078841</v>
      </c>
      <c r="E86" s="109">
        <f t="shared" ref="E86:X86" si="66">+D86*(1+E58)</f>
        <v>19303.97797536054</v>
      </c>
      <c r="F86" s="109">
        <f t="shared" si="66"/>
        <v>20005.021127415952</v>
      </c>
      <c r="G86" s="109">
        <f t="shared" si="66"/>
        <v>20692.467581636582</v>
      </c>
      <c r="H86" s="109">
        <f t="shared" si="66"/>
        <v>21407.033780559213</v>
      </c>
      <c r="I86" s="109">
        <f t="shared" si="66"/>
        <v>22136.074326079626</v>
      </c>
      <c r="J86" s="110">
        <f t="shared" si="66"/>
        <v>22881.460761800459</v>
      </c>
      <c r="K86" s="110">
        <f t="shared" si="66"/>
        <v>23643.227275760306</v>
      </c>
      <c r="L86" s="110">
        <f t="shared" si="66"/>
        <v>24422.051949538018</v>
      </c>
      <c r="M86" s="110">
        <f t="shared" si="66"/>
        <v>25218.462015014156</v>
      </c>
      <c r="N86" s="110">
        <f t="shared" si="66"/>
        <v>26033.047733639101</v>
      </c>
      <c r="O86" s="110">
        <f t="shared" si="66"/>
        <v>26866.387128814742</v>
      </c>
      <c r="P86" s="110">
        <f t="shared" si="66"/>
        <v>27719.145549233293</v>
      </c>
      <c r="Q86" s="110">
        <f t="shared" si="66"/>
        <v>28591.735711201061</v>
      </c>
      <c r="R86" s="110">
        <f t="shared" si="66"/>
        <v>29485.66764202276</v>
      </c>
      <c r="S86" s="110">
        <f t="shared" si="66"/>
        <v>30394.758036279443</v>
      </c>
      <c r="T86" s="110">
        <f t="shared" si="66"/>
        <v>31311.23685622232</v>
      </c>
      <c r="U86" s="110">
        <f t="shared" si="66"/>
        <v>32234.354739042818</v>
      </c>
      <c r="V86" s="110">
        <f t="shared" si="66"/>
        <v>33164.00048245056</v>
      </c>
      <c r="W86" s="110">
        <f t="shared" si="66"/>
        <v>34100.066547996299</v>
      </c>
      <c r="X86" s="233">
        <f t="shared" si="66"/>
        <v>35042.448882934616</v>
      </c>
    </row>
    <row r="87" spans="2:24">
      <c r="B87" s="12"/>
      <c r="C87" s="3" t="s">
        <v>65</v>
      </c>
      <c r="D87" s="109">
        <f>+'1.1 Demanda Histórica'!S27*(D59+1)*'1.2b Proyección CNE'!D482</f>
        <v>37627.948650667808</v>
      </c>
      <c r="E87" s="109">
        <f t="shared" ref="E87:X87" si="67">+D87*(1+E59)</f>
        <v>38902.496517972781</v>
      </c>
      <c r="F87" s="109">
        <f t="shared" si="67"/>
        <v>39995.066813648838</v>
      </c>
      <c r="G87" s="109">
        <f t="shared" si="67"/>
        <v>41717.89716298342</v>
      </c>
      <c r="H87" s="109">
        <f t="shared" si="67"/>
        <v>43313.008803660887</v>
      </c>
      <c r="I87" s="109">
        <f t="shared" si="67"/>
        <v>44987.399916705304</v>
      </c>
      <c r="J87" s="110">
        <f t="shared" si="67"/>
        <v>46657.161192811953</v>
      </c>
      <c r="K87" s="110">
        <f t="shared" si="67"/>
        <v>48357.067423636145</v>
      </c>
      <c r="L87" s="110">
        <f t="shared" si="67"/>
        <v>50073.532081282596</v>
      </c>
      <c r="M87" s="110">
        <f t="shared" si="67"/>
        <v>51816.893323444041</v>
      </c>
      <c r="N87" s="110">
        <f t="shared" si="67"/>
        <v>53581.839632061943</v>
      </c>
      <c r="O87" s="110">
        <f t="shared" si="67"/>
        <v>55370.631109659073</v>
      </c>
      <c r="P87" s="110">
        <f t="shared" si="67"/>
        <v>57179.979596908066</v>
      </c>
      <c r="Q87" s="110">
        <f t="shared" si="67"/>
        <v>59015.041151474827</v>
      </c>
      <c r="R87" s="110">
        <f t="shared" si="67"/>
        <v>60886.257596324453</v>
      </c>
      <c r="S87" s="110">
        <f t="shared" si="67"/>
        <v>62784.327432582468</v>
      </c>
      <c r="T87" s="110">
        <f t="shared" si="67"/>
        <v>64695.338721118322</v>
      </c>
      <c r="U87" s="110">
        <f t="shared" si="67"/>
        <v>66618.035184964057</v>
      </c>
      <c r="V87" s="110">
        <f t="shared" si="67"/>
        <v>68552.294780653276</v>
      </c>
      <c r="W87" s="110">
        <f t="shared" si="67"/>
        <v>70498.003058084199</v>
      </c>
      <c r="X87" s="233">
        <f t="shared" si="67"/>
        <v>72455.049971673667</v>
      </c>
    </row>
    <row r="88" spans="2:24">
      <c r="B88" s="12"/>
      <c r="C88" s="3" t="s">
        <v>66</v>
      </c>
      <c r="D88" s="109">
        <f>+'1.1 Demanda Histórica'!S28*(D60+1)*'1.2b Proyección CNE'!D483</f>
        <v>75958.416851806905</v>
      </c>
      <c r="E88" s="109">
        <f t="shared" ref="E88:X88" si="68">+D88*(1+E60)</f>
        <v>78701.354559546147</v>
      </c>
      <c r="F88" s="109">
        <f t="shared" si="68"/>
        <v>82540.312027945096</v>
      </c>
      <c r="G88" s="109">
        <f t="shared" si="68"/>
        <v>86296.545057234151</v>
      </c>
      <c r="H88" s="109">
        <f t="shared" si="68"/>
        <v>90253.307813257386</v>
      </c>
      <c r="I88" s="109">
        <f t="shared" si="68"/>
        <v>94300.739444159044</v>
      </c>
      <c r="J88" s="110">
        <f t="shared" si="68"/>
        <v>98452.045860575163</v>
      </c>
      <c r="K88" s="110">
        <f t="shared" si="68"/>
        <v>102705.62566682878</v>
      </c>
      <c r="L88" s="110">
        <f t="shared" si="68"/>
        <v>107065.04464685987</v>
      </c>
      <c r="M88" s="110">
        <f t="shared" si="68"/>
        <v>111532.63987416372</v>
      </c>
      <c r="N88" s="110">
        <f t="shared" si="68"/>
        <v>116111.21547280377</v>
      </c>
      <c r="O88" s="110">
        <f t="shared" si="68"/>
        <v>120803.45334360146</v>
      </c>
      <c r="P88" s="110">
        <f t="shared" si="68"/>
        <v>125612.66968752997</v>
      </c>
      <c r="Q88" s="110">
        <f t="shared" si="68"/>
        <v>130540.25755341406</v>
      </c>
      <c r="R88" s="110">
        <f t="shared" si="68"/>
        <v>135595.73531742257</v>
      </c>
      <c r="S88" s="110">
        <f t="shared" si="68"/>
        <v>140732.08076363581</v>
      </c>
      <c r="T88" s="110">
        <f t="shared" si="68"/>
        <v>145892.03622580893</v>
      </c>
      <c r="U88" s="110">
        <f t="shared" si="68"/>
        <v>151070.35919448329</v>
      </c>
      <c r="V88" s="110">
        <f t="shared" si="68"/>
        <v>156266.48881216414</v>
      </c>
      <c r="W88" s="110">
        <f t="shared" si="68"/>
        <v>161479.89745836923</v>
      </c>
      <c r="X88" s="233">
        <f t="shared" si="68"/>
        <v>166710.08788016028</v>
      </c>
    </row>
    <row r="89" spans="2:24">
      <c r="B89" s="12"/>
      <c r="C89" s="3" t="s">
        <v>67</v>
      </c>
      <c r="D89" s="109">
        <f>+'1.1 Demanda Histórica'!S29*(D61+1)*'1.2b Proyección CNE'!D484</f>
        <v>60897.144261010697</v>
      </c>
      <c r="E89" s="109">
        <f t="shared" ref="E89:X89" si="69">+D89*(1+E61)</f>
        <v>63970.579993000101</v>
      </c>
      <c r="F89" s="109">
        <f t="shared" si="69"/>
        <v>67318.70107936475</v>
      </c>
      <c r="G89" s="109">
        <f t="shared" si="69"/>
        <v>70944.885559506583</v>
      </c>
      <c r="H89" s="109">
        <f t="shared" si="69"/>
        <v>74846.800459590493</v>
      </c>
      <c r="I89" s="109">
        <f t="shared" si="69"/>
        <v>78821.602581892148</v>
      </c>
      <c r="J89" s="109">
        <f t="shared" si="69"/>
        <v>82878.39001766358</v>
      </c>
      <c r="K89" s="109">
        <f t="shared" si="69"/>
        <v>87015.575968859936</v>
      </c>
      <c r="L89" s="109">
        <f t="shared" si="69"/>
        <v>91235.611934834888</v>
      </c>
      <c r="M89" s="109">
        <f t="shared" si="69"/>
        <v>95540.014498819655</v>
      </c>
      <c r="N89" s="109">
        <f t="shared" si="69"/>
        <v>99930.677666118951</v>
      </c>
      <c r="O89" s="109">
        <f t="shared" si="69"/>
        <v>104409.41471812433</v>
      </c>
      <c r="P89" s="109">
        <f t="shared" si="69"/>
        <v>108978.5404343218</v>
      </c>
      <c r="Q89" s="109">
        <f t="shared" si="69"/>
        <v>113638.8979392449</v>
      </c>
      <c r="R89" s="109">
        <f t="shared" si="69"/>
        <v>118397.5958656799</v>
      </c>
      <c r="S89" s="109">
        <f t="shared" si="69"/>
        <v>123218.27004463102</v>
      </c>
      <c r="T89" s="109">
        <f t="shared" si="69"/>
        <v>128056.80934021587</v>
      </c>
      <c r="U89" s="109">
        <f t="shared" si="69"/>
        <v>132909.14529776934</v>
      </c>
      <c r="V89" s="109">
        <f t="shared" si="69"/>
        <v>137774.81399473766</v>
      </c>
      <c r="W89" s="109">
        <f t="shared" si="69"/>
        <v>142653.38169304316</v>
      </c>
      <c r="X89" s="132">
        <f t="shared" si="69"/>
        <v>147544.44198603215</v>
      </c>
    </row>
    <row r="90" spans="2:24">
      <c r="B90" s="12"/>
      <c r="C90" s="3" t="s">
        <v>68</v>
      </c>
      <c r="D90" s="109">
        <f>+'1.1 Demanda Histórica'!S30*(D62+1)*'1.2b Proyección CNE'!D485</f>
        <v>188116.26677768139</v>
      </c>
      <c r="E90" s="109">
        <f t="shared" ref="E90:X90" si="70">+D90*(1+E62)</f>
        <v>202476.76781613613</v>
      </c>
      <c r="F90" s="109">
        <f t="shared" si="70"/>
        <v>218585.70095218893</v>
      </c>
      <c r="G90" s="109">
        <f t="shared" si="70"/>
        <v>237196.90654671955</v>
      </c>
      <c r="H90" s="109">
        <f t="shared" si="70"/>
        <v>257148.0309579281</v>
      </c>
      <c r="I90" s="109">
        <f t="shared" si="70"/>
        <v>278193.85604622815</v>
      </c>
      <c r="J90" s="110">
        <f t="shared" si="70"/>
        <v>300425.79679092491</v>
      </c>
      <c r="K90" s="110">
        <f t="shared" si="70"/>
        <v>323960.49004175584</v>
      </c>
      <c r="L90" s="110">
        <f t="shared" si="70"/>
        <v>351857.71329068416</v>
      </c>
      <c r="M90" s="110">
        <f t="shared" si="70"/>
        <v>382056.63314616994</v>
      </c>
      <c r="N90" s="110">
        <f t="shared" si="70"/>
        <v>414389.84474745288</v>
      </c>
      <c r="O90" s="110">
        <f t="shared" si="70"/>
        <v>449023.12603446725</v>
      </c>
      <c r="P90" s="110">
        <f t="shared" si="70"/>
        <v>486084.21558860131</v>
      </c>
      <c r="Q90" s="110">
        <f t="shared" si="70"/>
        <v>525779.44814037578</v>
      </c>
      <c r="R90" s="110">
        <f t="shared" si="70"/>
        <v>568539.781371588</v>
      </c>
      <c r="S90" s="110">
        <f t="shared" si="70"/>
        <v>614202.38509962917</v>
      </c>
      <c r="T90" s="110">
        <f t="shared" si="70"/>
        <v>662948.45404825569</v>
      </c>
      <c r="U90" s="110">
        <f t="shared" si="70"/>
        <v>714951.00170637481</v>
      </c>
      <c r="V90" s="110">
        <f t="shared" si="70"/>
        <v>772551.4546417098</v>
      </c>
      <c r="W90" s="110">
        <f t="shared" si="70"/>
        <v>833771.39406778174</v>
      </c>
      <c r="X90" s="233">
        <f t="shared" si="70"/>
        <v>898697.65387480787</v>
      </c>
    </row>
    <row r="91" spans="2:24">
      <c r="B91" s="12"/>
      <c r="C91" s="3" t="s">
        <v>69</v>
      </c>
      <c r="D91" s="109">
        <f>+'1.1 Demanda Histórica'!S31*(D63+1)*'1.2b Proyección CNE'!D486</f>
        <v>39947.941166746612</v>
      </c>
      <c r="E91" s="109">
        <f t="shared" ref="E91:X91" si="71">+D91*(1+E63)</f>
        <v>41968.735278492546</v>
      </c>
      <c r="F91" s="109">
        <f t="shared" si="71"/>
        <v>44890.967449177551</v>
      </c>
      <c r="G91" s="109">
        <f t="shared" si="71"/>
        <v>48062.985467390092</v>
      </c>
      <c r="H91" s="109">
        <f t="shared" si="71"/>
        <v>51176.326847931508</v>
      </c>
      <c r="I91" s="109">
        <f t="shared" si="71"/>
        <v>54262.255321264354</v>
      </c>
      <c r="J91" s="110">
        <f t="shared" si="71"/>
        <v>57300.244182561306</v>
      </c>
      <c r="K91" s="110">
        <f t="shared" si="71"/>
        <v>60304.704707237754</v>
      </c>
      <c r="L91" s="110">
        <f t="shared" si="71"/>
        <v>63273.595538578549</v>
      </c>
      <c r="M91" s="110">
        <f t="shared" si="71"/>
        <v>66211.814878766818</v>
      </c>
      <c r="N91" s="110">
        <f t="shared" si="71"/>
        <v>69095.579821213396</v>
      </c>
      <c r="O91" s="110">
        <f t="shared" si="71"/>
        <v>71930.282225848903</v>
      </c>
      <c r="P91" s="110">
        <f t="shared" si="71"/>
        <v>74759.473893659058</v>
      </c>
      <c r="Q91" s="110">
        <f t="shared" si="71"/>
        <v>77530.334290857034</v>
      </c>
      <c r="R91" s="110">
        <f t="shared" si="71"/>
        <v>80304.000412546258</v>
      </c>
      <c r="S91" s="110">
        <f t="shared" si="71"/>
        <v>83098.368016379507</v>
      </c>
      <c r="T91" s="110">
        <f t="shared" si="71"/>
        <v>85902.146772979278</v>
      </c>
      <c r="U91" s="110">
        <f t="shared" si="71"/>
        <v>88714.389815372066</v>
      </c>
      <c r="V91" s="110">
        <f t="shared" si="71"/>
        <v>91535.096394897453</v>
      </c>
      <c r="W91" s="110">
        <f t="shared" si="71"/>
        <v>94364.265806733674</v>
      </c>
      <c r="X91" s="233">
        <f t="shared" si="71"/>
        <v>97201.897386159064</v>
      </c>
    </row>
    <row r="92" spans="2:24">
      <c r="B92" s="12"/>
      <c r="C92" s="3" t="s">
        <v>70</v>
      </c>
      <c r="D92" s="109">
        <f>+'1.1 Demanda Histórica'!S32*(D64+1)*'1.2b Proyección CNE'!D487</f>
        <v>21530.263825186201</v>
      </c>
      <c r="E92" s="109">
        <f t="shared" ref="E92:X92" si="72">+D92*(1+E64)</f>
        <v>22217.304266542338</v>
      </c>
      <c r="F92" s="109">
        <f t="shared" si="72"/>
        <v>22942.324085340188</v>
      </c>
      <c r="G92" s="109">
        <f t="shared" si="72"/>
        <v>23673.265967390496</v>
      </c>
      <c r="H92" s="109">
        <f t="shared" si="72"/>
        <v>24405.131267240886</v>
      </c>
      <c r="I92" s="109">
        <f t="shared" si="72"/>
        <v>25137.140554143985</v>
      </c>
      <c r="J92" s="110">
        <f t="shared" si="72"/>
        <v>25869.172292716656</v>
      </c>
      <c r="K92" s="110">
        <f t="shared" si="72"/>
        <v>26601.207532142074</v>
      </c>
      <c r="L92" s="110">
        <f t="shared" si="72"/>
        <v>27333.243317449811</v>
      </c>
      <c r="M92" s="110">
        <f t="shared" si="72"/>
        <v>28065.279187876131</v>
      </c>
      <c r="N92" s="110">
        <f t="shared" si="72"/>
        <v>28797.315071574834</v>
      </c>
      <c r="O92" s="110">
        <f t="shared" si="72"/>
        <v>29529.350957343082</v>
      </c>
      <c r="P92" s="110">
        <f t="shared" si="72"/>
        <v>30261.386843434026</v>
      </c>
      <c r="Q92" s="110">
        <f t="shared" si="72"/>
        <v>30993.422729575297</v>
      </c>
      <c r="R92" s="110">
        <f t="shared" si="72"/>
        <v>31725.458615724401</v>
      </c>
      <c r="S92" s="110">
        <f t="shared" si="72"/>
        <v>32457.494501874738</v>
      </c>
      <c r="T92" s="110">
        <f t="shared" si="72"/>
        <v>33189.530388025261</v>
      </c>
      <c r="U92" s="110">
        <f t="shared" si="72"/>
        <v>33921.566274175828</v>
      </c>
      <c r="V92" s="110">
        <f t="shared" si="72"/>
        <v>34653.602160326394</v>
      </c>
      <c r="W92" s="110">
        <f t="shared" si="72"/>
        <v>35385.638046476961</v>
      </c>
      <c r="X92" s="233">
        <f t="shared" si="72"/>
        <v>36117.67393262752</v>
      </c>
    </row>
    <row r="93" spans="2:24">
      <c r="B93" s="12"/>
      <c r="C93" s="3" t="s">
        <v>71</v>
      </c>
      <c r="D93" s="109">
        <f>+'1.1 Demanda Histórica'!S33*(D65+1)*'1.2b Proyección CNE'!D488</f>
        <v>24570.661823636176</v>
      </c>
      <c r="E93" s="109">
        <f t="shared" ref="E93:X93" si="73">+D93*(1+E65)</f>
        <v>25531.521640064297</v>
      </c>
      <c r="F93" s="109">
        <f t="shared" si="73"/>
        <v>26598.581531954052</v>
      </c>
      <c r="G93" s="109">
        <f t="shared" si="73"/>
        <v>27673.910982112273</v>
      </c>
      <c r="H93" s="109">
        <f t="shared" si="73"/>
        <v>28759.613363031098</v>
      </c>
      <c r="I93" s="109">
        <f t="shared" si="73"/>
        <v>29858.220471400127</v>
      </c>
      <c r="J93" s="110">
        <f t="shared" si="73"/>
        <v>30972.887064482355</v>
      </c>
      <c r="K93" s="110">
        <f t="shared" si="73"/>
        <v>32107.544766472576</v>
      </c>
      <c r="L93" s="110">
        <f t="shared" si="73"/>
        <v>33267.09409849174</v>
      </c>
      <c r="M93" s="110">
        <f t="shared" si="73"/>
        <v>34457.644093759496</v>
      </c>
      <c r="N93" s="110">
        <f t="shared" si="73"/>
        <v>35686.811309605509</v>
      </c>
      <c r="O93" s="110">
        <f t="shared" si="73"/>
        <v>36964.092983541057</v>
      </c>
      <c r="P93" s="110">
        <f t="shared" si="73"/>
        <v>38301.332746429078</v>
      </c>
      <c r="Q93" s="110">
        <f t="shared" si="73"/>
        <v>39713.30188365592</v>
      </c>
      <c r="R93" s="110">
        <f t="shared" si="73"/>
        <v>41218.42485219417</v>
      </c>
      <c r="S93" s="110">
        <f t="shared" si="73"/>
        <v>42839.684901193403</v>
      </c>
      <c r="T93" s="110">
        <f t="shared" si="73"/>
        <v>44605.754560546084</v>
      </c>
      <c r="U93" s="110">
        <f t="shared" si="73"/>
        <v>46552.406898327572</v>
      </c>
      <c r="V93" s="110">
        <f t="shared" si="73"/>
        <v>48724.27735695686</v>
      </c>
      <c r="W93" s="110">
        <f t="shared" si="73"/>
        <v>51177.063349992</v>
      </c>
      <c r="X93" s="233">
        <f t="shared" si="73"/>
        <v>53980.270499393308</v>
      </c>
    </row>
    <row r="94" spans="2:24">
      <c r="B94" s="12"/>
      <c r="C94" s="3" t="s">
        <v>72</v>
      </c>
      <c r="D94" s="109">
        <f>+'1.1 Demanda Histórica'!S34*(D66+1)*'1.2b Proyección CNE'!D489</f>
        <v>71934.354068750792</v>
      </c>
      <c r="E94" s="109">
        <f t="shared" ref="E94:X94" si="74">+D94*(1+E66)</f>
        <v>71389.44864011083</v>
      </c>
      <c r="F94" s="109">
        <f t="shared" si="74"/>
        <v>72766.969512243712</v>
      </c>
      <c r="G94" s="109">
        <f t="shared" si="74"/>
        <v>75763.378208986527</v>
      </c>
      <c r="H94" s="109">
        <f t="shared" si="74"/>
        <v>78711.861415577936</v>
      </c>
      <c r="I94" s="109">
        <f t="shared" si="74"/>
        <v>81817.245207013941</v>
      </c>
      <c r="J94" s="110">
        <f t="shared" si="74"/>
        <v>85001.2486332033</v>
      </c>
      <c r="K94" s="110">
        <f t="shared" si="74"/>
        <v>88282.698854290764</v>
      </c>
      <c r="L94" s="110">
        <f t="shared" si="74"/>
        <v>91659.072026066875</v>
      </c>
      <c r="M94" s="110">
        <f t="shared" si="74"/>
        <v>95134.079135597334</v>
      </c>
      <c r="N94" s="110">
        <f t="shared" si="74"/>
        <v>98710.142506926815</v>
      </c>
      <c r="O94" s="110">
        <f t="shared" si="74"/>
        <v>102390.04987996323</v>
      </c>
      <c r="P94" s="110">
        <f t="shared" si="74"/>
        <v>106177.08367935706</v>
      </c>
      <c r="Q94" s="110">
        <f t="shared" si="74"/>
        <v>110072.66722000568</v>
      </c>
      <c r="R94" s="110">
        <f t="shared" si="74"/>
        <v>114086.14107463892</v>
      </c>
      <c r="S94" s="110">
        <f t="shared" si="74"/>
        <v>118171.68433321574</v>
      </c>
      <c r="T94" s="110">
        <f t="shared" si="74"/>
        <v>122273.63393361053</v>
      </c>
      <c r="U94" s="110">
        <f t="shared" si="74"/>
        <v>126387.09727838123</v>
      </c>
      <c r="V94" s="110">
        <f t="shared" si="74"/>
        <v>130511.73293772399</v>
      </c>
      <c r="W94" s="110">
        <f t="shared" si="74"/>
        <v>134647.21914920761</v>
      </c>
      <c r="X94" s="233">
        <f t="shared" si="74"/>
        <v>138793.25216535706</v>
      </c>
    </row>
    <row r="95" spans="2:24">
      <c r="B95" s="12"/>
      <c r="C95" s="3" t="s">
        <v>73</v>
      </c>
      <c r="D95" s="109">
        <f>+'1.1 Demanda Histórica'!S35*(D67+1)*'1.2b Proyección CNE'!D490</f>
        <v>100352.38718738868</v>
      </c>
      <c r="E95" s="109">
        <f t="shared" ref="E95:X95" si="75">+D95*(1+E67)</f>
        <v>107551.52247937786</v>
      </c>
      <c r="F95" s="109">
        <f t="shared" si="75"/>
        <v>114721.89832653468</v>
      </c>
      <c r="G95" s="109">
        <f t="shared" si="75"/>
        <v>121662.02082734062</v>
      </c>
      <c r="H95" s="109">
        <f t="shared" si="75"/>
        <v>128376.41094157245</v>
      </c>
      <c r="I95" s="109">
        <f t="shared" si="75"/>
        <v>134877.39766365086</v>
      </c>
      <c r="J95" s="110">
        <f t="shared" si="75"/>
        <v>141152.23796669624</v>
      </c>
      <c r="K95" s="110">
        <f t="shared" si="75"/>
        <v>147214.31808694018</v>
      </c>
      <c r="L95" s="110">
        <f t="shared" si="75"/>
        <v>153059.24711265846</v>
      </c>
      <c r="M95" s="110">
        <f t="shared" si="75"/>
        <v>158718.74602945556</v>
      </c>
      <c r="N95" s="110">
        <f t="shared" si="75"/>
        <v>164175.44276632299</v>
      </c>
      <c r="O95" s="110">
        <f t="shared" si="75"/>
        <v>169397.88939422191</v>
      </c>
      <c r="P95" s="110">
        <f t="shared" si="75"/>
        <v>174391.35214988553</v>
      </c>
      <c r="Q95" s="110">
        <f t="shared" si="75"/>
        <v>179176.40954210536</v>
      </c>
      <c r="R95" s="110">
        <f t="shared" si="75"/>
        <v>183912.60317068841</v>
      </c>
      <c r="S95" s="110">
        <f t="shared" si="75"/>
        <v>188652.18712207285</v>
      </c>
      <c r="T95" s="110">
        <f t="shared" si="75"/>
        <v>193395.65563830768</v>
      </c>
      <c r="U95" s="110">
        <f t="shared" si="75"/>
        <v>198142.9807915134</v>
      </c>
      <c r="V95" s="110">
        <f t="shared" si="75"/>
        <v>202894.13686219123</v>
      </c>
      <c r="W95" s="110">
        <f t="shared" si="75"/>
        <v>207649.10019918843</v>
      </c>
      <c r="X95" s="233">
        <f t="shared" si="75"/>
        <v>212407.84909231614</v>
      </c>
    </row>
    <row r="96" spans="2:24">
      <c r="B96" s="12"/>
      <c r="C96" s="3" t="s">
        <v>74</v>
      </c>
      <c r="D96" s="109">
        <f>+T35</f>
        <v>1112.1586185437616</v>
      </c>
      <c r="E96" s="109">
        <f t="shared" ref="E96:X96" si="76">+D96*(1+E68)</f>
        <v>1137.3872429580631</v>
      </c>
      <c r="F96" s="109">
        <f t="shared" si="76"/>
        <v>1196.9422467924285</v>
      </c>
      <c r="G96" s="109">
        <f t="shared" si="76"/>
        <v>1257.9863013788429</v>
      </c>
      <c r="H96" s="109">
        <f t="shared" si="76"/>
        <v>1320.7700322165647</v>
      </c>
      <c r="I96" s="109">
        <f t="shared" si="76"/>
        <v>1383.3248900750696</v>
      </c>
      <c r="J96" s="110">
        <f t="shared" si="76"/>
        <v>1445.4484992615505</v>
      </c>
      <c r="K96" s="110">
        <f t="shared" si="76"/>
        <v>1508.2600170261219</v>
      </c>
      <c r="L96" s="110">
        <f t="shared" si="76"/>
        <v>1575.5808108890312</v>
      </c>
      <c r="M96" s="110">
        <f t="shared" si="76"/>
        <v>1648.0575281899253</v>
      </c>
      <c r="N96" s="110">
        <f t="shared" si="76"/>
        <v>1723.8681744866608</v>
      </c>
      <c r="O96" s="110">
        <f t="shared" si="76"/>
        <v>1803.166110513047</v>
      </c>
      <c r="P96" s="110">
        <f t="shared" si="76"/>
        <v>1886.1117515966459</v>
      </c>
      <c r="Q96" s="110">
        <f t="shared" si="76"/>
        <v>1971.8440798915715</v>
      </c>
      <c r="R96" s="110">
        <f t="shared" si="76"/>
        <v>2060.577063486694</v>
      </c>
      <c r="S96" s="110">
        <f t="shared" si="76"/>
        <v>2153.3030313435975</v>
      </c>
      <c r="T96" s="110">
        <f t="shared" si="76"/>
        <v>2250.201667754061</v>
      </c>
      <c r="U96" s="110">
        <f t="shared" si="76"/>
        <v>2351.4607428029967</v>
      </c>
      <c r="V96" s="110">
        <f t="shared" si="76"/>
        <v>2455.9940172158031</v>
      </c>
      <c r="W96" s="110">
        <f t="shared" si="76"/>
        <v>2564.0577539733808</v>
      </c>
      <c r="X96" s="233">
        <f t="shared" si="76"/>
        <v>2676.8762951483659</v>
      </c>
    </row>
    <row r="97" spans="2:24" ht="13.5" thickBot="1">
      <c r="B97" s="12"/>
      <c r="C97" s="100" t="s">
        <v>89</v>
      </c>
      <c r="D97" s="112">
        <f>+T36</f>
        <v>800</v>
      </c>
      <c r="E97" s="112">
        <f t="shared" ref="E97:X97" si="77">+D97*(1+E69)</f>
        <v>845.82549534333873</v>
      </c>
      <c r="F97" s="112">
        <f t="shared" si="77"/>
        <v>878.88297871723978</v>
      </c>
      <c r="G97" s="112">
        <f t="shared" si="77"/>
        <v>913.23245105698788</v>
      </c>
      <c r="H97" s="112">
        <f t="shared" si="77"/>
        <v>948.9244072979958</v>
      </c>
      <c r="I97" s="112">
        <f t="shared" si="77"/>
        <v>986.0113158743435</v>
      </c>
      <c r="J97" s="113">
        <f t="shared" si="77"/>
        <v>1024.5476958492261</v>
      </c>
      <c r="K97" s="113">
        <f t="shared" si="77"/>
        <v>1064.5901970599004</v>
      </c>
      <c r="L97" s="113">
        <f t="shared" si="77"/>
        <v>1106.1976833949393</v>
      </c>
      <c r="M97" s="113">
        <f t="shared" si="77"/>
        <v>1149.4313193262283</v>
      </c>
      <c r="N97" s="113">
        <f t="shared" si="77"/>
        <v>1194.354659822892</v>
      </c>
      <c r="O97" s="113">
        <f t="shared" si="77"/>
        <v>1241.0337437793405</v>
      </c>
      <c r="P97" s="113">
        <f t="shared" si="77"/>
        <v>1289.5371910947736</v>
      </c>
      <c r="Q97" s="113">
        <f t="shared" si="77"/>
        <v>1339.9363035468502</v>
      </c>
      <c r="R97" s="113">
        <f t="shared" si="77"/>
        <v>1392.3051696078176</v>
      </c>
      <c r="S97" s="113">
        <f t="shared" si="77"/>
        <v>1446.7207733571745</v>
      </c>
      <c r="T97" s="113">
        <f t="shared" si="77"/>
        <v>1503.2631076509863</v>
      </c>
      <c r="U97" s="113">
        <f t="shared" si="77"/>
        <v>1562.0152917142007</v>
      </c>
      <c r="V97" s="113">
        <f t="shared" si="77"/>
        <v>1623.0636933288399</v>
      </c>
      <c r="W97" s="113">
        <f t="shared" si="77"/>
        <v>1686.498055797686</v>
      </c>
      <c r="X97" s="262">
        <f t="shared" si="77"/>
        <v>1752.4116298700992</v>
      </c>
    </row>
    <row r="98" spans="2:24" ht="13.5" thickBot="1">
      <c r="B98" s="12"/>
      <c r="C98" s="21" t="s">
        <v>75</v>
      </c>
      <c r="D98" s="112">
        <f t="shared" ref="D98:X98" si="78">+SUM(D74:D97)</f>
        <v>19568370.085471176</v>
      </c>
      <c r="E98" s="112">
        <f t="shared" si="78"/>
        <v>19620205.09888773</v>
      </c>
      <c r="F98" s="112">
        <f t="shared" si="78"/>
        <v>19912312.694499727</v>
      </c>
      <c r="G98" s="112">
        <f t="shared" si="78"/>
        <v>20523400.921136551</v>
      </c>
      <c r="H98" s="112">
        <f t="shared" si="78"/>
        <v>21132889.044484522</v>
      </c>
      <c r="I98" s="112">
        <f t="shared" si="78"/>
        <v>21781066.74406071</v>
      </c>
      <c r="J98" s="112">
        <f t="shared" si="78"/>
        <v>22452646.678687405</v>
      </c>
      <c r="K98" s="112">
        <f t="shared" si="78"/>
        <v>23152844.242541745</v>
      </c>
      <c r="L98" s="112">
        <f t="shared" si="78"/>
        <v>23883966.387086909</v>
      </c>
      <c r="M98" s="112">
        <f t="shared" si="78"/>
        <v>24645556.93605525</v>
      </c>
      <c r="N98" s="112">
        <f t="shared" si="78"/>
        <v>25437663.326186981</v>
      </c>
      <c r="O98" s="112">
        <f t="shared" si="78"/>
        <v>26261158.092434708</v>
      </c>
      <c r="P98" s="112">
        <f t="shared" si="78"/>
        <v>27117069.577862445</v>
      </c>
      <c r="Q98" s="112">
        <f t="shared" si="78"/>
        <v>28005941.926124446</v>
      </c>
      <c r="R98" s="112">
        <f t="shared" si="78"/>
        <v>28998391.529248815</v>
      </c>
      <c r="S98" s="112">
        <f t="shared" si="78"/>
        <v>30021751.326791983</v>
      </c>
      <c r="T98" s="112">
        <f t="shared" si="78"/>
        <v>31064720.541971073</v>
      </c>
      <c r="U98" s="112">
        <f t="shared" si="78"/>
        <v>32126689.785741732</v>
      </c>
      <c r="V98" s="112">
        <f t="shared" si="78"/>
        <v>33209378.063275654</v>
      </c>
      <c r="W98" s="112">
        <f t="shared" si="78"/>
        <v>34307204.750553973</v>
      </c>
      <c r="X98" s="112">
        <f t="shared" si="78"/>
        <v>35419830.410816304</v>
      </c>
    </row>
    <row r="99" spans="2:24">
      <c r="B99" s="12"/>
    </row>
    <row r="101" spans="2:24">
      <c r="B101" s="12" t="s">
        <v>140</v>
      </c>
    </row>
    <row r="102" spans="2:24" ht="13.5" thickBot="1">
      <c r="B102" s="12"/>
    </row>
    <row r="103" spans="2:24" ht="13.5" thickBot="1">
      <c r="B103" s="12"/>
      <c r="C103" s="142" t="s">
        <v>41</v>
      </c>
      <c r="D103" s="166">
        <f t="shared" ref="D103:X103" si="79">+D73</f>
        <v>2022</v>
      </c>
      <c r="E103" s="167">
        <f t="shared" si="79"/>
        <v>2023</v>
      </c>
      <c r="F103" s="167">
        <f t="shared" si="79"/>
        <v>2024</v>
      </c>
      <c r="G103" s="167">
        <f t="shared" si="79"/>
        <v>2025</v>
      </c>
      <c r="H103" s="167">
        <f t="shared" si="79"/>
        <v>2026</v>
      </c>
      <c r="I103" s="167">
        <f t="shared" si="79"/>
        <v>2027</v>
      </c>
      <c r="J103" s="167">
        <f t="shared" si="79"/>
        <v>2028</v>
      </c>
      <c r="K103" s="167">
        <f t="shared" si="79"/>
        <v>2029</v>
      </c>
      <c r="L103" s="167">
        <f t="shared" si="79"/>
        <v>2030</v>
      </c>
      <c r="M103" s="167">
        <f t="shared" si="79"/>
        <v>2031</v>
      </c>
      <c r="N103" s="167">
        <f t="shared" si="79"/>
        <v>2032</v>
      </c>
      <c r="O103" s="167">
        <f t="shared" si="79"/>
        <v>2033</v>
      </c>
      <c r="P103" s="167">
        <f t="shared" si="79"/>
        <v>2034</v>
      </c>
      <c r="Q103" s="167">
        <f t="shared" si="79"/>
        <v>2035</v>
      </c>
      <c r="R103" s="167">
        <f t="shared" si="79"/>
        <v>2036</v>
      </c>
      <c r="S103" s="167">
        <f t="shared" si="79"/>
        <v>2037</v>
      </c>
      <c r="T103" s="167">
        <f t="shared" si="79"/>
        <v>2038</v>
      </c>
      <c r="U103" s="167">
        <f t="shared" si="79"/>
        <v>2039</v>
      </c>
      <c r="V103" s="167">
        <f t="shared" si="79"/>
        <v>2040</v>
      </c>
      <c r="W103" s="167">
        <f t="shared" si="79"/>
        <v>2041</v>
      </c>
      <c r="X103" s="232">
        <f t="shared" si="79"/>
        <v>2042</v>
      </c>
    </row>
    <row r="104" spans="2:24">
      <c r="B104" s="12"/>
      <c r="C104" s="3" t="s">
        <v>49</v>
      </c>
      <c r="D104" s="108">
        <f>+'1.1 Demanda Histórica'!S11*(D46+1)*'1.2b Proyección CNE'!H469</f>
        <v>284449.99772433774</v>
      </c>
      <c r="E104" s="109">
        <f t="shared" ref="E104:X104" si="80">+D104*(1+E46)</f>
        <v>295617.50771914626</v>
      </c>
      <c r="F104" s="109">
        <f t="shared" si="80"/>
        <v>308999.47526752431</v>
      </c>
      <c r="G104" s="109">
        <f t="shared" si="80"/>
        <v>322139.0344167875</v>
      </c>
      <c r="H104" s="109">
        <f t="shared" si="80"/>
        <v>335837.99106996355</v>
      </c>
      <c r="I104" s="109">
        <f t="shared" si="80"/>
        <v>349784.87832422554</v>
      </c>
      <c r="J104" s="110">
        <f t="shared" si="80"/>
        <v>364016.43860916118</v>
      </c>
      <c r="K104" s="110">
        <f t="shared" si="80"/>
        <v>378527.65539371839</v>
      </c>
      <c r="L104" s="110">
        <f t="shared" si="80"/>
        <v>393328.06118671829</v>
      </c>
      <c r="M104" s="110">
        <f t="shared" si="80"/>
        <v>408423.73458805104</v>
      </c>
      <c r="N104" s="110">
        <f t="shared" si="80"/>
        <v>423822.06275716407</v>
      </c>
      <c r="O104" s="110">
        <f t="shared" si="80"/>
        <v>439530.08974690287</v>
      </c>
      <c r="P104" s="110">
        <f t="shared" si="80"/>
        <v>455556.6268888762</v>
      </c>
      <c r="Q104" s="110">
        <f t="shared" si="80"/>
        <v>471905.12883900752</v>
      </c>
      <c r="R104" s="110">
        <f t="shared" si="80"/>
        <v>488601.64053056145</v>
      </c>
      <c r="S104" s="110">
        <f t="shared" si="80"/>
        <v>505515.25039576174</v>
      </c>
      <c r="T104" s="110">
        <f t="shared" si="80"/>
        <v>522487.18206135003</v>
      </c>
      <c r="U104" s="110">
        <f t="shared" si="80"/>
        <v>539503.19562375417</v>
      </c>
      <c r="V104" s="110">
        <f t="shared" si="80"/>
        <v>556562.0183899469</v>
      </c>
      <c r="W104" s="110">
        <f t="shared" si="80"/>
        <v>573662.44909285929</v>
      </c>
      <c r="X104" s="233">
        <f t="shared" si="80"/>
        <v>590803.35204266105</v>
      </c>
    </row>
    <row r="105" spans="2:24">
      <c r="B105" s="12"/>
      <c r="C105" s="3" t="s">
        <v>51</v>
      </c>
      <c r="D105" s="108">
        <f>+'1.1 Demanda Histórica'!S13*(D47+1)*'1.2b Proyección CNE'!H470</f>
        <v>1619.7071470818232</v>
      </c>
      <c r="E105" s="109">
        <f t="shared" ref="E105:X105" si="81">+D105*(1+E47)</f>
        <v>1689.2700922084186</v>
      </c>
      <c r="F105" s="109">
        <f t="shared" si="81"/>
        <v>1790.1490308028324</v>
      </c>
      <c r="G105" s="109">
        <f t="shared" si="81"/>
        <v>1924.0169670485993</v>
      </c>
      <c r="H105" s="109">
        <f t="shared" si="81"/>
        <v>2068.8273779536748</v>
      </c>
      <c r="I105" s="109">
        <f t="shared" si="81"/>
        <v>2228.5104930099374</v>
      </c>
      <c r="J105" s="110">
        <f t="shared" si="81"/>
        <v>2402.4339984203248</v>
      </c>
      <c r="K105" s="110">
        <f t="shared" si="81"/>
        <v>2591.3186425378076</v>
      </c>
      <c r="L105" s="110">
        <f t="shared" si="81"/>
        <v>2795.5052326710229</v>
      </c>
      <c r="M105" s="110">
        <f t="shared" si="81"/>
        <v>3015.4150581137701</v>
      </c>
      <c r="N105" s="110">
        <f t="shared" si="81"/>
        <v>3251.4380448720162</v>
      </c>
      <c r="O105" s="110">
        <f t="shared" si="81"/>
        <v>3503.9646467869838</v>
      </c>
      <c r="P105" s="110">
        <f t="shared" si="81"/>
        <v>3773.3913827049828</v>
      </c>
      <c r="Q105" s="110">
        <f t="shared" si="81"/>
        <v>4060.0762653363122</v>
      </c>
      <c r="R105" s="110">
        <f t="shared" si="81"/>
        <v>4364.5378151079994</v>
      </c>
      <c r="S105" s="110">
        <f t="shared" si="81"/>
        <v>4686.1191743099125</v>
      </c>
      <c r="T105" s="110">
        <f t="shared" si="81"/>
        <v>5023.8320558550349</v>
      </c>
      <c r="U105" s="110">
        <f t="shared" si="81"/>
        <v>5377.7241145919243</v>
      </c>
      <c r="V105" s="110">
        <f t="shared" si="81"/>
        <v>5747.9319149775201</v>
      </c>
      <c r="W105" s="110">
        <f t="shared" si="81"/>
        <v>6134.5840288177833</v>
      </c>
      <c r="X105" s="233">
        <f t="shared" si="81"/>
        <v>6527.4467537070095</v>
      </c>
    </row>
    <row r="106" spans="2:24">
      <c r="B106" s="12"/>
      <c r="C106" s="3" t="s">
        <v>52</v>
      </c>
      <c r="D106" s="108">
        <f>+'1.1 Demanda Histórica'!S14*(D48+1)*'1.2b Proyección CNE'!H471</f>
        <v>27403.744817591731</v>
      </c>
      <c r="E106" s="109">
        <f t="shared" ref="E106:X106" si="82">+D106*(1+E48)</f>
        <v>28511.689817400555</v>
      </c>
      <c r="F106" s="109">
        <f t="shared" si="82"/>
        <v>29731.784151880489</v>
      </c>
      <c r="G106" s="109">
        <f t="shared" si="82"/>
        <v>30953.440319104116</v>
      </c>
      <c r="H106" s="109">
        <f t="shared" si="82"/>
        <v>32176.28490491378</v>
      </c>
      <c r="I106" s="109">
        <f t="shared" si="82"/>
        <v>33400.272915840193</v>
      </c>
      <c r="J106" s="110">
        <f t="shared" si="82"/>
        <v>34625.363465008966</v>
      </c>
      <c r="K106" s="110">
        <f t="shared" si="82"/>
        <v>35851.518491126597</v>
      </c>
      <c r="L106" s="110">
        <f t="shared" si="82"/>
        <v>37078.702473083249</v>
      </c>
      <c r="M106" s="110">
        <f t="shared" si="82"/>
        <v>38306.882183862748</v>
      </c>
      <c r="N106" s="110">
        <f t="shared" si="82"/>
        <v>39536.026475252176</v>
      </c>
      <c r="O106" s="110">
        <f t="shared" si="82"/>
        <v>40766.106088673201</v>
      </c>
      <c r="P106" s="110">
        <f t="shared" si="82"/>
        <v>41997.093488289756</v>
      </c>
      <c r="Q106" s="110">
        <f t="shared" si="82"/>
        <v>43228.962713207038</v>
      </c>
      <c r="R106" s="110">
        <f t="shared" si="82"/>
        <v>44461.689246107497</v>
      </c>
      <c r="S106" s="110">
        <f t="shared" si="82"/>
        <v>45695.249896101064</v>
      </c>
      <c r="T106" s="110">
        <f t="shared" si="82"/>
        <v>46929.622693917379</v>
      </c>
      <c r="U106" s="110">
        <f t="shared" si="82"/>
        <v>48164.786797856483</v>
      </c>
      <c r="V106" s="110">
        <f t="shared" si="82"/>
        <v>49400.722409152215</v>
      </c>
      <c r="W106" s="110">
        <f t="shared" si="82"/>
        <v>50637.410695599334</v>
      </c>
      <c r="X106" s="233">
        <f t="shared" si="82"/>
        <v>51874.833722459902</v>
      </c>
    </row>
    <row r="107" spans="2:24">
      <c r="B107" s="12"/>
      <c r="C107" s="13" t="s">
        <v>53</v>
      </c>
      <c r="D107" s="108">
        <f>+('1.1 Demanda Histórica'!S15+'1.1 Demanda Histórica'!S16)*(D49+1)*'1.2b Proyección CNE'!H472</f>
        <v>1168271.6370401804</v>
      </c>
      <c r="E107" s="109">
        <f t="shared" ref="E107:X107" si="83">+D107*(1+E49)</f>
        <v>1146212.0918753617</v>
      </c>
      <c r="F107" s="109">
        <f t="shared" si="83"/>
        <v>1146184.1797303041</v>
      </c>
      <c r="G107" s="109">
        <f t="shared" si="83"/>
        <v>1168167.0756655803</v>
      </c>
      <c r="H107" s="109">
        <f t="shared" si="83"/>
        <v>1188856.3541273519</v>
      </c>
      <c r="I107" s="109">
        <f t="shared" si="83"/>
        <v>1211499.7801817805</v>
      </c>
      <c r="J107" s="110">
        <f t="shared" si="83"/>
        <v>1235057.8627599741</v>
      </c>
      <c r="K107" s="110">
        <f t="shared" si="83"/>
        <v>1259820.1063239065</v>
      </c>
      <c r="L107" s="110">
        <f t="shared" si="83"/>
        <v>1285754.0819797833</v>
      </c>
      <c r="M107" s="110">
        <f t="shared" si="83"/>
        <v>1312910.8441766887</v>
      </c>
      <c r="N107" s="110">
        <f t="shared" si="83"/>
        <v>1341321.689914718</v>
      </c>
      <c r="O107" s="110">
        <f t="shared" si="83"/>
        <v>1371022.5437829492</v>
      </c>
      <c r="P107" s="110">
        <f t="shared" si="83"/>
        <v>1402055.9815403526</v>
      </c>
      <c r="Q107" s="110">
        <f t="shared" si="83"/>
        <v>1434438.5623536767</v>
      </c>
      <c r="R107" s="110">
        <f t="shared" si="83"/>
        <v>1468296.4677586104</v>
      </c>
      <c r="S107" s="110">
        <f t="shared" si="83"/>
        <v>1502993.915872216</v>
      </c>
      <c r="T107" s="110">
        <f t="shared" si="83"/>
        <v>1537765.3455908594</v>
      </c>
      <c r="U107" s="110">
        <f t="shared" si="83"/>
        <v>1572548.0052961751</v>
      </c>
      <c r="V107" s="110">
        <f t="shared" si="83"/>
        <v>1607341.6501150571</v>
      </c>
      <c r="W107" s="110">
        <f t="shared" si="83"/>
        <v>1642146.0456255819</v>
      </c>
      <c r="X107" s="233">
        <f t="shared" si="83"/>
        <v>1676960.9672018783</v>
      </c>
    </row>
    <row r="108" spans="2:24">
      <c r="B108" s="12"/>
      <c r="C108" s="3" t="s">
        <v>55</v>
      </c>
      <c r="D108" s="108">
        <f>+'1.1 Demanda Histórica'!S17*(D50+1)*'1.2b Proyección CNE'!H473</f>
        <v>1322.4413135603584</v>
      </c>
      <c r="E108" s="109">
        <f t="shared" ref="E108:X108" si="84">+D108*(1+E50)</f>
        <v>1316.5164480947908</v>
      </c>
      <c r="F108" s="109">
        <f t="shared" si="84"/>
        <v>1322.0315007363722</v>
      </c>
      <c r="G108" s="109">
        <f t="shared" si="84"/>
        <v>1336.2717641896672</v>
      </c>
      <c r="H108" s="109">
        <f t="shared" si="84"/>
        <v>1349.727845844076</v>
      </c>
      <c r="I108" s="109">
        <f t="shared" si="84"/>
        <v>1363.8716417564897</v>
      </c>
      <c r="J108" s="110">
        <f t="shared" si="84"/>
        <v>1378.3423003320479</v>
      </c>
      <c r="K108" s="110">
        <f t="shared" si="84"/>
        <v>1393.2452385767319</v>
      </c>
      <c r="L108" s="110">
        <f t="shared" si="84"/>
        <v>1408.5684929997612</v>
      </c>
      <c r="M108" s="110">
        <f t="shared" si="84"/>
        <v>1424.3302659183923</v>
      </c>
      <c r="N108" s="110">
        <f t="shared" si="84"/>
        <v>1440.5416058123537</v>
      </c>
      <c r="O108" s="110">
        <f t="shared" si="84"/>
        <v>1457.2152313092788</v>
      </c>
      <c r="P108" s="110">
        <f t="shared" si="84"/>
        <v>1474.3662601236947</v>
      </c>
      <c r="Q108" s="110">
        <f t="shared" si="84"/>
        <v>1492.0004119831769</v>
      </c>
      <c r="R108" s="110">
        <f t="shared" si="84"/>
        <v>1510.1629752628951</v>
      </c>
      <c r="S108" s="110">
        <f t="shared" si="84"/>
        <v>1528.6243003944232</v>
      </c>
      <c r="T108" s="110">
        <f t="shared" si="84"/>
        <v>1547.1081728186098</v>
      </c>
      <c r="U108" s="110">
        <f t="shared" si="84"/>
        <v>1565.5920452427983</v>
      </c>
      <c r="V108" s="110">
        <f t="shared" si="84"/>
        <v>1584.0759176669853</v>
      </c>
      <c r="W108" s="110">
        <f t="shared" si="84"/>
        <v>1602.5597900911716</v>
      </c>
      <c r="X108" s="233">
        <f t="shared" si="84"/>
        <v>1621.0436625153602</v>
      </c>
    </row>
    <row r="109" spans="2:24">
      <c r="B109" s="12"/>
      <c r="C109" s="3" t="s">
        <v>56</v>
      </c>
      <c r="D109" s="108">
        <f>+'1.1 Demanda Histórica'!S18*(D51+1)*'1.2b Proyección CNE'!H474</f>
        <v>15890.614253651993</v>
      </c>
      <c r="E109" s="109">
        <f t="shared" ref="E109:X109" si="85">+D109*(1+E51)</f>
        <v>16287.677455322904</v>
      </c>
      <c r="F109" s="109">
        <f t="shared" si="85"/>
        <v>16662.803498139652</v>
      </c>
      <c r="G109" s="109">
        <f t="shared" si="85"/>
        <v>17046.719695545355</v>
      </c>
      <c r="H109" s="109">
        <f t="shared" si="85"/>
        <v>17439.735717981708</v>
      </c>
      <c r="I109" s="109">
        <f t="shared" si="85"/>
        <v>17842.048538162289</v>
      </c>
      <c r="J109" s="110">
        <f t="shared" si="85"/>
        <v>18253.858874839352</v>
      </c>
      <c r="K109" s="110">
        <f t="shared" si="85"/>
        <v>18675.371726950209</v>
      </c>
      <c r="L109" s="110">
        <f t="shared" si="85"/>
        <v>19106.796465804247</v>
      </c>
      <c r="M109" s="110">
        <f t="shared" si="85"/>
        <v>19548.346927467748</v>
      </c>
      <c r="N109" s="110">
        <f t="shared" si="85"/>
        <v>20000.241507079194</v>
      </c>
      <c r="O109" s="110">
        <f t="shared" si="85"/>
        <v>20462.7032551417</v>
      </c>
      <c r="P109" s="110">
        <f t="shared" si="85"/>
        <v>20935.959975833572</v>
      </c>
      <c r="Q109" s="110">
        <f t="shared" si="85"/>
        <v>21420.244327379576</v>
      </c>
      <c r="R109" s="110">
        <f t="shared" si="85"/>
        <v>21915.793924525442</v>
      </c>
      <c r="S109" s="110">
        <f t="shared" si="85"/>
        <v>22422.851443159259</v>
      </c>
      <c r="T109" s="110">
        <f t="shared" si="85"/>
        <v>22941.664727125066</v>
      </c>
      <c r="U109" s="110">
        <f t="shared" si="85"/>
        <v>23472.486897273677</v>
      </c>
      <c r="V109" s="110">
        <f t="shared" si="85"/>
        <v>24015.576462797515</v>
      </c>
      <c r="W109" s="110">
        <f t="shared" si="85"/>
        <v>24571.197434897203</v>
      </c>
      <c r="X109" s="233">
        <f t="shared" si="85"/>
        <v>25139.619442828192</v>
      </c>
    </row>
    <row r="110" spans="2:24">
      <c r="B110" s="12"/>
      <c r="C110" s="3" t="s">
        <v>58</v>
      </c>
      <c r="D110" s="108">
        <f>+('1.1 Demanda Histórica'!S20+'1.1 Demanda Histórica'!S6+'1.1 Demanda Histórica'!S7+'1.1 Demanda Histórica'!S8+'1.1 Demanda Histórica'!S9+'1.1 Demanda Histórica'!S10+'1.1 Demanda Histórica'!S12)*(D52+1)*'1.2b Proyección CNE'!H475</f>
        <v>2368507.793139772</v>
      </c>
      <c r="E110" s="109">
        <f t="shared" ref="E110:X110" si="86">+D110*(1+E52)</f>
        <v>2381984.3829041915</v>
      </c>
      <c r="F110" s="109">
        <f t="shared" si="86"/>
        <v>2418107.7328269291</v>
      </c>
      <c r="G110" s="109">
        <f t="shared" si="86"/>
        <v>2497733.6210406185</v>
      </c>
      <c r="H110" s="109">
        <f t="shared" si="86"/>
        <v>2576156.1020441484</v>
      </c>
      <c r="I110" s="109">
        <f t="shared" si="86"/>
        <v>2658047.5387402894</v>
      </c>
      <c r="J110" s="110">
        <f t="shared" si="86"/>
        <v>2741655.7731911051</v>
      </c>
      <c r="K110" s="110">
        <f t="shared" si="86"/>
        <v>2827466.9158685538</v>
      </c>
      <c r="L110" s="110">
        <f t="shared" si="86"/>
        <v>2915441.6825349657</v>
      </c>
      <c r="M110" s="110">
        <f t="shared" si="86"/>
        <v>3005699.1615165775</v>
      </c>
      <c r="N110" s="110">
        <f t="shared" si="86"/>
        <v>3098268.1391395181</v>
      </c>
      <c r="O110" s="110">
        <f t="shared" si="86"/>
        <v>3193228.5644748043</v>
      </c>
      <c r="P110" s="110">
        <f t="shared" si="86"/>
        <v>3290659.5918817571</v>
      </c>
      <c r="Q110" s="110">
        <f t="shared" si="86"/>
        <v>3390598.7519400939</v>
      </c>
      <c r="R110" s="110">
        <f t="shared" si="86"/>
        <v>3493289.1688506557</v>
      </c>
      <c r="S110" s="110">
        <f t="shared" si="86"/>
        <v>3597664.7504102266</v>
      </c>
      <c r="T110" s="110">
        <f t="shared" si="86"/>
        <v>3702422.1323153051</v>
      </c>
      <c r="U110" s="110">
        <f t="shared" si="86"/>
        <v>3807449.0554214083</v>
      </c>
      <c r="V110" s="110">
        <f t="shared" si="86"/>
        <v>3912739.6924409987</v>
      </c>
      <c r="W110" s="110">
        <f t="shared" si="86"/>
        <v>4018288.3739503738</v>
      </c>
      <c r="X110" s="233">
        <f t="shared" si="86"/>
        <v>4124089.5946261943</v>
      </c>
    </row>
    <row r="111" spans="2:24">
      <c r="B111" s="12"/>
      <c r="C111" s="3" t="s">
        <v>59</v>
      </c>
      <c r="D111" s="108">
        <v>0</v>
      </c>
      <c r="E111" s="109">
        <f t="shared" ref="E111:X111" si="87">+D111*(1+E53)</f>
        <v>0</v>
      </c>
      <c r="F111" s="109">
        <f t="shared" si="87"/>
        <v>0</v>
      </c>
      <c r="G111" s="109">
        <f t="shared" si="87"/>
        <v>0</v>
      </c>
      <c r="H111" s="109">
        <f t="shared" si="87"/>
        <v>0</v>
      </c>
      <c r="I111" s="109">
        <f t="shared" si="87"/>
        <v>0</v>
      </c>
      <c r="J111" s="110">
        <f t="shared" si="87"/>
        <v>0</v>
      </c>
      <c r="K111" s="110">
        <f t="shared" si="87"/>
        <v>0</v>
      </c>
      <c r="L111" s="110">
        <f t="shared" si="87"/>
        <v>0</v>
      </c>
      <c r="M111" s="110">
        <f t="shared" si="87"/>
        <v>0</v>
      </c>
      <c r="N111" s="110">
        <f t="shared" si="87"/>
        <v>0</v>
      </c>
      <c r="O111" s="110">
        <f t="shared" si="87"/>
        <v>0</v>
      </c>
      <c r="P111" s="110">
        <f t="shared" si="87"/>
        <v>0</v>
      </c>
      <c r="Q111" s="110">
        <f t="shared" si="87"/>
        <v>0</v>
      </c>
      <c r="R111" s="110">
        <f t="shared" si="87"/>
        <v>0</v>
      </c>
      <c r="S111" s="110">
        <f t="shared" si="87"/>
        <v>0</v>
      </c>
      <c r="T111" s="110">
        <f t="shared" si="87"/>
        <v>0</v>
      </c>
      <c r="U111" s="110">
        <f t="shared" si="87"/>
        <v>0</v>
      </c>
      <c r="V111" s="110">
        <f t="shared" si="87"/>
        <v>0</v>
      </c>
      <c r="W111" s="110">
        <f t="shared" si="87"/>
        <v>0</v>
      </c>
      <c r="X111" s="233">
        <f t="shared" si="87"/>
        <v>0</v>
      </c>
    </row>
    <row r="112" spans="2:24">
      <c r="B112" s="12"/>
      <c r="C112" s="3" t="s">
        <v>60</v>
      </c>
      <c r="D112" s="108">
        <f>+'1.1 Demanda Histórica'!S22*(D54+1)*'1.2b Proyección CNE'!H477</f>
        <v>26041.213101213794</v>
      </c>
      <c r="E112" s="109">
        <f t="shared" ref="E112:X112" si="88">+D112*(1+E54)</f>
        <v>28159.099732721723</v>
      </c>
      <c r="F112" s="109">
        <f t="shared" si="88"/>
        <v>30256.924977257251</v>
      </c>
      <c r="G112" s="109">
        <f t="shared" si="88"/>
        <v>32343.821025067435</v>
      </c>
      <c r="H112" s="109">
        <f t="shared" si="88"/>
        <v>34418.27396627808</v>
      </c>
      <c r="I112" s="109">
        <f t="shared" si="88"/>
        <v>36474.27015585365</v>
      </c>
      <c r="J112" s="110">
        <f t="shared" si="88"/>
        <v>38515.539685417643</v>
      </c>
      <c r="K112" s="110">
        <f t="shared" si="88"/>
        <v>40536.678352137635</v>
      </c>
      <c r="L112" s="110">
        <f t="shared" si="88"/>
        <v>42543.942483412698</v>
      </c>
      <c r="M112" s="110">
        <f t="shared" si="88"/>
        <v>44533.069342227973</v>
      </c>
      <c r="N112" s="110">
        <f t="shared" si="88"/>
        <v>46506.8688670423</v>
      </c>
      <c r="O112" s="110">
        <f t="shared" si="88"/>
        <v>48460.898444101687</v>
      </c>
      <c r="P112" s="110">
        <f t="shared" si="88"/>
        <v>50391.139709042916</v>
      </c>
      <c r="Q112" s="110">
        <f t="shared" si="88"/>
        <v>52303.686522098753</v>
      </c>
      <c r="R112" s="110">
        <f t="shared" si="88"/>
        <v>54217.110964194821</v>
      </c>
      <c r="S112" s="110">
        <f t="shared" si="88"/>
        <v>56136.822637223035</v>
      </c>
      <c r="T112" s="110">
        <f t="shared" si="88"/>
        <v>58062.682919066916</v>
      </c>
      <c r="U112" s="110">
        <f t="shared" si="88"/>
        <v>59994.508415642493</v>
      </c>
      <c r="V112" s="110">
        <f t="shared" si="88"/>
        <v>61932.126356168003</v>
      </c>
      <c r="W112" s="110">
        <f t="shared" si="88"/>
        <v>63875.373696095936</v>
      </c>
      <c r="X112" s="233">
        <f t="shared" si="88"/>
        <v>65624.102015910234</v>
      </c>
    </row>
    <row r="113" spans="2:24">
      <c r="B113" s="12"/>
      <c r="C113" s="3" t="s">
        <v>61</v>
      </c>
      <c r="D113" s="108">
        <f>+'1.1 Demanda Histórica'!S23*(D55+1)*'1.2b Proyección CNE'!H478</f>
        <v>165511.22282746711</v>
      </c>
      <c r="E113" s="109">
        <f t="shared" ref="E113:X113" si="89">+D113*(1+E55)</f>
        <v>167643.97740310978</v>
      </c>
      <c r="F113" s="109">
        <f t="shared" si="89"/>
        <v>171741.09492028048</v>
      </c>
      <c r="G113" s="109">
        <f t="shared" si="89"/>
        <v>177384.26343428384</v>
      </c>
      <c r="H113" s="109">
        <f t="shared" si="89"/>
        <v>183280.61194058953</v>
      </c>
      <c r="I113" s="109">
        <f t="shared" si="89"/>
        <v>189671.65469660732</v>
      </c>
      <c r="J113" s="110">
        <f t="shared" si="89"/>
        <v>196497.41979033698</v>
      </c>
      <c r="K113" s="110">
        <f t="shared" si="89"/>
        <v>203765.94612093573</v>
      </c>
      <c r="L113" s="110">
        <f t="shared" si="89"/>
        <v>211491.21822848628</v>
      </c>
      <c r="M113" s="110">
        <f t="shared" si="89"/>
        <v>219692.62785498257</v>
      </c>
      <c r="N113" s="110">
        <f t="shared" si="89"/>
        <v>228353.4607527027</v>
      </c>
      <c r="O113" s="110">
        <f t="shared" si="89"/>
        <v>237474.80943099275</v>
      </c>
      <c r="P113" s="110">
        <f t="shared" si="89"/>
        <v>247060.95591284957</v>
      </c>
      <c r="Q113" s="110">
        <f t="shared" si="89"/>
        <v>257104.62948940331</v>
      </c>
      <c r="R113" s="110">
        <f t="shared" si="89"/>
        <v>271363.60629416769</v>
      </c>
      <c r="S113" s="110">
        <f t="shared" si="89"/>
        <v>286378.8295093691</v>
      </c>
      <c r="T113" s="110">
        <f t="shared" si="89"/>
        <v>302092.47580562107</v>
      </c>
      <c r="U113" s="110">
        <f t="shared" si="89"/>
        <v>318507.24413524626</v>
      </c>
      <c r="V113" s="110">
        <f t="shared" si="89"/>
        <v>335631.75683309062</v>
      </c>
      <c r="W113" s="110">
        <f t="shared" si="89"/>
        <v>353201.52142226225</v>
      </c>
      <c r="X113" s="233">
        <f t="shared" si="89"/>
        <v>371226.97247839504</v>
      </c>
    </row>
    <row r="114" spans="2:24">
      <c r="B114" s="12"/>
      <c r="C114" s="3" t="s">
        <v>62</v>
      </c>
      <c r="D114" s="108">
        <f>+'1.1 Demanda Histórica'!S24*(D56+1)*'1.2b Proyección CNE'!H479</f>
        <v>266031.91766003449</v>
      </c>
      <c r="E114" s="109">
        <f t="shared" ref="E114:X114" si="90">+D114*(1+E56)</f>
        <v>268533.32635145949</v>
      </c>
      <c r="F114" s="109">
        <f t="shared" si="90"/>
        <v>272906.65933017107</v>
      </c>
      <c r="G114" s="109">
        <f t="shared" si="90"/>
        <v>283264.16911229905</v>
      </c>
      <c r="H114" s="109">
        <f t="shared" si="90"/>
        <v>294636.04682422214</v>
      </c>
      <c r="I114" s="109">
        <f t="shared" si="90"/>
        <v>307960.32526237087</v>
      </c>
      <c r="J114" s="110">
        <f t="shared" si="90"/>
        <v>322984.67311337322</v>
      </c>
      <c r="K114" s="110">
        <f t="shared" si="90"/>
        <v>339815.55759597517</v>
      </c>
      <c r="L114" s="110">
        <f t="shared" si="90"/>
        <v>358473.45737906347</v>
      </c>
      <c r="M114" s="110">
        <f t="shared" si="90"/>
        <v>379002.1406208516</v>
      </c>
      <c r="N114" s="110">
        <f t="shared" si="90"/>
        <v>401440.79021793773</v>
      </c>
      <c r="O114" s="110">
        <f t="shared" si="90"/>
        <v>425830.68076063046</v>
      </c>
      <c r="P114" s="110">
        <f t="shared" si="90"/>
        <v>452215.86221272266</v>
      </c>
      <c r="Q114" s="110">
        <f t="shared" si="90"/>
        <v>480633.56211485708</v>
      </c>
      <c r="R114" s="110">
        <f t="shared" si="90"/>
        <v>521603.86311361939</v>
      </c>
      <c r="S114" s="110">
        <f t="shared" si="90"/>
        <v>564999.85537292447</v>
      </c>
      <c r="T114" s="110">
        <f t="shared" si="90"/>
        <v>610611.76971392194</v>
      </c>
      <c r="U114" s="110">
        <f t="shared" si="90"/>
        <v>658444.9385634081</v>
      </c>
      <c r="V114" s="110">
        <f t="shared" si="90"/>
        <v>708525.61051857925</v>
      </c>
      <c r="W114" s="110">
        <f t="shared" si="90"/>
        <v>760190.35552945943</v>
      </c>
      <c r="X114" s="233">
        <f t="shared" si="90"/>
        <v>813463.02757373243</v>
      </c>
    </row>
    <row r="115" spans="2:24">
      <c r="B115" s="12"/>
      <c r="C115" s="3" t="s">
        <v>63</v>
      </c>
      <c r="D115" s="108">
        <f>+'1.1 Demanda Histórica'!S25*(D57+1)*'1.2b Proyección CNE'!H480</f>
        <v>18615.848140606795</v>
      </c>
      <c r="E115" s="109">
        <f t="shared" ref="E115:X115" si="91">+D115*(1+E57)</f>
        <v>18965.27593951314</v>
      </c>
      <c r="F115" s="109">
        <f t="shared" si="91"/>
        <v>19314.703738419488</v>
      </c>
      <c r="G115" s="109">
        <f t="shared" si="91"/>
        <v>19664.131537325833</v>
      </c>
      <c r="H115" s="109">
        <f t="shared" si="91"/>
        <v>19833.747759847025</v>
      </c>
      <c r="I115" s="109">
        <f t="shared" si="91"/>
        <v>20466.777799542422</v>
      </c>
      <c r="J115" s="110">
        <f t="shared" si="91"/>
        <v>20728.352115738526</v>
      </c>
      <c r="K115" s="110">
        <f t="shared" si="91"/>
        <v>21144.147818201905</v>
      </c>
      <c r="L115" s="110">
        <f t="shared" si="91"/>
        <v>21411.270531857554</v>
      </c>
      <c r="M115" s="110">
        <f t="shared" si="91"/>
        <v>21760.698330763898</v>
      </c>
      <c r="N115" s="110">
        <f t="shared" si="91"/>
        <v>22110.126129670243</v>
      </c>
      <c r="O115" s="110">
        <f t="shared" si="91"/>
        <v>22459.553928576592</v>
      </c>
      <c r="P115" s="110">
        <f t="shared" si="91"/>
        <v>22830.467306636143</v>
      </c>
      <c r="Q115" s="110">
        <f t="shared" si="91"/>
        <v>23195.83228723615</v>
      </c>
      <c r="R115" s="110">
        <f t="shared" si="91"/>
        <v>23567.044347847965</v>
      </c>
      <c r="S115" s="110">
        <f t="shared" si="91"/>
        <v>24090.899988795594</v>
      </c>
      <c r="T115" s="110">
        <f t="shared" si="91"/>
        <v>24626.400056957013</v>
      </c>
      <c r="U115" s="110">
        <f t="shared" si="91"/>
        <v>25164.815635789775</v>
      </c>
      <c r="V115" s="110">
        <f t="shared" si="91"/>
        <v>25337.372744901088</v>
      </c>
      <c r="W115" s="110">
        <f t="shared" si="91"/>
        <v>25511.113091606341</v>
      </c>
      <c r="X115" s="233">
        <f t="shared" si="91"/>
        <v>25723.805409931585</v>
      </c>
    </row>
    <row r="116" spans="2:24">
      <c r="B116" s="12"/>
      <c r="C116" s="3" t="s">
        <v>64</v>
      </c>
      <c r="D116" s="108">
        <f>+'1.1 Demanda Histórica'!S26*(D58+1)*'1.2b Proyección CNE'!H481</f>
        <v>20657.042809820836</v>
      </c>
      <c r="E116" s="109">
        <f t="shared" ref="E116:X116" si="92">+D116*(1+E58)</f>
        <v>21438.775232198892</v>
      </c>
      <c r="F116" s="109">
        <f t="shared" si="92"/>
        <v>22217.345669036928</v>
      </c>
      <c r="G116" s="109">
        <f t="shared" si="92"/>
        <v>22980.815770122812</v>
      </c>
      <c r="H116" s="109">
        <f t="shared" si="92"/>
        <v>23774.404746798118</v>
      </c>
      <c r="I116" s="109">
        <f t="shared" si="92"/>
        <v>24584.06876581645</v>
      </c>
      <c r="J116" s="110">
        <f t="shared" si="92"/>
        <v>25411.886341911166</v>
      </c>
      <c r="K116" s="110">
        <f t="shared" si="92"/>
        <v>26257.895443923509</v>
      </c>
      <c r="L116" s="110">
        <f t="shared" si="92"/>
        <v>27122.849141432023</v>
      </c>
      <c r="M116" s="110">
        <f t="shared" si="92"/>
        <v>28007.332972080658</v>
      </c>
      <c r="N116" s="110">
        <f t="shared" si="92"/>
        <v>28912.002473426441</v>
      </c>
      <c r="O116" s="110">
        <f t="shared" si="92"/>
        <v>29837.499591590939</v>
      </c>
      <c r="P116" s="110">
        <f t="shared" si="92"/>
        <v>30784.563255155696</v>
      </c>
      <c r="Q116" s="110">
        <f t="shared" si="92"/>
        <v>31753.651822089043</v>
      </c>
      <c r="R116" s="110">
        <f t="shared" si="92"/>
        <v>32746.442311294624</v>
      </c>
      <c r="S116" s="110">
        <f t="shared" si="92"/>
        <v>33756.067615110078</v>
      </c>
      <c r="T116" s="110">
        <f t="shared" si="92"/>
        <v>34773.898419253404</v>
      </c>
      <c r="U116" s="110">
        <f t="shared" si="92"/>
        <v>35799.102490034697</v>
      </c>
      <c r="V116" s="110">
        <f t="shared" si="92"/>
        <v>36831.556327473183</v>
      </c>
      <c r="W116" s="110">
        <f t="shared" si="92"/>
        <v>37871.140500607791</v>
      </c>
      <c r="X116" s="233">
        <f t="shared" si="92"/>
        <v>38917.739449659894</v>
      </c>
    </row>
    <row r="117" spans="2:24">
      <c r="B117" s="12"/>
      <c r="C117" s="3" t="s">
        <v>65</v>
      </c>
      <c r="D117" s="108">
        <f>+'1.1 Demanda Histórica'!S27*(D59+1)*'1.2b Proyección CNE'!H482</f>
        <v>20104.183047350056</v>
      </c>
      <c r="E117" s="109">
        <f t="shared" ref="E117:X117" si="93">+D117*(1+E59)</f>
        <v>20785.159410552733</v>
      </c>
      <c r="F117" s="109">
        <f t="shared" si="93"/>
        <v>21368.907236411931</v>
      </c>
      <c r="G117" s="109">
        <f t="shared" si="93"/>
        <v>22289.395807928511</v>
      </c>
      <c r="H117" s="109">
        <f t="shared" si="93"/>
        <v>23141.645732654863</v>
      </c>
      <c r="I117" s="109">
        <f t="shared" si="93"/>
        <v>24036.253773662269</v>
      </c>
      <c r="J117" s="110">
        <f t="shared" si="93"/>
        <v>24928.38814569185</v>
      </c>
      <c r="K117" s="110">
        <f t="shared" si="93"/>
        <v>25836.628622606979</v>
      </c>
      <c r="L117" s="110">
        <f t="shared" si="93"/>
        <v>26753.716077785561</v>
      </c>
      <c r="M117" s="110">
        <f t="shared" si="93"/>
        <v>27685.174070764595</v>
      </c>
      <c r="N117" s="110">
        <f t="shared" si="93"/>
        <v>28628.164718131957</v>
      </c>
      <c r="O117" s="110">
        <f t="shared" si="93"/>
        <v>29583.895566842846</v>
      </c>
      <c r="P117" s="110">
        <f t="shared" si="93"/>
        <v>30550.609790937389</v>
      </c>
      <c r="Q117" s="110">
        <f t="shared" si="93"/>
        <v>31531.06221311614</v>
      </c>
      <c r="R117" s="110">
        <f t="shared" si="93"/>
        <v>32530.831780086697</v>
      </c>
      <c r="S117" s="110">
        <f t="shared" si="93"/>
        <v>33544.948807274348</v>
      </c>
      <c r="T117" s="110">
        <f t="shared" si="93"/>
        <v>34565.98030455198</v>
      </c>
      <c r="U117" s="110">
        <f t="shared" si="93"/>
        <v>35593.255057489157</v>
      </c>
      <c r="V117" s="110">
        <f t="shared" si="93"/>
        <v>36626.707859656177</v>
      </c>
      <c r="W117" s="110">
        <f t="shared" si="93"/>
        <v>37666.277561671304</v>
      </c>
      <c r="X117" s="233">
        <f t="shared" si="93"/>
        <v>38711.90536743679</v>
      </c>
    </row>
    <row r="118" spans="2:24">
      <c r="B118" s="12"/>
      <c r="C118" s="3" t="s">
        <v>66</v>
      </c>
      <c r="D118" s="108">
        <f>+'1.1 Demanda Histórica'!S28*(D60+1)*'1.2b Proyección CNE'!H483</f>
        <v>35422.245146930574</v>
      </c>
      <c r="E118" s="109">
        <f t="shared" ref="E118:X118" si="94">+D118*(1+E60)</f>
        <v>36701.379388180736</v>
      </c>
      <c r="F118" s="109">
        <f t="shared" si="94"/>
        <v>38491.628555953284</v>
      </c>
      <c r="G118" s="109">
        <f t="shared" si="94"/>
        <v>40243.300229838489</v>
      </c>
      <c r="H118" s="109">
        <f t="shared" si="94"/>
        <v>42088.486400655391</v>
      </c>
      <c r="I118" s="109">
        <f t="shared" si="94"/>
        <v>43975.954852307681</v>
      </c>
      <c r="J118" s="110">
        <f t="shared" si="94"/>
        <v>45911.863993873994</v>
      </c>
      <c r="K118" s="110">
        <f t="shared" si="94"/>
        <v>47895.467034773406</v>
      </c>
      <c r="L118" s="110">
        <f t="shared" si="94"/>
        <v>49928.426833160382</v>
      </c>
      <c r="M118" s="110">
        <f t="shared" si="94"/>
        <v>52011.833253643847</v>
      </c>
      <c r="N118" s="110">
        <f t="shared" si="94"/>
        <v>54146.993963946668</v>
      </c>
      <c r="O118" s="110">
        <f t="shared" si="94"/>
        <v>56335.159634531643</v>
      </c>
      <c r="P118" s="110">
        <f t="shared" si="94"/>
        <v>58577.876733699413</v>
      </c>
      <c r="Q118" s="110">
        <f t="shared" si="94"/>
        <v>60875.794892116573</v>
      </c>
      <c r="R118" s="110">
        <f t="shared" si="94"/>
        <v>63233.352883891726</v>
      </c>
      <c r="S118" s="110">
        <f t="shared" si="94"/>
        <v>65628.62249450048</v>
      </c>
      <c r="T118" s="110">
        <f t="shared" si="94"/>
        <v>68034.902336863888</v>
      </c>
      <c r="U118" s="110">
        <f t="shared" si="94"/>
        <v>70449.747633129446</v>
      </c>
      <c r="V118" s="110">
        <f t="shared" si="94"/>
        <v>72872.896834511732</v>
      </c>
      <c r="W118" s="110">
        <f t="shared" si="94"/>
        <v>75304.103891884879</v>
      </c>
      <c r="X118" s="233">
        <f t="shared" si="94"/>
        <v>77743.136917642361</v>
      </c>
    </row>
    <row r="119" spans="2:24">
      <c r="B119" s="12"/>
      <c r="C119" s="3" t="s">
        <v>67</v>
      </c>
      <c r="D119" s="108">
        <f>+'1.1 Demanda Histórica'!S29*(D61+1)*'1.2b Proyección CNE'!H484</f>
        <v>27463.497537564705</v>
      </c>
      <c r="E119" s="109">
        <f t="shared" ref="E119:X119" si="95">+D119*(1+E61)</f>
        <v>28849.560803447534</v>
      </c>
      <c r="F119" s="109">
        <f t="shared" si="95"/>
        <v>30359.502136931631</v>
      </c>
      <c r="G119" s="109">
        <f t="shared" si="95"/>
        <v>31994.844971963244</v>
      </c>
      <c r="H119" s="109">
        <f t="shared" si="95"/>
        <v>33754.537180040243</v>
      </c>
      <c r="I119" s="109">
        <f t="shared" si="95"/>
        <v>35547.100191373916</v>
      </c>
      <c r="J119" s="109">
        <f t="shared" si="95"/>
        <v>37376.637078607964</v>
      </c>
      <c r="K119" s="109">
        <f t="shared" si="95"/>
        <v>39242.432224865326</v>
      </c>
      <c r="L119" s="109">
        <f t="shared" si="95"/>
        <v>41145.591211487794</v>
      </c>
      <c r="M119" s="109">
        <f t="shared" si="95"/>
        <v>43086.797989756524</v>
      </c>
      <c r="N119" s="109">
        <f t="shared" si="95"/>
        <v>45066.906721400337</v>
      </c>
      <c r="O119" s="109">
        <f t="shared" si="95"/>
        <v>47086.735163140605</v>
      </c>
      <c r="P119" s="109">
        <f t="shared" si="95"/>
        <v>49147.327238161008</v>
      </c>
      <c r="Q119" s="109">
        <f t="shared" si="95"/>
        <v>51249.063180195517</v>
      </c>
      <c r="R119" s="109">
        <f t="shared" si="95"/>
        <v>53395.148852530343</v>
      </c>
      <c r="S119" s="109">
        <f t="shared" si="95"/>
        <v>55569.184680476217</v>
      </c>
      <c r="T119" s="109">
        <f t="shared" si="95"/>
        <v>57751.277349061056</v>
      </c>
      <c r="U119" s="109">
        <f t="shared" si="95"/>
        <v>59939.592059690724</v>
      </c>
      <c r="V119" s="109">
        <f t="shared" si="95"/>
        <v>62133.919591784055</v>
      </c>
      <c r="W119" s="109">
        <f t="shared" si="95"/>
        <v>64334.064337406191</v>
      </c>
      <c r="X119" s="132">
        <f t="shared" si="95"/>
        <v>66539.843014594269</v>
      </c>
    </row>
    <row r="120" spans="2:24">
      <c r="B120" s="12"/>
      <c r="C120" s="3" t="s">
        <v>68</v>
      </c>
      <c r="D120" s="108">
        <f>+'1.1 Demanda Histórica'!S30*(D62+1)*'1.2b Proyección CNE'!H485</f>
        <v>48906.896689601264</v>
      </c>
      <c r="E120" s="109">
        <f t="shared" ref="E120:X120" si="96">+D120*(1+E62)</f>
        <v>52640.372548595631</v>
      </c>
      <c r="F120" s="109">
        <f t="shared" si="96"/>
        <v>56828.409777697714</v>
      </c>
      <c r="G120" s="109">
        <f t="shared" si="96"/>
        <v>61666.993515681126</v>
      </c>
      <c r="H120" s="109">
        <f t="shared" si="96"/>
        <v>66853.932407964763</v>
      </c>
      <c r="I120" s="109">
        <f t="shared" si="96"/>
        <v>72325.474082546978</v>
      </c>
      <c r="J120" s="110">
        <f t="shared" si="96"/>
        <v>78105.384814537014</v>
      </c>
      <c r="K120" s="110">
        <f t="shared" si="96"/>
        <v>84223.988118525202</v>
      </c>
      <c r="L120" s="110">
        <f t="shared" si="96"/>
        <v>91476.771935325625</v>
      </c>
      <c r="M120" s="110">
        <f t="shared" si="96"/>
        <v>99327.956092915018</v>
      </c>
      <c r="N120" s="110">
        <f t="shared" si="96"/>
        <v>107734.01829324449</v>
      </c>
      <c r="O120" s="110">
        <f t="shared" si="96"/>
        <v>116738.05786377072</v>
      </c>
      <c r="P120" s="110">
        <f t="shared" si="96"/>
        <v>126373.28457263469</v>
      </c>
      <c r="Q120" s="110">
        <f t="shared" si="96"/>
        <v>136693.34179434041</v>
      </c>
      <c r="R120" s="110">
        <f t="shared" si="96"/>
        <v>147810.27089129787</v>
      </c>
      <c r="S120" s="110">
        <f t="shared" si="96"/>
        <v>159681.73890073248</v>
      </c>
      <c r="T120" s="110">
        <f t="shared" si="96"/>
        <v>172354.85324077055</v>
      </c>
      <c r="U120" s="110">
        <f t="shared" si="96"/>
        <v>185874.59435341653</v>
      </c>
      <c r="V120" s="110">
        <f t="shared" si="96"/>
        <v>200849.6916655055</v>
      </c>
      <c r="W120" s="110">
        <f t="shared" si="96"/>
        <v>216765.79134227076</v>
      </c>
      <c r="X120" s="233">
        <f t="shared" si="96"/>
        <v>233645.46865681742</v>
      </c>
    </row>
    <row r="121" spans="2:24">
      <c r="B121" s="12"/>
      <c r="C121" s="3" t="s">
        <v>69</v>
      </c>
      <c r="D121" s="108">
        <f>+'1.1 Demanda Histórica'!S31*(D63+1)*'1.2b Proyección CNE'!H486</f>
        <v>9201.8447091432499</v>
      </c>
      <c r="E121" s="109">
        <f t="shared" ref="E121:X121" si="97">+D121*(1+E63)</f>
        <v>9667.3263600703831</v>
      </c>
      <c r="F121" s="109">
        <f t="shared" si="97"/>
        <v>10340.450577572978</v>
      </c>
      <c r="G121" s="109">
        <f t="shared" si="97"/>
        <v>11071.111942481893</v>
      </c>
      <c r="H121" s="109">
        <f t="shared" si="97"/>
        <v>11788.257384113296</v>
      </c>
      <c r="I121" s="109">
        <f t="shared" si="97"/>
        <v>12499.088374791982</v>
      </c>
      <c r="J121" s="110">
        <f t="shared" si="97"/>
        <v>13198.876672093065</v>
      </c>
      <c r="K121" s="110">
        <f t="shared" si="97"/>
        <v>13890.941854311697</v>
      </c>
      <c r="L121" s="110">
        <f t="shared" si="97"/>
        <v>14574.813703285437</v>
      </c>
      <c r="M121" s="110">
        <f t="shared" si="97"/>
        <v>15251.620499834939</v>
      </c>
      <c r="N121" s="110">
        <f t="shared" si="97"/>
        <v>15915.883948789695</v>
      </c>
      <c r="O121" s="110">
        <f t="shared" si="97"/>
        <v>16568.846043011563</v>
      </c>
      <c r="P121" s="110">
        <f t="shared" si="97"/>
        <v>17220.538761565531</v>
      </c>
      <c r="Q121" s="110">
        <f t="shared" si="97"/>
        <v>17858.795110730152</v>
      </c>
      <c r="R121" s="110">
        <f t="shared" si="97"/>
        <v>18497.697747045273</v>
      </c>
      <c r="S121" s="110">
        <f t="shared" si="97"/>
        <v>19141.36888502468</v>
      </c>
      <c r="T121" s="110">
        <f t="shared" si="97"/>
        <v>19787.207843516542</v>
      </c>
      <c r="U121" s="110">
        <f t="shared" si="97"/>
        <v>20434.996515589788</v>
      </c>
      <c r="V121" s="110">
        <f t="shared" si="97"/>
        <v>21084.734728793555</v>
      </c>
      <c r="W121" s="110">
        <f t="shared" si="97"/>
        <v>21736.42232077504</v>
      </c>
      <c r="X121" s="233">
        <f t="shared" si="97"/>
        <v>22390.059138418321</v>
      </c>
    </row>
    <row r="122" spans="2:24">
      <c r="B122" s="12"/>
      <c r="C122" s="3" t="s">
        <v>70</v>
      </c>
      <c r="D122" s="108">
        <f>+'1.1 Demanda Histórica'!S32*(D64+1)*'1.2b Proyección CNE'!H487</f>
        <v>15111.04258434117</v>
      </c>
      <c r="E122" s="109">
        <f t="shared" ref="E122:X122" si="98">+D122*(1+E64)</f>
        <v>15593.24277709275</v>
      </c>
      <c r="F122" s="109">
        <f t="shared" si="98"/>
        <v>16102.098843386257</v>
      </c>
      <c r="G122" s="109">
        <f t="shared" si="98"/>
        <v>16615.111317177674</v>
      </c>
      <c r="H122" s="109">
        <f t="shared" si="98"/>
        <v>17128.771892906603</v>
      </c>
      <c r="I122" s="109">
        <f t="shared" si="98"/>
        <v>17642.5335261285</v>
      </c>
      <c r="J122" s="110">
        <f t="shared" si="98"/>
        <v>18156.310917082756</v>
      </c>
      <c r="K122" s="110">
        <f t="shared" si="98"/>
        <v>18670.090765114888</v>
      </c>
      <c r="L122" s="110">
        <f t="shared" si="98"/>
        <v>19183.870996275211</v>
      </c>
      <c r="M122" s="110">
        <f t="shared" si="98"/>
        <v>19697.651287176115</v>
      </c>
      <c r="N122" s="110">
        <f t="shared" si="98"/>
        <v>20211.431587392257</v>
      </c>
      <c r="O122" s="110">
        <f t="shared" si="98"/>
        <v>20725.211889060913</v>
      </c>
      <c r="P122" s="110">
        <f t="shared" si="98"/>
        <v>21238.992190956051</v>
      </c>
      <c r="Q122" s="110">
        <f t="shared" si="98"/>
        <v>21752.772492886514</v>
      </c>
      <c r="R122" s="110">
        <f t="shared" si="98"/>
        <v>22266.552794822474</v>
      </c>
      <c r="S122" s="110">
        <f t="shared" si="98"/>
        <v>22780.333096759299</v>
      </c>
      <c r="T122" s="110">
        <f t="shared" si="98"/>
        <v>23294.113398696256</v>
      </c>
      <c r="U122" s="110">
        <f t="shared" si="98"/>
        <v>23807.893700633242</v>
      </c>
      <c r="V122" s="110">
        <f t="shared" si="98"/>
        <v>24321.674002570227</v>
      </c>
      <c r="W122" s="110">
        <f t="shared" si="98"/>
        <v>24835.454304507213</v>
      </c>
      <c r="X122" s="233">
        <f t="shared" si="98"/>
        <v>25349.234606444192</v>
      </c>
    </row>
    <row r="123" spans="2:24">
      <c r="B123" s="12"/>
      <c r="C123" s="3" t="s">
        <v>71</v>
      </c>
      <c r="D123" s="108">
        <f>+'1.1 Demanda Histórica'!S33*(D65+1)*'1.2b Proyección CNE'!H488</f>
        <v>17575.466429689055</v>
      </c>
      <c r="E123" s="109">
        <f t="shared" ref="E123:X123" si="99">+D123*(1+E65)</f>
        <v>18262.772273076</v>
      </c>
      <c r="F123" s="109">
        <f t="shared" si="99"/>
        <v>19026.043341759025</v>
      </c>
      <c r="G123" s="109">
        <f t="shared" si="99"/>
        <v>19795.229649713136</v>
      </c>
      <c r="H123" s="109">
        <f t="shared" si="99"/>
        <v>20571.835745447857</v>
      </c>
      <c r="I123" s="109">
        <f t="shared" si="99"/>
        <v>21357.672630557052</v>
      </c>
      <c r="J123" s="110">
        <f t="shared" si="99"/>
        <v>22154.996912158895</v>
      </c>
      <c r="K123" s="110">
        <f t="shared" si="99"/>
        <v>22966.620892565217</v>
      </c>
      <c r="L123" s="110">
        <f t="shared" si="99"/>
        <v>23796.049928899378</v>
      </c>
      <c r="M123" s="110">
        <f t="shared" si="99"/>
        <v>24647.653830531617</v>
      </c>
      <c r="N123" s="110">
        <f t="shared" si="99"/>
        <v>25526.880743247268</v>
      </c>
      <c r="O123" s="110">
        <f t="shared" si="99"/>
        <v>26440.524068878662</v>
      </c>
      <c r="P123" s="110">
        <f t="shared" si="99"/>
        <v>27397.055591300865</v>
      </c>
      <c r="Q123" s="110">
        <f t="shared" si="99"/>
        <v>28407.041254251759</v>
      </c>
      <c r="R123" s="110">
        <f t="shared" si="99"/>
        <v>29483.660125813891</v>
      </c>
      <c r="S123" s="110">
        <f t="shared" si="99"/>
        <v>30643.352191477803</v>
      </c>
      <c r="T123" s="110">
        <f t="shared" si="99"/>
        <v>31906.626995927167</v>
      </c>
      <c r="U123" s="110">
        <f t="shared" si="99"/>
        <v>33299.073119622626</v>
      </c>
      <c r="V123" s="110">
        <f t="shared" si="99"/>
        <v>34852.618425372289</v>
      </c>
      <c r="W123" s="110">
        <f t="shared" si="99"/>
        <v>36607.103436367448</v>
      </c>
      <c r="X123" s="233">
        <f t="shared" si="99"/>
        <v>38612.245727747373</v>
      </c>
    </row>
    <row r="124" spans="2:24">
      <c r="B124" s="12"/>
      <c r="C124" s="3" t="s">
        <v>72</v>
      </c>
      <c r="D124" s="108">
        <f>+'1.1 Demanda Histórica'!S34*(D66+1)*'1.2b Proyección CNE'!H489</f>
        <v>62129.737356301404</v>
      </c>
      <c r="E124" s="109">
        <f t="shared" ref="E124:X124" si="100">+D124*(1+E66)</f>
        <v>61659.10226679928</v>
      </c>
      <c r="F124" s="109">
        <f t="shared" si="100"/>
        <v>62848.867728606885</v>
      </c>
      <c r="G124" s="109">
        <f t="shared" si="100"/>
        <v>65436.867409021637</v>
      </c>
      <c r="H124" s="109">
        <f t="shared" si="100"/>
        <v>67983.473819776482</v>
      </c>
      <c r="I124" s="109">
        <f t="shared" si="100"/>
        <v>70665.595343631911</v>
      </c>
      <c r="J124" s="110">
        <f t="shared" si="100"/>
        <v>73415.620685093134</v>
      </c>
      <c r="K124" s="110">
        <f t="shared" si="100"/>
        <v>76249.810871733134</v>
      </c>
      <c r="L124" s="110">
        <f t="shared" si="100"/>
        <v>79165.986058054026</v>
      </c>
      <c r="M124" s="110">
        <f t="shared" si="100"/>
        <v>82167.351425428584</v>
      </c>
      <c r="N124" s="110">
        <f t="shared" si="100"/>
        <v>85255.999136337938</v>
      </c>
      <c r="O124" s="110">
        <f t="shared" si="100"/>
        <v>88434.336963125897</v>
      </c>
      <c r="P124" s="110">
        <f t="shared" si="100"/>
        <v>91705.199937594269</v>
      </c>
      <c r="Q124" s="110">
        <f t="shared" si="100"/>
        <v>95069.817377527201</v>
      </c>
      <c r="R124" s="110">
        <f t="shared" si="100"/>
        <v>98536.256740233162</v>
      </c>
      <c r="S124" s="110">
        <f t="shared" si="100"/>
        <v>102064.94248293944</v>
      </c>
      <c r="T124" s="110">
        <f t="shared" si="100"/>
        <v>105607.79839122687</v>
      </c>
      <c r="U124" s="110">
        <f t="shared" si="100"/>
        <v>109160.59872625342</v>
      </c>
      <c r="V124" s="110">
        <f t="shared" si="100"/>
        <v>112723.04859492784</v>
      </c>
      <c r="W124" s="110">
        <f t="shared" si="100"/>
        <v>116294.87009087841</v>
      </c>
      <c r="X124" s="233">
        <f t="shared" si="100"/>
        <v>119875.80086725998</v>
      </c>
    </row>
    <row r="125" spans="2:24">
      <c r="B125" s="12"/>
      <c r="C125" s="3" t="s">
        <v>73</v>
      </c>
      <c r="D125" s="108">
        <f>+'1.1 Demanda Histórica'!S35*(D67+1)*'1.2b Proyección CNE'!H490</f>
        <v>17622.566421799394</v>
      </c>
      <c r="E125" s="109">
        <f t="shared" ref="E125:X125" si="101">+D125*(1+E67)</f>
        <v>18886.783880081672</v>
      </c>
      <c r="F125" s="109">
        <f t="shared" si="101"/>
        <v>20145.950982901395</v>
      </c>
      <c r="G125" s="109">
        <f t="shared" si="101"/>
        <v>21364.684021284433</v>
      </c>
      <c r="H125" s="109">
        <f t="shared" si="101"/>
        <v>22543.776906727955</v>
      </c>
      <c r="I125" s="109">
        <f t="shared" si="101"/>
        <v>23685.394695083469</v>
      </c>
      <c r="J125" s="110">
        <f t="shared" si="101"/>
        <v>24787.299623564308</v>
      </c>
      <c r="K125" s="110">
        <f t="shared" si="101"/>
        <v>25851.842406924163</v>
      </c>
      <c r="L125" s="110">
        <f t="shared" si="101"/>
        <v>26878.251970994483</v>
      </c>
      <c r="M125" s="110">
        <f t="shared" si="101"/>
        <v>27872.098738078592</v>
      </c>
      <c r="N125" s="110">
        <f t="shared" si="101"/>
        <v>28830.332053540238</v>
      </c>
      <c r="O125" s="110">
        <f t="shared" si="101"/>
        <v>29747.429445678976</v>
      </c>
      <c r="P125" s="110">
        <f t="shared" si="101"/>
        <v>30624.315701729316</v>
      </c>
      <c r="Q125" s="110">
        <f t="shared" si="101"/>
        <v>31464.604548760486</v>
      </c>
      <c r="R125" s="110">
        <f t="shared" si="101"/>
        <v>32296.312584268948</v>
      </c>
      <c r="S125" s="110">
        <f t="shared" si="101"/>
        <v>33128.615983678894</v>
      </c>
      <c r="T125" s="110">
        <f t="shared" si="101"/>
        <v>33961.601539278789</v>
      </c>
      <c r="U125" s="110">
        <f t="shared" si="101"/>
        <v>34795.264346741729</v>
      </c>
      <c r="V125" s="110">
        <f t="shared" si="101"/>
        <v>35629.599889547608</v>
      </c>
      <c r="W125" s="110">
        <f t="shared" si="101"/>
        <v>36464.604014392033</v>
      </c>
      <c r="X125" s="233">
        <f t="shared" si="101"/>
        <v>37300.272908817162</v>
      </c>
    </row>
    <row r="126" spans="2:24">
      <c r="B126" s="12"/>
      <c r="C126" s="3" t="s">
        <v>74</v>
      </c>
      <c r="D126" s="108">
        <v>0</v>
      </c>
      <c r="E126" s="109">
        <f t="shared" ref="E126:X126" si="102">+D126*(1+E68)</f>
        <v>0</v>
      </c>
      <c r="F126" s="109">
        <f t="shared" si="102"/>
        <v>0</v>
      </c>
      <c r="G126" s="109">
        <f t="shared" si="102"/>
        <v>0</v>
      </c>
      <c r="H126" s="109">
        <f t="shared" si="102"/>
        <v>0</v>
      </c>
      <c r="I126" s="109">
        <f t="shared" si="102"/>
        <v>0</v>
      </c>
      <c r="J126" s="110">
        <f t="shared" si="102"/>
        <v>0</v>
      </c>
      <c r="K126" s="110">
        <f t="shared" si="102"/>
        <v>0</v>
      </c>
      <c r="L126" s="110">
        <f t="shared" si="102"/>
        <v>0</v>
      </c>
      <c r="M126" s="110">
        <f t="shared" si="102"/>
        <v>0</v>
      </c>
      <c r="N126" s="110">
        <f t="shared" si="102"/>
        <v>0</v>
      </c>
      <c r="O126" s="110">
        <f t="shared" si="102"/>
        <v>0</v>
      </c>
      <c r="P126" s="110">
        <f t="shared" si="102"/>
        <v>0</v>
      </c>
      <c r="Q126" s="110">
        <f t="shared" si="102"/>
        <v>0</v>
      </c>
      <c r="R126" s="110">
        <f t="shared" si="102"/>
        <v>0</v>
      </c>
      <c r="S126" s="110">
        <f t="shared" si="102"/>
        <v>0</v>
      </c>
      <c r="T126" s="110">
        <f t="shared" si="102"/>
        <v>0</v>
      </c>
      <c r="U126" s="110">
        <f t="shared" si="102"/>
        <v>0</v>
      </c>
      <c r="V126" s="110">
        <f t="shared" si="102"/>
        <v>0</v>
      </c>
      <c r="W126" s="110">
        <f t="shared" si="102"/>
        <v>0</v>
      </c>
      <c r="X126" s="233">
        <f t="shared" si="102"/>
        <v>0</v>
      </c>
    </row>
    <row r="127" spans="2:24" ht="13.5" thickBot="1">
      <c r="B127" s="12"/>
      <c r="C127" s="100" t="s">
        <v>89</v>
      </c>
      <c r="D127" s="111">
        <v>0</v>
      </c>
      <c r="E127" s="263">
        <f t="shared" ref="E127:X127" si="103">+D127*(1+E69)</f>
        <v>0</v>
      </c>
      <c r="F127" s="263">
        <f t="shared" si="103"/>
        <v>0</v>
      </c>
      <c r="G127" s="263">
        <f t="shared" si="103"/>
        <v>0</v>
      </c>
      <c r="H127" s="263">
        <f t="shared" si="103"/>
        <v>0</v>
      </c>
      <c r="I127" s="263">
        <f t="shared" si="103"/>
        <v>0</v>
      </c>
      <c r="J127" s="264">
        <f t="shared" si="103"/>
        <v>0</v>
      </c>
      <c r="K127" s="264">
        <f t="shared" si="103"/>
        <v>0</v>
      </c>
      <c r="L127" s="264">
        <f t="shared" si="103"/>
        <v>0</v>
      </c>
      <c r="M127" s="264">
        <f t="shared" si="103"/>
        <v>0</v>
      </c>
      <c r="N127" s="264">
        <f t="shared" si="103"/>
        <v>0</v>
      </c>
      <c r="O127" s="264">
        <f t="shared" si="103"/>
        <v>0</v>
      </c>
      <c r="P127" s="264">
        <f t="shared" si="103"/>
        <v>0</v>
      </c>
      <c r="Q127" s="264">
        <f t="shared" si="103"/>
        <v>0</v>
      </c>
      <c r="R127" s="264">
        <f t="shared" si="103"/>
        <v>0</v>
      </c>
      <c r="S127" s="264">
        <f t="shared" si="103"/>
        <v>0</v>
      </c>
      <c r="T127" s="264">
        <f t="shared" si="103"/>
        <v>0</v>
      </c>
      <c r="U127" s="264">
        <f t="shared" si="103"/>
        <v>0</v>
      </c>
      <c r="V127" s="264">
        <f t="shared" si="103"/>
        <v>0</v>
      </c>
      <c r="W127" s="264">
        <f t="shared" si="103"/>
        <v>0</v>
      </c>
      <c r="X127" s="265">
        <f t="shared" si="103"/>
        <v>0</v>
      </c>
    </row>
    <row r="128" spans="2:24" ht="13.5" thickBot="1">
      <c r="B128" s="12"/>
      <c r="C128" s="21" t="s">
        <v>75</v>
      </c>
      <c r="D128" s="111">
        <f t="shared" ref="D128:X128" si="104">+SUM(D104:D127)</f>
        <v>4617860.659898039</v>
      </c>
      <c r="E128" s="111">
        <f t="shared" si="104"/>
        <v>4639405.2906786259</v>
      </c>
      <c r="F128" s="111">
        <f t="shared" si="104"/>
        <v>4714746.7438227031</v>
      </c>
      <c r="G128" s="111">
        <f t="shared" si="104"/>
        <v>4865414.9196130633</v>
      </c>
      <c r="H128" s="111">
        <f t="shared" si="104"/>
        <v>5015682.8257961795</v>
      </c>
      <c r="I128" s="111">
        <f t="shared" si="104"/>
        <v>5175059.0649853377</v>
      </c>
      <c r="J128" s="111">
        <f t="shared" si="104"/>
        <v>5339563.3230883209</v>
      </c>
      <c r="K128" s="111">
        <f t="shared" si="104"/>
        <v>5510674.1798079638</v>
      </c>
      <c r="L128" s="111">
        <f t="shared" si="104"/>
        <v>5688859.614845545</v>
      </c>
      <c r="M128" s="111">
        <f t="shared" si="104"/>
        <v>5874072.7210257156</v>
      </c>
      <c r="N128" s="111">
        <f t="shared" si="104"/>
        <v>6066279.9990512263</v>
      </c>
      <c r="O128" s="111">
        <f t="shared" si="104"/>
        <v>6265694.8260205025</v>
      </c>
      <c r="P128" s="111">
        <f t="shared" si="104"/>
        <v>6472571.2003329238</v>
      </c>
      <c r="Q128" s="111">
        <f t="shared" si="104"/>
        <v>6687037.3819502955</v>
      </c>
      <c r="R128" s="111">
        <f t="shared" si="104"/>
        <v>6923987.6125319442</v>
      </c>
      <c r="S128" s="111">
        <f t="shared" si="104"/>
        <v>7168052.3441384528</v>
      </c>
      <c r="T128" s="111">
        <f t="shared" si="104"/>
        <v>7416548.4759319434</v>
      </c>
      <c r="U128" s="111">
        <f t="shared" si="104"/>
        <v>7669346.4709489914</v>
      </c>
      <c r="V128" s="111">
        <f t="shared" si="104"/>
        <v>7926744.9820234766</v>
      </c>
      <c r="W128" s="111">
        <f t="shared" si="104"/>
        <v>8187700.8161584055</v>
      </c>
      <c r="X128" s="111">
        <f t="shared" si="104"/>
        <v>8452140.4715850521</v>
      </c>
    </row>
    <row r="131" spans="2:24">
      <c r="B131" s="12" t="s">
        <v>141</v>
      </c>
    </row>
    <row r="132" spans="2:24" ht="13.5" thickBot="1">
      <c r="B132" s="12"/>
    </row>
    <row r="133" spans="2:24" ht="13.5" thickBot="1">
      <c r="B133" s="12"/>
      <c r="C133" s="142" t="s">
        <v>41</v>
      </c>
      <c r="D133" s="166">
        <f t="shared" ref="D133:X133" si="105">+D103</f>
        <v>2022</v>
      </c>
      <c r="E133" s="167">
        <f t="shared" si="105"/>
        <v>2023</v>
      </c>
      <c r="F133" s="167">
        <f t="shared" si="105"/>
        <v>2024</v>
      </c>
      <c r="G133" s="167">
        <f t="shared" si="105"/>
        <v>2025</v>
      </c>
      <c r="H133" s="167">
        <f t="shared" si="105"/>
        <v>2026</v>
      </c>
      <c r="I133" s="167">
        <f t="shared" si="105"/>
        <v>2027</v>
      </c>
      <c r="J133" s="167">
        <f t="shared" si="105"/>
        <v>2028</v>
      </c>
      <c r="K133" s="167">
        <f t="shared" si="105"/>
        <v>2029</v>
      </c>
      <c r="L133" s="167">
        <f t="shared" si="105"/>
        <v>2030</v>
      </c>
      <c r="M133" s="167">
        <f t="shared" si="105"/>
        <v>2031</v>
      </c>
      <c r="N133" s="167">
        <f t="shared" si="105"/>
        <v>2032</v>
      </c>
      <c r="O133" s="167">
        <f t="shared" si="105"/>
        <v>2033</v>
      </c>
      <c r="P133" s="167">
        <f t="shared" si="105"/>
        <v>2034</v>
      </c>
      <c r="Q133" s="167">
        <f t="shared" si="105"/>
        <v>2035</v>
      </c>
      <c r="R133" s="167">
        <f t="shared" si="105"/>
        <v>2036</v>
      </c>
      <c r="S133" s="167">
        <f t="shared" si="105"/>
        <v>2037</v>
      </c>
      <c r="T133" s="167">
        <f t="shared" si="105"/>
        <v>2038</v>
      </c>
      <c r="U133" s="167">
        <f t="shared" si="105"/>
        <v>2039</v>
      </c>
      <c r="V133" s="167">
        <f t="shared" si="105"/>
        <v>2040</v>
      </c>
      <c r="W133" s="167">
        <f t="shared" si="105"/>
        <v>2041</v>
      </c>
      <c r="X133" s="232">
        <f t="shared" si="105"/>
        <v>2042</v>
      </c>
    </row>
    <row r="134" spans="2:24">
      <c r="B134" s="12"/>
      <c r="C134" s="3" t="s">
        <v>49</v>
      </c>
      <c r="D134" s="108">
        <f>+'1.1 Demanda Histórica'!S11*(D46+1)*'1.2b Proyección CNE'!L469</f>
        <v>60444.091044560548</v>
      </c>
      <c r="E134" s="109">
        <f t="shared" ref="E134:X134" si="106">+D134*(1+E46)</f>
        <v>62817.126714335456</v>
      </c>
      <c r="F134" s="109">
        <f t="shared" si="106"/>
        <v>65660.722676088248</v>
      </c>
      <c r="G134" s="109">
        <f t="shared" si="106"/>
        <v>68452.808159854452</v>
      </c>
      <c r="H134" s="109">
        <f t="shared" si="106"/>
        <v>71363.76259748642</v>
      </c>
      <c r="I134" s="109">
        <f t="shared" si="106"/>
        <v>74327.400951253599</v>
      </c>
      <c r="J134" s="110">
        <f t="shared" si="106"/>
        <v>77351.530789364682</v>
      </c>
      <c r="K134" s="110">
        <f t="shared" si="106"/>
        <v>80435.086126015274</v>
      </c>
      <c r="L134" s="110">
        <f t="shared" si="106"/>
        <v>83580.092567940039</v>
      </c>
      <c r="M134" s="110">
        <f t="shared" si="106"/>
        <v>86787.841784845863</v>
      </c>
      <c r="N134" s="110">
        <f t="shared" si="106"/>
        <v>90059.9035082911</v>
      </c>
      <c r="O134" s="110">
        <f t="shared" si="106"/>
        <v>93397.774561530867</v>
      </c>
      <c r="P134" s="110">
        <f t="shared" si="106"/>
        <v>96803.327305030092</v>
      </c>
      <c r="Q134" s="110">
        <f t="shared" si="106"/>
        <v>100277.29583454844</v>
      </c>
      <c r="R134" s="110">
        <f t="shared" si="106"/>
        <v>103825.21455799621</v>
      </c>
      <c r="S134" s="110">
        <f t="shared" si="106"/>
        <v>107419.26547296612</v>
      </c>
      <c r="T134" s="110">
        <f t="shared" si="106"/>
        <v>111025.70945610525</v>
      </c>
      <c r="U134" s="110">
        <f t="shared" si="106"/>
        <v>114641.52060467194</v>
      </c>
      <c r="V134" s="110">
        <f t="shared" si="106"/>
        <v>118266.42847825901</v>
      </c>
      <c r="W134" s="110">
        <f t="shared" si="106"/>
        <v>121900.17781409033</v>
      </c>
      <c r="X134" s="233">
        <f t="shared" si="106"/>
        <v>125542.52728419949</v>
      </c>
    </row>
    <row r="135" spans="2:24">
      <c r="B135" s="12"/>
      <c r="C135" s="3" t="s">
        <v>51</v>
      </c>
      <c r="D135" s="108">
        <f>+'1.1 Demanda Histórica'!S13*(D47+1)*'1.2b Proyección CNE'!L470</f>
        <v>16.73233157929258</v>
      </c>
      <c r="E135" s="109">
        <f t="shared" ref="E135:X135" si="107">+D135*(1+E47)</f>
        <v>17.450949303235692</v>
      </c>
      <c r="F135" s="109">
        <f t="shared" si="107"/>
        <v>18.493075870973531</v>
      </c>
      <c r="G135" s="109">
        <f t="shared" si="107"/>
        <v>19.875994197373075</v>
      </c>
      <c r="H135" s="109">
        <f t="shared" si="107"/>
        <v>21.371953399481189</v>
      </c>
      <c r="I135" s="109">
        <f t="shared" si="107"/>
        <v>23.021554584207415</v>
      </c>
      <c r="J135" s="110">
        <f t="shared" si="107"/>
        <v>24.818265654602214</v>
      </c>
      <c r="K135" s="110">
        <f t="shared" si="107"/>
        <v>26.769532277895529</v>
      </c>
      <c r="L135" s="110">
        <f t="shared" si="107"/>
        <v>28.878875152815542</v>
      </c>
      <c r="M135" s="110">
        <f t="shared" si="107"/>
        <v>31.150646394599484</v>
      </c>
      <c r="N135" s="110">
        <f t="shared" si="107"/>
        <v>33.588874121067903</v>
      </c>
      <c r="O135" s="110">
        <f t="shared" si="107"/>
        <v>36.19759190282614</v>
      </c>
      <c r="P135" s="110">
        <f t="shared" si="107"/>
        <v>38.980895964815758</v>
      </c>
      <c r="Q135" s="110">
        <f t="shared" si="107"/>
        <v>41.942484745602719</v>
      </c>
      <c r="R135" s="110">
        <f t="shared" si="107"/>
        <v>45.08771480345824</v>
      </c>
      <c r="S135" s="110">
        <f t="shared" si="107"/>
        <v>48.40980049134351</v>
      </c>
      <c r="T135" s="110">
        <f t="shared" si="107"/>
        <v>51.89853234190803</v>
      </c>
      <c r="U135" s="110">
        <f t="shared" si="107"/>
        <v>55.554402652002423</v>
      </c>
      <c r="V135" s="110">
        <f t="shared" si="107"/>
        <v>59.378822196271692</v>
      </c>
      <c r="W135" s="110">
        <f t="shared" si="107"/>
        <v>63.373119181541981</v>
      </c>
      <c r="X135" s="233">
        <f t="shared" si="107"/>
        <v>67.431574680632806</v>
      </c>
    </row>
    <row r="136" spans="2:24">
      <c r="B136" s="12"/>
      <c r="C136" s="3" t="s">
        <v>52</v>
      </c>
      <c r="D136" s="108">
        <f>+'1.1 Demanda Histórica'!S14*(D48+1)*'1.2b Proyección CNE'!L471</f>
        <v>3829.3426375473446</v>
      </c>
      <c r="E136" s="109">
        <f t="shared" ref="E136:X136" si="108">+D136*(1+E48)</f>
        <v>3984.1645809009306</v>
      </c>
      <c r="F136" s="109">
        <f t="shared" si="108"/>
        <v>4154.6580403880689</v>
      </c>
      <c r="G136" s="109">
        <f t="shared" si="108"/>
        <v>4325.3697471533787</v>
      </c>
      <c r="H136" s="109">
        <f t="shared" si="108"/>
        <v>4496.2475210745852</v>
      </c>
      <c r="I136" s="109">
        <f t="shared" si="108"/>
        <v>4667.2850748573228</v>
      </c>
      <c r="J136" s="110">
        <f t="shared" si="108"/>
        <v>4838.476695054308</v>
      </c>
      <c r="K136" s="110">
        <f t="shared" si="108"/>
        <v>5009.8170630590866</v>
      </c>
      <c r="L136" s="110">
        <f t="shared" si="108"/>
        <v>5181.3012152252177</v>
      </c>
      <c r="M136" s="110">
        <f t="shared" si="108"/>
        <v>5352.924508478166</v>
      </c>
      <c r="N136" s="110">
        <f t="shared" si="108"/>
        <v>5524.6825902310629</v>
      </c>
      <c r="O136" s="110">
        <f t="shared" si="108"/>
        <v>5696.5713719506712</v>
      </c>
      <c r="P136" s="110">
        <f t="shared" si="108"/>
        <v>5868.5870058361961</v>
      </c>
      <c r="Q136" s="110">
        <f t="shared" si="108"/>
        <v>6040.7258641658773</v>
      </c>
      <c r="R136" s="110">
        <f t="shared" si="108"/>
        <v>6212.9845209404548</v>
      </c>
      <c r="S136" s="110">
        <f t="shared" si="108"/>
        <v>6385.3597355129032</v>
      </c>
      <c r="T136" s="110">
        <f t="shared" si="108"/>
        <v>6557.8484379428082</v>
      </c>
      <c r="U136" s="110">
        <f t="shared" si="108"/>
        <v>6730.4477158541122</v>
      </c>
      <c r="V136" s="110">
        <f t="shared" si="108"/>
        <v>6903.1548026081709</v>
      </c>
      <c r="W136" s="110">
        <f t="shared" si="108"/>
        <v>7075.9670666315624</v>
      </c>
      <c r="X136" s="233">
        <f t="shared" si="108"/>
        <v>7248.8820017610924</v>
      </c>
    </row>
    <row r="137" spans="2:24">
      <c r="B137" s="12"/>
      <c r="C137" s="13" t="s">
        <v>53</v>
      </c>
      <c r="D137" s="108">
        <f>+('1.1 Demanda Histórica'!S15+'1.1 Demanda Histórica'!S16)*(D49+1)*'1.2b Proyección CNE'!L472</f>
        <v>703634.70046021766</v>
      </c>
      <c r="E137" s="109">
        <f t="shared" ref="E137:X137" si="109">+D137*(1+E49)</f>
        <v>690348.52542847546</v>
      </c>
      <c r="F137" s="109">
        <f t="shared" si="109"/>
        <v>690331.7143092081</v>
      </c>
      <c r="G137" s="109">
        <f t="shared" si="109"/>
        <v>703571.72451424424</v>
      </c>
      <c r="H137" s="109">
        <f t="shared" si="109"/>
        <v>716032.60586378095</v>
      </c>
      <c r="I137" s="109">
        <f t="shared" si="109"/>
        <v>729670.44470541063</v>
      </c>
      <c r="J137" s="110">
        <f t="shared" si="109"/>
        <v>743859.16918760422</v>
      </c>
      <c r="K137" s="110">
        <f t="shared" si="109"/>
        <v>758773.14405476209</v>
      </c>
      <c r="L137" s="110">
        <f t="shared" si="109"/>
        <v>774392.83780903055</v>
      </c>
      <c r="M137" s="110">
        <f t="shared" si="109"/>
        <v>790748.99987618485</v>
      </c>
      <c r="N137" s="110">
        <f t="shared" si="109"/>
        <v>807860.48002933362</v>
      </c>
      <c r="O137" s="110">
        <f t="shared" si="109"/>
        <v>825748.91517779964</v>
      </c>
      <c r="P137" s="110">
        <f t="shared" si="109"/>
        <v>844439.94814338931</v>
      </c>
      <c r="Q137" s="110">
        <f t="shared" si="109"/>
        <v>863943.55229527922</v>
      </c>
      <c r="R137" s="110">
        <f t="shared" si="109"/>
        <v>884335.7251192024</v>
      </c>
      <c r="S137" s="110">
        <f t="shared" si="109"/>
        <v>905233.54351698922</v>
      </c>
      <c r="T137" s="110">
        <f t="shared" si="109"/>
        <v>926175.92006619379</v>
      </c>
      <c r="U137" s="110">
        <f t="shared" si="109"/>
        <v>947125.06028923742</v>
      </c>
      <c r="V137" s="110">
        <f t="shared" si="109"/>
        <v>968080.81670225668</v>
      </c>
      <c r="W137" s="110">
        <f t="shared" si="109"/>
        <v>989043.04811599827</v>
      </c>
      <c r="X137" s="233">
        <f t="shared" si="109"/>
        <v>1010011.6192412431</v>
      </c>
    </row>
    <row r="138" spans="2:24">
      <c r="B138" s="12"/>
      <c r="C138" s="3" t="s">
        <v>55</v>
      </c>
      <c r="D138" s="108">
        <f>+'1.1 Demanda Histórica'!S17*(D50+1)*'1.2b Proyección CNE'!L473</f>
        <v>88.113203168988434</v>
      </c>
      <c r="E138" s="109">
        <f t="shared" ref="E138:X138" si="110">+D138*(1+E50)</f>
        <v>87.718434139041108</v>
      </c>
      <c r="F138" s="109">
        <f t="shared" si="110"/>
        <v>88.085897669492255</v>
      </c>
      <c r="G138" s="109">
        <f t="shared" si="110"/>
        <v>89.034714992403906</v>
      </c>
      <c r="H138" s="109">
        <f t="shared" si="110"/>
        <v>89.931282911536229</v>
      </c>
      <c r="I138" s="109">
        <f t="shared" si="110"/>
        <v>90.873672679635632</v>
      </c>
      <c r="J138" s="110">
        <f t="shared" si="110"/>
        <v>91.837841044600296</v>
      </c>
      <c r="K138" s="110">
        <f t="shared" si="110"/>
        <v>92.83081185691816</v>
      </c>
      <c r="L138" s="110">
        <f t="shared" si="110"/>
        <v>93.851787998801868</v>
      </c>
      <c r="M138" s="110">
        <f t="shared" si="110"/>
        <v>94.901982276038808</v>
      </c>
      <c r="N138" s="110">
        <f t="shared" si="110"/>
        <v>95.982130839964441</v>
      </c>
      <c r="O138" s="110">
        <f t="shared" si="110"/>
        <v>97.093081122528446</v>
      </c>
      <c r="P138" s="110">
        <f t="shared" si="110"/>
        <v>98.235840404914427</v>
      </c>
      <c r="Q138" s="110">
        <f t="shared" si="110"/>
        <v>99.410789787979382</v>
      </c>
      <c r="R138" s="110">
        <f t="shared" si="110"/>
        <v>100.62094679980687</v>
      </c>
      <c r="S138" s="110">
        <f t="shared" si="110"/>
        <v>101.85101007399756</v>
      </c>
      <c r="T138" s="110">
        <f t="shared" si="110"/>
        <v>103.08257565619886</v>
      </c>
      <c r="U138" s="110">
        <f t="shared" si="110"/>
        <v>104.31414123840028</v>
      </c>
      <c r="V138" s="110">
        <f t="shared" si="110"/>
        <v>105.54570682060162</v>
      </c>
      <c r="W138" s="110">
        <f t="shared" si="110"/>
        <v>106.77727240280291</v>
      </c>
      <c r="X138" s="233">
        <f t="shared" si="110"/>
        <v>108.00883798500433</v>
      </c>
    </row>
    <row r="139" spans="2:24">
      <c r="B139" s="12"/>
      <c r="C139" s="3" t="s">
        <v>56</v>
      </c>
      <c r="D139" s="108">
        <f>+'1.1 Demanda Histórica'!S18*(D51+1)*'1.2b Proyección CNE'!L474</f>
        <v>8202.0656551645607</v>
      </c>
      <c r="E139" s="109">
        <f t="shared" ref="E139:X139" si="111">+D139*(1+E51)</f>
        <v>8407.0129528189736</v>
      </c>
      <c r="F139" s="109">
        <f t="shared" si="111"/>
        <v>8600.637213217713</v>
      </c>
      <c r="G139" s="109">
        <f t="shared" si="111"/>
        <v>8798.7985811131675</v>
      </c>
      <c r="H139" s="109">
        <f t="shared" si="111"/>
        <v>9001.656895341881</v>
      </c>
      <c r="I139" s="109">
        <f t="shared" si="111"/>
        <v>9209.3138249207477</v>
      </c>
      <c r="J139" s="110">
        <f t="shared" si="111"/>
        <v>9421.8729724140194</v>
      </c>
      <c r="K139" s="110">
        <f t="shared" si="111"/>
        <v>9639.4401496371629</v>
      </c>
      <c r="L139" s="110">
        <f t="shared" si="111"/>
        <v>9862.123425239919</v>
      </c>
      <c r="M139" s="110">
        <f t="shared" si="111"/>
        <v>10090.033172391444</v>
      </c>
      <c r="N139" s="110">
        <f t="shared" si="111"/>
        <v>10323.282117461913</v>
      </c>
      <c r="O139" s="110">
        <f t="shared" si="111"/>
        <v>10561.985389724601</v>
      </c>
      <c r="P139" s="110">
        <f t="shared" si="111"/>
        <v>10806.260572099665</v>
      </c>
      <c r="Q139" s="110">
        <f t="shared" si="111"/>
        <v>11056.227752961555</v>
      </c>
      <c r="R139" s="110">
        <f t="shared" si="111"/>
        <v>11312.009579032037</v>
      </c>
      <c r="S139" s="110">
        <f t="shared" si="111"/>
        <v>11573.731309381359</v>
      </c>
      <c r="T139" s="110">
        <f t="shared" si="111"/>
        <v>11841.520870560917</v>
      </c>
      <c r="U139" s="110">
        <f t="shared" si="111"/>
        <v>12115.5089128907</v>
      </c>
      <c r="V139" s="110">
        <f t="shared" si="111"/>
        <v>12395.828867925642</v>
      </c>
      <c r="W139" s="110">
        <f t="shared" si="111"/>
        <v>12682.617007125526</v>
      </c>
      <c r="X139" s="233">
        <f t="shared" si="111"/>
        <v>12976.012501753366</v>
      </c>
    </row>
    <row r="140" spans="2:24">
      <c r="B140" s="12"/>
      <c r="C140" s="3" t="s">
        <v>58</v>
      </c>
      <c r="D140" s="108">
        <f>+('1.1 Demanda Histórica'!S20+'1.1 Demanda Histórica'!S6+'1.1 Demanda Histórica'!S7+'1.1 Demanda Histórica'!S8+'1.1 Demanda Histórica'!S9+'1.1 Demanda Histórica'!S10+'1.1 Demanda Histórica'!S12)*(D52+1)*'1.2b Proyección CNE'!L475</f>
        <v>835894.53343885834</v>
      </c>
      <c r="E140" s="109">
        <f t="shared" ref="E140:X140" si="112">+D140*(1+E52)</f>
        <v>840650.69584039424</v>
      </c>
      <c r="F140" s="109">
        <f t="shared" si="112"/>
        <v>853399.36013331916</v>
      </c>
      <c r="G140" s="109">
        <f t="shared" si="112"/>
        <v>881500.95425550023</v>
      </c>
      <c r="H140" s="109">
        <f t="shared" si="112"/>
        <v>909177.8415173589</v>
      </c>
      <c r="I140" s="109">
        <f t="shared" si="112"/>
        <v>938078.99373987934</v>
      </c>
      <c r="J140" s="110">
        <f t="shared" si="112"/>
        <v>967586.0387790961</v>
      </c>
      <c r="K140" s="110">
        <f t="shared" si="112"/>
        <v>997870.53489938739</v>
      </c>
      <c r="L140" s="110">
        <f t="shared" si="112"/>
        <v>1028918.6178949382</v>
      </c>
      <c r="M140" s="110">
        <f t="shared" si="112"/>
        <v>1060772.316456212</v>
      </c>
      <c r="N140" s="110">
        <f t="shared" si="112"/>
        <v>1093441.7898627003</v>
      </c>
      <c r="O140" s="110">
        <f t="shared" si="112"/>
        <v>1126955.2537663043</v>
      </c>
      <c r="P140" s="110">
        <f t="shared" si="112"/>
        <v>1161340.6433490175</v>
      </c>
      <c r="Q140" s="110">
        <f t="shared" si="112"/>
        <v>1196611.2039151255</v>
      </c>
      <c r="R140" s="110">
        <f t="shared" si="112"/>
        <v>1232852.7389359183</v>
      </c>
      <c r="S140" s="110">
        <f t="shared" si="112"/>
        <v>1269689.0028075646</v>
      </c>
      <c r="T140" s="110">
        <f t="shared" si="112"/>
        <v>1306660.0117801554</v>
      </c>
      <c r="U140" s="110">
        <f t="shared" si="112"/>
        <v>1343726.1473202526</v>
      </c>
      <c r="V140" s="110">
        <f t="shared" si="112"/>
        <v>1380885.3528596608</v>
      </c>
      <c r="W140" s="110">
        <f t="shared" si="112"/>
        <v>1418135.6275435402</v>
      </c>
      <c r="X140" s="233">
        <f t="shared" si="112"/>
        <v>1455475.0284314046</v>
      </c>
    </row>
    <row r="141" spans="2:24">
      <c r="B141" s="12"/>
      <c r="C141" s="3" t="s">
        <v>59</v>
      </c>
      <c r="D141" s="108">
        <v>0</v>
      </c>
      <c r="E141" s="109">
        <f t="shared" ref="E141:X141" si="113">+D141*(1+E53)</f>
        <v>0</v>
      </c>
      <c r="F141" s="109">
        <f t="shared" si="113"/>
        <v>0</v>
      </c>
      <c r="G141" s="109">
        <f t="shared" si="113"/>
        <v>0</v>
      </c>
      <c r="H141" s="109">
        <f t="shared" si="113"/>
        <v>0</v>
      </c>
      <c r="I141" s="109">
        <f t="shared" si="113"/>
        <v>0</v>
      </c>
      <c r="J141" s="110">
        <f t="shared" si="113"/>
        <v>0</v>
      </c>
      <c r="K141" s="110">
        <f t="shared" si="113"/>
        <v>0</v>
      </c>
      <c r="L141" s="110">
        <f t="shared" si="113"/>
        <v>0</v>
      </c>
      <c r="M141" s="110">
        <f t="shared" si="113"/>
        <v>0</v>
      </c>
      <c r="N141" s="110">
        <f t="shared" si="113"/>
        <v>0</v>
      </c>
      <c r="O141" s="110">
        <f t="shared" si="113"/>
        <v>0</v>
      </c>
      <c r="P141" s="110">
        <f t="shared" si="113"/>
        <v>0</v>
      </c>
      <c r="Q141" s="110">
        <f t="shared" si="113"/>
        <v>0</v>
      </c>
      <c r="R141" s="110">
        <f t="shared" si="113"/>
        <v>0</v>
      </c>
      <c r="S141" s="110">
        <f t="shared" si="113"/>
        <v>0</v>
      </c>
      <c r="T141" s="110">
        <f t="shared" si="113"/>
        <v>0</v>
      </c>
      <c r="U141" s="110">
        <f t="shared" si="113"/>
        <v>0</v>
      </c>
      <c r="V141" s="110">
        <f t="shared" si="113"/>
        <v>0</v>
      </c>
      <c r="W141" s="110">
        <f t="shared" si="113"/>
        <v>0</v>
      </c>
      <c r="X141" s="233">
        <f t="shared" si="113"/>
        <v>0</v>
      </c>
    </row>
    <row r="142" spans="2:24">
      <c r="B142" s="12"/>
      <c r="C142" s="3" t="s">
        <v>60</v>
      </c>
      <c r="D142" s="108">
        <f>+'1.1 Demanda Histórica'!S22*(D54+1)*'1.2b Proyección CNE'!L477</f>
        <v>8297.4306591298846</v>
      </c>
      <c r="E142" s="109">
        <f t="shared" ref="E142:X142" si="114">+D142*(1+E54)</f>
        <v>8972.2462831384328</v>
      </c>
      <c r="F142" s="109">
        <f t="shared" si="114"/>
        <v>9640.6698098709276</v>
      </c>
      <c r="G142" s="109">
        <f t="shared" si="114"/>
        <v>10305.611000675519</v>
      </c>
      <c r="H142" s="109">
        <f t="shared" si="114"/>
        <v>10966.587483162086</v>
      </c>
      <c r="I142" s="109">
        <f t="shared" si="114"/>
        <v>11621.683148334589</v>
      </c>
      <c r="J142" s="110">
        <f t="shared" si="114"/>
        <v>12272.086503674533</v>
      </c>
      <c r="K142" s="110">
        <f t="shared" si="114"/>
        <v>12916.075624857744</v>
      </c>
      <c r="L142" s="110">
        <f t="shared" si="114"/>
        <v>13555.643946006237</v>
      </c>
      <c r="M142" s="110">
        <f t="shared" si="114"/>
        <v>14189.433244495689</v>
      </c>
      <c r="N142" s="110">
        <f t="shared" si="114"/>
        <v>14818.338842269359</v>
      </c>
      <c r="O142" s="110">
        <f t="shared" si="114"/>
        <v>15440.945203137526</v>
      </c>
      <c r="P142" s="110">
        <f t="shared" si="114"/>
        <v>16055.97196817308</v>
      </c>
      <c r="Q142" s="110">
        <f t="shared" si="114"/>
        <v>16665.360805090626</v>
      </c>
      <c r="R142" s="110">
        <f t="shared" si="114"/>
        <v>17275.029278217033</v>
      </c>
      <c r="S142" s="110">
        <f t="shared" si="114"/>
        <v>17886.701032161989</v>
      </c>
      <c r="T142" s="110">
        <f t="shared" si="114"/>
        <v>18500.331898192078</v>
      </c>
      <c r="U142" s="110">
        <f t="shared" si="114"/>
        <v>19115.863442021269</v>
      </c>
      <c r="V142" s="110">
        <f t="shared" si="114"/>
        <v>19733.240614233233</v>
      </c>
      <c r="W142" s="110">
        <f t="shared" si="114"/>
        <v>20352.411464451387</v>
      </c>
      <c r="X142" s="233">
        <f t="shared" si="114"/>
        <v>20909.60332486589</v>
      </c>
    </row>
    <row r="143" spans="2:24">
      <c r="B143" s="12"/>
      <c r="C143" s="3" t="s">
        <v>61</v>
      </c>
      <c r="D143" s="108">
        <f>+'1.1 Demanda Histórica'!S23*(D55+1)*'1.2b Proyección CNE'!L478</f>
        <v>61101.114116312681</v>
      </c>
      <c r="E143" s="109">
        <f t="shared" ref="E143:X143" si="115">+D143*(1+E55)</f>
        <v>61888.454566599081</v>
      </c>
      <c r="F143" s="109">
        <f t="shared" si="115"/>
        <v>63400.971003176608</v>
      </c>
      <c r="G143" s="109">
        <f t="shared" si="115"/>
        <v>65484.23688364886</v>
      </c>
      <c r="H143" s="109">
        <f t="shared" si="115"/>
        <v>67660.968206145888</v>
      </c>
      <c r="I143" s="109">
        <f t="shared" si="115"/>
        <v>70020.323820143996</v>
      </c>
      <c r="J143" s="110">
        <f t="shared" si="115"/>
        <v>72540.164135491519</v>
      </c>
      <c r="K143" s="110">
        <f t="shared" si="115"/>
        <v>75223.456840339059</v>
      </c>
      <c r="L143" s="110">
        <f t="shared" si="115"/>
        <v>78075.364551244333</v>
      </c>
      <c r="M143" s="110">
        <f t="shared" si="115"/>
        <v>81103.046039801455</v>
      </c>
      <c r="N143" s="110">
        <f t="shared" si="115"/>
        <v>84300.330974234879</v>
      </c>
      <c r="O143" s="110">
        <f t="shared" si="115"/>
        <v>87667.622671836842</v>
      </c>
      <c r="P143" s="110">
        <f t="shared" si="115"/>
        <v>91206.501909858038</v>
      </c>
      <c r="Q143" s="110">
        <f t="shared" si="115"/>
        <v>94914.284589874354</v>
      </c>
      <c r="R143" s="110">
        <f t="shared" si="115"/>
        <v>100178.21385126327</v>
      </c>
      <c r="S143" s="110">
        <f t="shared" si="115"/>
        <v>105721.32356600629</v>
      </c>
      <c r="T143" s="110">
        <f t="shared" si="115"/>
        <v>111522.26732757538</v>
      </c>
      <c r="U143" s="110">
        <f t="shared" si="115"/>
        <v>117582.04149737157</v>
      </c>
      <c r="V143" s="110">
        <f t="shared" si="115"/>
        <v>123903.82914815795</v>
      </c>
      <c r="W143" s="110">
        <f t="shared" si="115"/>
        <v>130389.98865335841</v>
      </c>
      <c r="X143" s="233">
        <f t="shared" si="115"/>
        <v>137044.37210339718</v>
      </c>
    </row>
    <row r="144" spans="2:24">
      <c r="B144" s="12"/>
      <c r="C144" s="3" t="s">
        <v>62</v>
      </c>
      <c r="D144" s="108">
        <f>+'1.1 Demanda Histórica'!S24*(D56+1)*'1.2b Proyección CNE'!L479</f>
        <v>113436.12359932958</v>
      </c>
      <c r="E144" s="109">
        <f t="shared" ref="E144:X144" si="116">+D144*(1+E56)</f>
        <v>114502.72533640207</v>
      </c>
      <c r="F144" s="109">
        <f t="shared" si="116"/>
        <v>116367.5163910909</v>
      </c>
      <c r="G144" s="109">
        <f t="shared" si="116"/>
        <v>120783.96299705107</v>
      </c>
      <c r="H144" s="109">
        <f t="shared" si="116"/>
        <v>125632.93652260621</v>
      </c>
      <c r="I144" s="109">
        <f t="shared" si="116"/>
        <v>131314.41455379955</v>
      </c>
      <c r="J144" s="110">
        <f t="shared" si="116"/>
        <v>137720.80291056648</v>
      </c>
      <c r="K144" s="110">
        <f t="shared" si="116"/>
        <v>144897.49926056725</v>
      </c>
      <c r="L144" s="110">
        <f t="shared" si="116"/>
        <v>152853.23571698368</v>
      </c>
      <c r="M144" s="110">
        <f t="shared" si="116"/>
        <v>161606.67504121855</v>
      </c>
      <c r="N144" s="110">
        <f t="shared" si="116"/>
        <v>171174.52483715862</v>
      </c>
      <c r="O144" s="110">
        <f t="shared" si="116"/>
        <v>181574.38460778436</v>
      </c>
      <c r="P144" s="110">
        <f t="shared" si="116"/>
        <v>192825.03727651827</v>
      </c>
      <c r="Q144" s="110">
        <f t="shared" si="116"/>
        <v>204942.35668263046</v>
      </c>
      <c r="R144" s="110">
        <f t="shared" si="116"/>
        <v>222412.11057109601</v>
      </c>
      <c r="S144" s="110">
        <f t="shared" si="116"/>
        <v>240916.18025168535</v>
      </c>
      <c r="T144" s="110">
        <f t="shared" si="116"/>
        <v>260365.12005671801</v>
      </c>
      <c r="U144" s="110">
        <f t="shared" si="116"/>
        <v>280761.2037352632</v>
      </c>
      <c r="V144" s="110">
        <f t="shared" si="116"/>
        <v>302115.62370040448</v>
      </c>
      <c r="W144" s="110">
        <f t="shared" si="116"/>
        <v>324145.49309476581</v>
      </c>
      <c r="X144" s="233">
        <f t="shared" si="116"/>
        <v>346860.98326464527</v>
      </c>
    </row>
    <row r="145" spans="2:24">
      <c r="B145" s="12"/>
      <c r="C145" s="3" t="s">
        <v>63</v>
      </c>
      <c r="D145" s="108">
        <f>+'1.1 Demanda Histórica'!S25*(D57+1)*'1.2b Proyección CNE'!L480</f>
        <v>7075.4038811706941</v>
      </c>
      <c r="E145" s="109">
        <f t="shared" ref="E145:X145" si="117">+D145*(1+E57)</f>
        <v>7208.2123777751531</v>
      </c>
      <c r="F145" s="109">
        <f t="shared" si="117"/>
        <v>7341.020874379612</v>
      </c>
      <c r="G145" s="109">
        <f t="shared" si="117"/>
        <v>7473.82937098407</v>
      </c>
      <c r="H145" s="109">
        <f t="shared" si="117"/>
        <v>7538.2961237246118</v>
      </c>
      <c r="I145" s="109">
        <f t="shared" si="117"/>
        <v>7778.894519560713</v>
      </c>
      <c r="J145" s="110">
        <f t="shared" si="117"/>
        <v>7878.3121726297368</v>
      </c>
      <c r="K145" s="110">
        <f t="shared" si="117"/>
        <v>8036.3453981246457</v>
      </c>
      <c r="L145" s="110">
        <f t="shared" si="117"/>
        <v>8137.871854006361</v>
      </c>
      <c r="M145" s="110">
        <f t="shared" si="117"/>
        <v>8270.680350610819</v>
      </c>
      <c r="N145" s="110">
        <f t="shared" si="117"/>
        <v>8403.4888472152761</v>
      </c>
      <c r="O145" s="110">
        <f t="shared" si="117"/>
        <v>8536.297343819735</v>
      </c>
      <c r="P145" s="110">
        <f t="shared" si="117"/>
        <v>8677.2719550691763</v>
      </c>
      <c r="Q145" s="110">
        <f t="shared" si="117"/>
        <v>8816.1377635059271</v>
      </c>
      <c r="R145" s="110">
        <f t="shared" si="117"/>
        <v>8957.2258962921569</v>
      </c>
      <c r="S145" s="110">
        <f t="shared" si="117"/>
        <v>9156.3299181523817</v>
      </c>
      <c r="T145" s="110">
        <f t="shared" si="117"/>
        <v>9359.8596865528762</v>
      </c>
      <c r="U145" s="110">
        <f t="shared" si="117"/>
        <v>9564.4975653850743</v>
      </c>
      <c r="V145" s="110">
        <f t="shared" si="117"/>
        <v>9630.0820732897446</v>
      </c>
      <c r="W145" s="110">
        <f t="shared" si="117"/>
        <v>9696.1162992948903</v>
      </c>
      <c r="X145" s="233">
        <f t="shared" si="117"/>
        <v>9776.9551653625076</v>
      </c>
    </row>
    <row r="146" spans="2:24">
      <c r="B146" s="12"/>
      <c r="C146" s="3" t="s">
        <v>64</v>
      </c>
      <c r="D146" s="108">
        <f>+'1.1 Demanda Histórica'!S26*(D58+1)*'1.2b Proyección CNE'!L481</f>
        <v>8186.098567984287</v>
      </c>
      <c r="E146" s="109">
        <f t="shared" ref="E146:X146" si="118">+D146*(1+E58)</f>
        <v>8495.888247092349</v>
      </c>
      <c r="F146" s="109">
        <f t="shared" si="118"/>
        <v>8804.4248753383163</v>
      </c>
      <c r="G146" s="109">
        <f t="shared" si="118"/>
        <v>9106.9774506869362</v>
      </c>
      <c r="H146" s="109">
        <f t="shared" si="118"/>
        <v>9421.4657172475945</v>
      </c>
      <c r="I146" s="109">
        <f t="shared" si="118"/>
        <v>9742.3242993619369</v>
      </c>
      <c r="J146" s="110">
        <f t="shared" si="118"/>
        <v>10070.376883490748</v>
      </c>
      <c r="K146" s="110">
        <f t="shared" si="118"/>
        <v>10405.638516157374</v>
      </c>
      <c r="L146" s="110">
        <f t="shared" si="118"/>
        <v>10748.407628354831</v>
      </c>
      <c r="M146" s="110">
        <f t="shared" si="118"/>
        <v>11098.916260502108</v>
      </c>
      <c r="N146" s="110">
        <f t="shared" si="118"/>
        <v>11457.42419300951</v>
      </c>
      <c r="O146" s="110">
        <f t="shared" si="118"/>
        <v>11824.185820190633</v>
      </c>
      <c r="P146" s="110">
        <f t="shared" si="118"/>
        <v>12199.493969158188</v>
      </c>
      <c r="Q146" s="110">
        <f t="shared" si="118"/>
        <v>12583.53028079576</v>
      </c>
      <c r="R146" s="110">
        <f t="shared" si="118"/>
        <v>12976.959334354695</v>
      </c>
      <c r="S146" s="110">
        <f t="shared" si="118"/>
        <v>13377.059790642419</v>
      </c>
      <c r="T146" s="110">
        <f t="shared" si="118"/>
        <v>13780.411972508775</v>
      </c>
      <c r="U146" s="110">
        <f t="shared" si="118"/>
        <v>14186.686077325192</v>
      </c>
      <c r="V146" s="110">
        <f t="shared" si="118"/>
        <v>14595.833163768124</v>
      </c>
      <c r="W146" s="110">
        <f t="shared" si="118"/>
        <v>15007.805903009892</v>
      </c>
      <c r="X146" s="233">
        <f t="shared" si="118"/>
        <v>15422.558500318548</v>
      </c>
    </row>
    <row r="147" spans="2:24">
      <c r="B147" s="12"/>
      <c r="C147" s="3" t="s">
        <v>65</v>
      </c>
      <c r="D147" s="108">
        <f>+'1.1 Demanda Histórica'!S27*(D59+1)*'1.2b Proyección CNE'!L482</f>
        <v>8023.1268048781685</v>
      </c>
      <c r="E147" s="109">
        <f t="shared" ref="E147:X147" si="119">+D147*(1+E59)</f>
        <v>8294.8891391263132</v>
      </c>
      <c r="F147" s="109">
        <f t="shared" si="119"/>
        <v>8527.8497532387883</v>
      </c>
      <c r="G147" s="109">
        <f t="shared" si="119"/>
        <v>8895.1960171643022</v>
      </c>
      <c r="H147" s="109">
        <f t="shared" si="119"/>
        <v>9235.3097735613155</v>
      </c>
      <c r="I147" s="109">
        <f t="shared" si="119"/>
        <v>9592.3277004654447</v>
      </c>
      <c r="J147" s="110">
        <f t="shared" si="119"/>
        <v>9948.3584417756301</v>
      </c>
      <c r="K147" s="110">
        <f t="shared" si="119"/>
        <v>10310.816766913771</v>
      </c>
      <c r="L147" s="110">
        <f t="shared" si="119"/>
        <v>10676.805721885539</v>
      </c>
      <c r="M147" s="110">
        <f t="shared" si="119"/>
        <v>11048.52963493821</v>
      </c>
      <c r="N147" s="110">
        <f t="shared" si="119"/>
        <v>11424.855970697461</v>
      </c>
      <c r="O147" s="110">
        <f t="shared" si="119"/>
        <v>11806.266633964975</v>
      </c>
      <c r="P147" s="110">
        <f t="shared" si="119"/>
        <v>12192.06051505542</v>
      </c>
      <c r="Q147" s="110">
        <f t="shared" si="119"/>
        <v>12583.337001683258</v>
      </c>
      <c r="R147" s="110">
        <f t="shared" si="119"/>
        <v>12982.322525868494</v>
      </c>
      <c r="S147" s="110">
        <f t="shared" si="119"/>
        <v>13387.03379839071</v>
      </c>
      <c r="T147" s="110">
        <f t="shared" si="119"/>
        <v>13794.504480245292</v>
      </c>
      <c r="U147" s="110">
        <f t="shared" si="119"/>
        <v>14204.466704865566</v>
      </c>
      <c r="V147" s="110">
        <f t="shared" si="119"/>
        <v>14616.894449833575</v>
      </c>
      <c r="W147" s="110">
        <f t="shared" si="119"/>
        <v>15031.763311807859</v>
      </c>
      <c r="X147" s="233">
        <f t="shared" si="119"/>
        <v>15449.049826589609</v>
      </c>
    </row>
    <row r="148" spans="2:24">
      <c r="B148" s="12"/>
      <c r="C148" s="3" t="s">
        <v>66</v>
      </c>
      <c r="D148" s="108">
        <f>+'1.1 Demanda Histórica'!S28*(D60+1)*'1.2b Proyección CNE'!L483</f>
        <v>16555.44450035477</v>
      </c>
      <c r="E148" s="109">
        <f t="shared" ref="E148:X148" si="120">+D148*(1+E60)</f>
        <v>17153.278879617865</v>
      </c>
      <c r="F148" s="109">
        <f t="shared" si="120"/>
        <v>17989.995203383496</v>
      </c>
      <c r="G148" s="109">
        <f t="shared" si="120"/>
        <v>18808.681400702724</v>
      </c>
      <c r="H148" s="109">
        <f t="shared" si="120"/>
        <v>19671.073863887075</v>
      </c>
      <c r="I148" s="109">
        <f t="shared" si="120"/>
        <v>20553.227975459751</v>
      </c>
      <c r="J148" s="110">
        <f t="shared" si="120"/>
        <v>21458.022017113199</v>
      </c>
      <c r="K148" s="110">
        <f t="shared" si="120"/>
        <v>22385.106958175744</v>
      </c>
      <c r="L148" s="110">
        <f t="shared" si="120"/>
        <v>23335.259975694578</v>
      </c>
      <c r="M148" s="110">
        <f t="shared" si="120"/>
        <v>24308.990444300565</v>
      </c>
      <c r="N148" s="110">
        <f t="shared" si="120"/>
        <v>25306.909534186925</v>
      </c>
      <c r="O148" s="110">
        <f t="shared" si="120"/>
        <v>26329.601776496424</v>
      </c>
      <c r="P148" s="110">
        <f t="shared" si="120"/>
        <v>27377.789950658105</v>
      </c>
      <c r="Q148" s="110">
        <f t="shared" si="120"/>
        <v>28451.777677303638</v>
      </c>
      <c r="R148" s="110">
        <f t="shared" si="120"/>
        <v>29553.639525057904</v>
      </c>
      <c r="S148" s="110">
        <f t="shared" si="120"/>
        <v>30673.126811573278</v>
      </c>
      <c r="T148" s="110">
        <f t="shared" si="120"/>
        <v>31797.759996661542</v>
      </c>
      <c r="U148" s="110">
        <f t="shared" si="120"/>
        <v>32926.396454159818</v>
      </c>
      <c r="V148" s="110">
        <f t="shared" si="120"/>
        <v>34058.913942906278</v>
      </c>
      <c r="W148" s="110">
        <f t="shared" si="120"/>
        <v>35195.197465880527</v>
      </c>
      <c r="X148" s="233">
        <f t="shared" si="120"/>
        <v>36335.138644791354</v>
      </c>
    </row>
    <row r="149" spans="2:24">
      <c r="B149" s="12"/>
      <c r="C149" s="3" t="s">
        <v>67</v>
      </c>
      <c r="D149" s="108">
        <f>+'1.1 Demanda Histórica'!S29*(D61+1)*'1.2b Proyección CNE'!L484</f>
        <v>13405.852175064336</v>
      </c>
      <c r="E149" s="109">
        <f t="shared" ref="E149:X149" si="121">+D149*(1+E61)</f>
        <v>14082.436037782347</v>
      </c>
      <c r="F149" s="109">
        <f t="shared" si="121"/>
        <v>14819.488930700307</v>
      </c>
      <c r="G149" s="109">
        <f t="shared" si="121"/>
        <v>15617.754492906935</v>
      </c>
      <c r="H149" s="109">
        <f t="shared" si="121"/>
        <v>16476.719145272356</v>
      </c>
      <c r="I149" s="109">
        <f t="shared" si="121"/>
        <v>17351.729136682152</v>
      </c>
      <c r="J149" s="109">
        <f t="shared" si="121"/>
        <v>18244.787314197216</v>
      </c>
      <c r="K149" s="109">
        <f t="shared" si="121"/>
        <v>19155.544361272754</v>
      </c>
      <c r="L149" s="109">
        <f t="shared" si="121"/>
        <v>20084.539949158407</v>
      </c>
      <c r="M149" s="109">
        <f t="shared" si="121"/>
        <v>21032.107937361961</v>
      </c>
      <c r="N149" s="109">
        <f t="shared" si="121"/>
        <v>21998.66527080657</v>
      </c>
      <c r="O149" s="109">
        <f t="shared" si="121"/>
        <v>22984.611123913</v>
      </c>
      <c r="P149" s="109">
        <f t="shared" si="121"/>
        <v>23990.455070520617</v>
      </c>
      <c r="Q149" s="109">
        <f t="shared" si="121"/>
        <v>25016.382715438951</v>
      </c>
      <c r="R149" s="109">
        <f t="shared" si="121"/>
        <v>26063.958947817668</v>
      </c>
      <c r="S149" s="109">
        <f t="shared" si="121"/>
        <v>27125.17858646244</v>
      </c>
      <c r="T149" s="109">
        <f t="shared" si="121"/>
        <v>28190.331038633831</v>
      </c>
      <c r="U149" s="109">
        <f t="shared" si="121"/>
        <v>29258.52067773911</v>
      </c>
      <c r="V149" s="109">
        <f t="shared" si="121"/>
        <v>30329.645376211345</v>
      </c>
      <c r="W149" s="109">
        <f t="shared" si="121"/>
        <v>31403.609651271789</v>
      </c>
      <c r="X149" s="132">
        <f t="shared" si="121"/>
        <v>32480.32403686109</v>
      </c>
    </row>
    <row r="150" spans="2:24">
      <c r="B150" s="12"/>
      <c r="C150" s="3" t="s">
        <v>68</v>
      </c>
      <c r="D150" s="108">
        <f>+'1.1 Demanda Histórica'!S30*(D62+1)*'1.2b Proyección CNE'!L485</f>
        <v>21902.552716432165</v>
      </c>
      <c r="E150" s="109">
        <f t="shared" ref="E150:X150" si="122">+D150*(1+E62)</f>
        <v>23574.559270766204</v>
      </c>
      <c r="F150" s="109">
        <f t="shared" si="122"/>
        <v>25450.137407955444</v>
      </c>
      <c r="G150" s="109">
        <f t="shared" si="122"/>
        <v>27617.057465604212</v>
      </c>
      <c r="H150" s="109">
        <f t="shared" si="122"/>
        <v>29939.985523096562</v>
      </c>
      <c r="I150" s="109">
        <f t="shared" si="122"/>
        <v>32390.370603309049</v>
      </c>
      <c r="J150" s="110">
        <f t="shared" si="122"/>
        <v>34978.856237700173</v>
      </c>
      <c r="K150" s="110">
        <f t="shared" si="122"/>
        <v>37719.022563670136</v>
      </c>
      <c r="L150" s="110">
        <f t="shared" si="122"/>
        <v>40967.122333658888</v>
      </c>
      <c r="M150" s="110">
        <f t="shared" si="122"/>
        <v>44483.210790250356</v>
      </c>
      <c r="N150" s="110">
        <f t="shared" si="122"/>
        <v>48247.796829083425</v>
      </c>
      <c r="O150" s="110">
        <f t="shared" si="122"/>
        <v>52280.182130607245</v>
      </c>
      <c r="P150" s="110">
        <f t="shared" si="122"/>
        <v>56595.23941721156</v>
      </c>
      <c r="Q150" s="110">
        <f t="shared" si="122"/>
        <v>61216.992434369706</v>
      </c>
      <c r="R150" s="110">
        <f t="shared" si="122"/>
        <v>66195.617987659425</v>
      </c>
      <c r="S150" s="110">
        <f t="shared" si="122"/>
        <v>71512.157606771361</v>
      </c>
      <c r="T150" s="110">
        <f t="shared" si="122"/>
        <v>77187.707962700501</v>
      </c>
      <c r="U150" s="110">
        <f t="shared" si="122"/>
        <v>83242.413177623806</v>
      </c>
      <c r="V150" s="110">
        <f t="shared" si="122"/>
        <v>89948.887734646138</v>
      </c>
      <c r="W150" s="110">
        <f t="shared" si="122"/>
        <v>97076.782485826741</v>
      </c>
      <c r="X150" s="233">
        <f t="shared" si="122"/>
        <v>104636.20758214104</v>
      </c>
    </row>
    <row r="151" spans="2:24">
      <c r="B151" s="12"/>
      <c r="C151" s="3" t="s">
        <v>69</v>
      </c>
      <c r="D151" s="108">
        <f>+'1.1 Demanda Histórica'!S31*(D63+1)*'1.2b Proyección CNE'!L486</f>
        <v>4550.8572365120663</v>
      </c>
      <c r="E151" s="109">
        <f t="shared" ref="E151:X151" si="123">+D151*(1+E63)</f>
        <v>4781.0654835041587</v>
      </c>
      <c r="F151" s="109">
        <f t="shared" si="123"/>
        <v>5113.9652783952224</v>
      </c>
      <c r="G151" s="109">
        <f t="shared" si="123"/>
        <v>5475.3206006200762</v>
      </c>
      <c r="H151" s="109">
        <f t="shared" si="123"/>
        <v>5829.9914982322762</v>
      </c>
      <c r="I151" s="109">
        <f t="shared" si="123"/>
        <v>6181.5395258416584</v>
      </c>
      <c r="J151" s="110">
        <f t="shared" si="123"/>
        <v>6527.6262875139928</v>
      </c>
      <c r="K151" s="110">
        <f t="shared" si="123"/>
        <v>6869.8935113357848</v>
      </c>
      <c r="L151" s="110">
        <f t="shared" si="123"/>
        <v>7208.1086465745529</v>
      </c>
      <c r="M151" s="110">
        <f t="shared" si="123"/>
        <v>7542.8296949245005</v>
      </c>
      <c r="N151" s="110">
        <f t="shared" si="123"/>
        <v>7871.3473149428537</v>
      </c>
      <c r="O151" s="110">
        <f t="shared" si="123"/>
        <v>8194.2757456633863</v>
      </c>
      <c r="P151" s="110">
        <f t="shared" si="123"/>
        <v>8516.5763949306656</v>
      </c>
      <c r="Q151" s="110">
        <f t="shared" si="123"/>
        <v>8832.2319636949887</v>
      </c>
      <c r="R151" s="110">
        <f t="shared" si="123"/>
        <v>9148.2071597350041</v>
      </c>
      <c r="S151" s="110">
        <f t="shared" si="123"/>
        <v>9466.5406622876981</v>
      </c>
      <c r="T151" s="110">
        <f t="shared" si="123"/>
        <v>9785.946280484417</v>
      </c>
      <c r="U151" s="110">
        <f t="shared" si="123"/>
        <v>10106.316147529211</v>
      </c>
      <c r="V151" s="110">
        <f t="shared" si="123"/>
        <v>10427.650178134916</v>
      </c>
      <c r="W151" s="110">
        <f t="shared" si="123"/>
        <v>10749.948292008454</v>
      </c>
      <c r="X151" s="233">
        <f t="shared" si="123"/>
        <v>11073.210413424933</v>
      </c>
    </row>
    <row r="152" spans="2:24">
      <c r="B152" s="12"/>
      <c r="C152" s="3" t="s">
        <v>70</v>
      </c>
      <c r="D152" s="108">
        <f>+'1.1 Demanda Histórica'!S32*(D64+1)*'1.2b Proyección CNE'!L487</f>
        <v>3192.8458264700107</v>
      </c>
      <c r="E152" s="109">
        <f t="shared" ref="E152:X152" si="124">+D152*(1+E64)</f>
        <v>3294.7309786265746</v>
      </c>
      <c r="F152" s="109">
        <f t="shared" si="124"/>
        <v>3402.2483096426863</v>
      </c>
      <c r="G152" s="109">
        <f t="shared" si="124"/>
        <v>3510.6438572516472</v>
      </c>
      <c r="H152" s="109">
        <f t="shared" si="124"/>
        <v>3619.1763437617301</v>
      </c>
      <c r="I152" s="109">
        <f t="shared" si="124"/>
        <v>3727.7301829344665</v>
      </c>
      <c r="J152" s="110">
        <f t="shared" si="124"/>
        <v>3836.2873515935516</v>
      </c>
      <c r="K152" s="110">
        <f t="shared" si="124"/>
        <v>3944.8450394140909</v>
      </c>
      <c r="L152" s="110">
        <f t="shared" si="124"/>
        <v>4053.4028081866386</v>
      </c>
      <c r="M152" s="110">
        <f t="shared" si="124"/>
        <v>4161.9605895819068</v>
      </c>
      <c r="N152" s="110">
        <f t="shared" si="124"/>
        <v>4270.5183729454129</v>
      </c>
      <c r="O152" s="110">
        <f t="shared" si="124"/>
        <v>4379.0761566158235</v>
      </c>
      <c r="P152" s="110">
        <f t="shared" si="124"/>
        <v>4487.633940334088</v>
      </c>
      <c r="Q152" s="110">
        <f t="shared" si="124"/>
        <v>4596.1917240598168</v>
      </c>
      <c r="R152" s="110">
        <f t="shared" si="124"/>
        <v>4704.749507786707</v>
      </c>
      <c r="S152" s="110">
        <f t="shared" si="124"/>
        <v>4813.30729151378</v>
      </c>
      <c r="T152" s="110">
        <f t="shared" si="124"/>
        <v>4921.8650752408803</v>
      </c>
      <c r="U152" s="110">
        <f t="shared" si="124"/>
        <v>5030.4228589679869</v>
      </c>
      <c r="V152" s="110">
        <f t="shared" si="124"/>
        <v>5138.9806426950936</v>
      </c>
      <c r="W152" s="110">
        <f t="shared" si="124"/>
        <v>5247.5384264222002</v>
      </c>
      <c r="X152" s="233">
        <f t="shared" si="124"/>
        <v>5356.096210149306</v>
      </c>
    </row>
    <row r="153" spans="2:24">
      <c r="B153" s="12"/>
      <c r="C153" s="3" t="s">
        <v>71</v>
      </c>
      <c r="D153" s="108">
        <f>+'1.1 Demanda Histórica'!S33*(D65+1)*'1.2b Proyección CNE'!L488</f>
        <v>5681.0358198892227</v>
      </c>
      <c r="E153" s="109">
        <f t="shared" ref="E153:X153" si="125">+D153*(1+E65)</f>
        <v>5903.198294559289</v>
      </c>
      <c r="F153" s="109">
        <f t="shared" si="125"/>
        <v>6149.915518185775</v>
      </c>
      <c r="G153" s="109">
        <f t="shared" si="125"/>
        <v>6398.5447642508516</v>
      </c>
      <c r="H153" s="109">
        <f t="shared" si="125"/>
        <v>6649.5723580540243</v>
      </c>
      <c r="I153" s="109">
        <f t="shared" si="125"/>
        <v>6903.5836817793597</v>
      </c>
      <c r="J153" s="110">
        <f t="shared" si="125"/>
        <v>7161.308153671378</v>
      </c>
      <c r="K153" s="110">
        <f t="shared" si="125"/>
        <v>7423.6548130567899</v>
      </c>
      <c r="L153" s="110">
        <f t="shared" si="125"/>
        <v>7691.756720014484</v>
      </c>
      <c r="M153" s="110">
        <f t="shared" si="125"/>
        <v>7967.0263573174052</v>
      </c>
      <c r="N153" s="110">
        <f t="shared" si="125"/>
        <v>8251.224765645884</v>
      </c>
      <c r="O153" s="110">
        <f t="shared" si="125"/>
        <v>8546.5478218093776</v>
      </c>
      <c r="P153" s="110">
        <f t="shared" si="125"/>
        <v>8855.7339172949723</v>
      </c>
      <c r="Q153" s="110">
        <f t="shared" si="125"/>
        <v>9182.1983529190638</v>
      </c>
      <c r="R153" s="110">
        <f t="shared" si="125"/>
        <v>9530.201087195368</v>
      </c>
      <c r="S153" s="110">
        <f t="shared" si="125"/>
        <v>9905.0561268288493</v>
      </c>
      <c r="T153" s="110">
        <f t="shared" si="125"/>
        <v>10313.392909420136</v>
      </c>
      <c r="U153" s="110">
        <f t="shared" si="125"/>
        <v>10763.482603348091</v>
      </c>
      <c r="V153" s="110">
        <f t="shared" si="125"/>
        <v>11265.645465716047</v>
      </c>
      <c r="W153" s="110">
        <f t="shared" si="125"/>
        <v>11832.759415880415</v>
      </c>
      <c r="X153" s="233">
        <f t="shared" si="125"/>
        <v>12480.894998903212</v>
      </c>
    </row>
    <row r="154" spans="2:24">
      <c r="B154" s="12"/>
      <c r="C154" s="3" t="s">
        <v>72</v>
      </c>
      <c r="D154" s="108">
        <f>+'1.1 Demanda Histórica'!S34*(D66+1)*'1.2b Proyección CNE'!L489</f>
        <v>12896.750901495623</v>
      </c>
      <c r="E154" s="109">
        <f t="shared" ref="E154:X154" si="126">+D154*(1+E66)</f>
        <v>12799.05752996238</v>
      </c>
      <c r="F154" s="109">
        <f t="shared" si="126"/>
        <v>13046.026363970806</v>
      </c>
      <c r="G154" s="109">
        <f t="shared" si="126"/>
        <v>13583.237506841897</v>
      </c>
      <c r="H154" s="109">
        <f t="shared" si="126"/>
        <v>14111.856328056438</v>
      </c>
      <c r="I154" s="109">
        <f t="shared" si="126"/>
        <v>14668.605071131482</v>
      </c>
      <c r="J154" s="110">
        <f t="shared" si="126"/>
        <v>15239.449135677149</v>
      </c>
      <c r="K154" s="110">
        <f t="shared" si="126"/>
        <v>15827.763949160781</v>
      </c>
      <c r="L154" s="110">
        <f t="shared" si="126"/>
        <v>16433.097024165138</v>
      </c>
      <c r="M154" s="110">
        <f t="shared" si="126"/>
        <v>17056.113685018277</v>
      </c>
      <c r="N154" s="110">
        <f t="shared" si="126"/>
        <v>17697.24821809437</v>
      </c>
      <c r="O154" s="110">
        <f t="shared" si="126"/>
        <v>18357.000423351808</v>
      </c>
      <c r="P154" s="110">
        <f t="shared" si="126"/>
        <v>19035.958790304652</v>
      </c>
      <c r="Q154" s="110">
        <f t="shared" si="126"/>
        <v>19734.378497968875</v>
      </c>
      <c r="R154" s="110">
        <f t="shared" si="126"/>
        <v>20453.934170956501</v>
      </c>
      <c r="S154" s="110">
        <f t="shared" si="126"/>
        <v>21186.410807262873</v>
      </c>
      <c r="T154" s="110">
        <f t="shared" si="126"/>
        <v>21921.828854615054</v>
      </c>
      <c r="U154" s="110">
        <f t="shared" si="126"/>
        <v>22659.311143664851</v>
      </c>
      <c r="V154" s="110">
        <f t="shared" si="126"/>
        <v>23398.796461168771</v>
      </c>
      <c r="W154" s="110">
        <f t="shared" si="126"/>
        <v>24140.227119948304</v>
      </c>
      <c r="X154" s="233">
        <f t="shared" si="126"/>
        <v>24883.548662636404</v>
      </c>
    </row>
    <row r="155" spans="2:24">
      <c r="B155" s="12"/>
      <c r="C155" s="3" t="s">
        <v>73</v>
      </c>
      <c r="D155" s="108">
        <f>+'1.1 Demanda Histórica'!S35*(D67+1)*'1.2b Proyección CNE'!L490</f>
        <v>5120.9470788959461</v>
      </c>
      <c r="E155" s="109">
        <f t="shared" ref="E155:X155" si="127">+D155*(1+E67)</f>
        <v>5488.3164248313633</v>
      </c>
      <c r="F155" s="109">
        <f t="shared" si="127"/>
        <v>5854.2181863960177</v>
      </c>
      <c r="G155" s="109">
        <f t="shared" si="127"/>
        <v>6208.3702005510786</v>
      </c>
      <c r="H155" s="109">
        <f t="shared" si="127"/>
        <v>6551.0031702863953</v>
      </c>
      <c r="I155" s="109">
        <f t="shared" si="127"/>
        <v>6882.7462398578637</v>
      </c>
      <c r="J155" s="110">
        <f t="shared" si="127"/>
        <v>7202.9491370785981</v>
      </c>
      <c r="K155" s="110">
        <f t="shared" si="127"/>
        <v>7512.2949568828499</v>
      </c>
      <c r="L155" s="110">
        <f t="shared" si="127"/>
        <v>7810.559632587222</v>
      </c>
      <c r="M155" s="110">
        <f t="shared" si="127"/>
        <v>8099.3618749481202</v>
      </c>
      <c r="N155" s="110">
        <f t="shared" si="127"/>
        <v>8377.8151932822748</v>
      </c>
      <c r="O155" s="110">
        <f t="shared" si="127"/>
        <v>8644.314810813943</v>
      </c>
      <c r="P155" s="110">
        <f t="shared" si="127"/>
        <v>8899.1294617543517</v>
      </c>
      <c r="Q155" s="110">
        <f t="shared" si="127"/>
        <v>9143.3092601808821</v>
      </c>
      <c r="R155" s="110">
        <f t="shared" si="127"/>
        <v>9384.9955579077978</v>
      </c>
      <c r="S155" s="110">
        <f t="shared" si="127"/>
        <v>9626.8548626167376</v>
      </c>
      <c r="T155" s="110">
        <f t="shared" si="127"/>
        <v>9868.9123953059079</v>
      </c>
      <c r="U155" s="110">
        <f t="shared" si="127"/>
        <v>10111.166730825424</v>
      </c>
      <c r="V155" s="110">
        <f t="shared" si="127"/>
        <v>10353.616556718294</v>
      </c>
      <c r="W155" s="110">
        <f t="shared" si="127"/>
        <v>10596.2606660745</v>
      </c>
      <c r="X155" s="233">
        <f t="shared" si="127"/>
        <v>10839.09795103073</v>
      </c>
    </row>
    <row r="156" spans="2:24">
      <c r="B156" s="12"/>
      <c r="C156" s="3" t="s">
        <v>74</v>
      </c>
      <c r="D156" s="108">
        <v>0</v>
      </c>
      <c r="E156" s="109">
        <f t="shared" ref="E156:X156" si="128">+D156*(1+E68)</f>
        <v>0</v>
      </c>
      <c r="F156" s="109">
        <f t="shared" si="128"/>
        <v>0</v>
      </c>
      <c r="G156" s="109">
        <f t="shared" si="128"/>
        <v>0</v>
      </c>
      <c r="H156" s="109">
        <f t="shared" si="128"/>
        <v>0</v>
      </c>
      <c r="I156" s="109">
        <f t="shared" si="128"/>
        <v>0</v>
      </c>
      <c r="J156" s="110">
        <f t="shared" si="128"/>
        <v>0</v>
      </c>
      <c r="K156" s="110">
        <f t="shared" si="128"/>
        <v>0</v>
      </c>
      <c r="L156" s="110">
        <f t="shared" si="128"/>
        <v>0</v>
      </c>
      <c r="M156" s="110">
        <f t="shared" si="128"/>
        <v>0</v>
      </c>
      <c r="N156" s="110">
        <f t="shared" si="128"/>
        <v>0</v>
      </c>
      <c r="O156" s="110">
        <f t="shared" si="128"/>
        <v>0</v>
      </c>
      <c r="P156" s="110">
        <f t="shared" si="128"/>
        <v>0</v>
      </c>
      <c r="Q156" s="110">
        <f t="shared" si="128"/>
        <v>0</v>
      </c>
      <c r="R156" s="110">
        <f t="shared" si="128"/>
        <v>0</v>
      </c>
      <c r="S156" s="110">
        <f t="shared" si="128"/>
        <v>0</v>
      </c>
      <c r="T156" s="110">
        <f t="shared" si="128"/>
        <v>0</v>
      </c>
      <c r="U156" s="110">
        <f t="shared" si="128"/>
        <v>0</v>
      </c>
      <c r="V156" s="110">
        <f t="shared" si="128"/>
        <v>0</v>
      </c>
      <c r="W156" s="110">
        <f t="shared" si="128"/>
        <v>0</v>
      </c>
      <c r="X156" s="233">
        <f t="shared" si="128"/>
        <v>0</v>
      </c>
    </row>
    <row r="157" spans="2:24" ht="13.5" thickBot="1">
      <c r="B157" s="12"/>
      <c r="C157" s="100" t="s">
        <v>89</v>
      </c>
      <c r="D157" s="111">
        <v>0</v>
      </c>
      <c r="E157" s="112">
        <f t="shared" ref="E157:X157" si="129">+D157*(1+E69)</f>
        <v>0</v>
      </c>
      <c r="F157" s="112">
        <f t="shared" si="129"/>
        <v>0</v>
      </c>
      <c r="G157" s="112">
        <f t="shared" si="129"/>
        <v>0</v>
      </c>
      <c r="H157" s="112">
        <f t="shared" si="129"/>
        <v>0</v>
      </c>
      <c r="I157" s="112">
        <f t="shared" si="129"/>
        <v>0</v>
      </c>
      <c r="J157" s="113">
        <f t="shared" si="129"/>
        <v>0</v>
      </c>
      <c r="K157" s="113">
        <f t="shared" si="129"/>
        <v>0</v>
      </c>
      <c r="L157" s="113">
        <f t="shared" si="129"/>
        <v>0</v>
      </c>
      <c r="M157" s="113">
        <f t="shared" si="129"/>
        <v>0</v>
      </c>
      <c r="N157" s="113">
        <f t="shared" si="129"/>
        <v>0</v>
      </c>
      <c r="O157" s="113">
        <f t="shared" si="129"/>
        <v>0</v>
      </c>
      <c r="P157" s="113">
        <f t="shared" si="129"/>
        <v>0</v>
      </c>
      <c r="Q157" s="113">
        <f t="shared" si="129"/>
        <v>0</v>
      </c>
      <c r="R157" s="113">
        <f t="shared" si="129"/>
        <v>0</v>
      </c>
      <c r="S157" s="113">
        <f t="shared" si="129"/>
        <v>0</v>
      </c>
      <c r="T157" s="113">
        <f t="shared" si="129"/>
        <v>0</v>
      </c>
      <c r="U157" s="113">
        <f t="shared" si="129"/>
        <v>0</v>
      </c>
      <c r="V157" s="113">
        <f t="shared" si="129"/>
        <v>0</v>
      </c>
      <c r="W157" s="113">
        <f t="shared" si="129"/>
        <v>0</v>
      </c>
      <c r="X157" s="234">
        <f t="shared" si="129"/>
        <v>0</v>
      </c>
    </row>
    <row r="158" spans="2:24" ht="13.5" thickBot="1">
      <c r="B158" s="12"/>
      <c r="C158" s="21" t="s">
        <v>75</v>
      </c>
      <c r="D158" s="111">
        <f t="shared" ref="D158:X158" si="130">+SUM(D134:D157)</f>
        <v>1901535.1626550164</v>
      </c>
      <c r="E158" s="111">
        <f t="shared" si="130"/>
        <v>1902751.7537501508</v>
      </c>
      <c r="F158" s="111">
        <f t="shared" si="130"/>
        <v>1928162.1192514866</v>
      </c>
      <c r="G158" s="111">
        <f t="shared" si="130"/>
        <v>1986027.9899759956</v>
      </c>
      <c r="H158" s="111">
        <f t="shared" si="130"/>
        <v>2043488.3596884483</v>
      </c>
      <c r="I158" s="111">
        <f t="shared" si="130"/>
        <v>2104796.8339822474</v>
      </c>
      <c r="J158" s="111">
        <f t="shared" si="130"/>
        <v>2168253.1312124059</v>
      </c>
      <c r="K158" s="111">
        <f t="shared" si="130"/>
        <v>2234475.5811969251</v>
      </c>
      <c r="L158" s="111">
        <f t="shared" si="130"/>
        <v>2303688.8800840452</v>
      </c>
      <c r="M158" s="111">
        <f t="shared" si="130"/>
        <v>2375847.0503720539</v>
      </c>
      <c r="N158" s="111">
        <f t="shared" si="130"/>
        <v>2450940.1982765524</v>
      </c>
      <c r="O158" s="111">
        <f t="shared" si="130"/>
        <v>2529059.1032103412</v>
      </c>
      <c r="P158" s="111">
        <f t="shared" si="130"/>
        <v>2610310.8376485836</v>
      </c>
      <c r="Q158" s="111">
        <f t="shared" si="130"/>
        <v>2694748.8286861302</v>
      </c>
      <c r="R158" s="111">
        <f t="shared" si="130"/>
        <v>2788501.5467759012</v>
      </c>
      <c r="S158" s="111">
        <f t="shared" si="130"/>
        <v>2885204.4247653359</v>
      </c>
      <c r="T158" s="111">
        <f t="shared" si="130"/>
        <v>2983726.2316538114</v>
      </c>
      <c r="U158" s="111">
        <f t="shared" si="130"/>
        <v>3084011.3422028865</v>
      </c>
      <c r="V158" s="111">
        <f t="shared" si="130"/>
        <v>3186214.1457476113</v>
      </c>
      <c r="W158" s="111">
        <f t="shared" si="130"/>
        <v>3289873.4901889721</v>
      </c>
      <c r="X158" s="111">
        <f t="shared" si="130"/>
        <v>3394977.5505581442</v>
      </c>
    </row>
    <row r="161" spans="2:24">
      <c r="B161" s="12" t="s">
        <v>142</v>
      </c>
    </row>
    <row r="162" spans="2:24" ht="13.5" thickBot="1">
      <c r="B162" s="12"/>
    </row>
    <row r="163" spans="2:24" ht="13.5" thickBot="1">
      <c r="B163" s="12"/>
      <c r="C163" s="142" t="s">
        <v>41</v>
      </c>
      <c r="D163" s="166">
        <f t="shared" ref="D163:X163" si="131">+D133</f>
        <v>2022</v>
      </c>
      <c r="E163" s="167">
        <f t="shared" si="131"/>
        <v>2023</v>
      </c>
      <c r="F163" s="167">
        <f t="shared" si="131"/>
        <v>2024</v>
      </c>
      <c r="G163" s="167">
        <f t="shared" si="131"/>
        <v>2025</v>
      </c>
      <c r="H163" s="167">
        <f t="shared" si="131"/>
        <v>2026</v>
      </c>
      <c r="I163" s="167">
        <f t="shared" si="131"/>
        <v>2027</v>
      </c>
      <c r="J163" s="167">
        <f t="shared" si="131"/>
        <v>2028</v>
      </c>
      <c r="K163" s="167">
        <f t="shared" si="131"/>
        <v>2029</v>
      </c>
      <c r="L163" s="167">
        <f t="shared" si="131"/>
        <v>2030</v>
      </c>
      <c r="M163" s="167">
        <f t="shared" si="131"/>
        <v>2031</v>
      </c>
      <c r="N163" s="167">
        <f t="shared" si="131"/>
        <v>2032</v>
      </c>
      <c r="O163" s="167">
        <f t="shared" si="131"/>
        <v>2033</v>
      </c>
      <c r="P163" s="167">
        <f t="shared" si="131"/>
        <v>2034</v>
      </c>
      <c r="Q163" s="167">
        <f t="shared" si="131"/>
        <v>2035</v>
      </c>
      <c r="R163" s="167">
        <f t="shared" si="131"/>
        <v>2036</v>
      </c>
      <c r="S163" s="167">
        <f t="shared" si="131"/>
        <v>2037</v>
      </c>
      <c r="T163" s="167">
        <f t="shared" si="131"/>
        <v>2038</v>
      </c>
      <c r="U163" s="167">
        <f t="shared" si="131"/>
        <v>2039</v>
      </c>
      <c r="V163" s="167">
        <f t="shared" si="131"/>
        <v>2040</v>
      </c>
      <c r="W163" s="167">
        <f t="shared" si="131"/>
        <v>2041</v>
      </c>
      <c r="X163" s="232">
        <f t="shared" si="131"/>
        <v>2042</v>
      </c>
    </row>
    <row r="164" spans="2:24">
      <c r="B164" s="12"/>
      <c r="C164" s="3" t="s">
        <v>49</v>
      </c>
      <c r="D164" s="108">
        <f>+'1.1 Demanda Histórica'!S11*(D46+1)*'1.2b Proyección CNE'!P469</f>
        <v>283664.10699362063</v>
      </c>
      <c r="E164" s="109">
        <f t="shared" ref="E164:X164" si="132">+D164*(1+E46)</f>
        <v>294800.76290982019</v>
      </c>
      <c r="F164" s="109">
        <f t="shared" si="132"/>
        <v>308145.75818068319</v>
      </c>
      <c r="G164" s="109">
        <f t="shared" si="132"/>
        <v>321249.01478881884</v>
      </c>
      <c r="H164" s="109">
        <f t="shared" si="132"/>
        <v>334910.12337329966</v>
      </c>
      <c r="I164" s="109">
        <f t="shared" si="132"/>
        <v>348818.47756550094</v>
      </c>
      <c r="J164" s="110">
        <f t="shared" si="132"/>
        <v>363010.71828144009</v>
      </c>
      <c r="K164" s="110">
        <f t="shared" si="132"/>
        <v>377481.84284995351</v>
      </c>
      <c r="L164" s="110">
        <f t="shared" si="132"/>
        <v>392241.35744303558</v>
      </c>
      <c r="M164" s="110">
        <f t="shared" si="132"/>
        <v>407295.32386635826</v>
      </c>
      <c r="N164" s="110">
        <f t="shared" si="132"/>
        <v>422651.10886980611</v>
      </c>
      <c r="O164" s="110">
        <f t="shared" si="132"/>
        <v>438315.73704461136</v>
      </c>
      <c r="P164" s="110">
        <f t="shared" si="132"/>
        <v>454297.99537805549</v>
      </c>
      <c r="Q164" s="110">
        <f t="shared" si="132"/>
        <v>470601.32898138947</v>
      </c>
      <c r="R164" s="110">
        <f t="shared" si="132"/>
        <v>487251.71082981216</v>
      </c>
      <c r="S164" s="110">
        <f t="shared" si="132"/>
        <v>504118.59104367701</v>
      </c>
      <c r="T164" s="110">
        <f t="shared" si="132"/>
        <v>521043.63192394254</v>
      </c>
      <c r="U164" s="110">
        <f t="shared" si="132"/>
        <v>538012.63290965674</v>
      </c>
      <c r="V164" s="110">
        <f t="shared" si="132"/>
        <v>555024.32482404367</v>
      </c>
      <c r="W164" s="110">
        <f t="shared" si="132"/>
        <v>572077.50971894688</v>
      </c>
      <c r="X164" s="233">
        <f t="shared" si="132"/>
        <v>589171.05504226894</v>
      </c>
    </row>
    <row r="165" spans="2:24">
      <c r="B165" s="12"/>
      <c r="C165" s="3" t="s">
        <v>51</v>
      </c>
      <c r="D165" s="108">
        <f>+'1.1 Demanda Histórica'!S13*(D47+1)*'1.2b Proyección CNE'!P470</f>
        <v>0</v>
      </c>
      <c r="E165" s="109">
        <f t="shared" ref="E165:X165" si="133">+D165*(1+E47)</f>
        <v>0</v>
      </c>
      <c r="F165" s="109">
        <f t="shared" si="133"/>
        <v>0</v>
      </c>
      <c r="G165" s="109">
        <f t="shared" si="133"/>
        <v>0</v>
      </c>
      <c r="H165" s="109">
        <f t="shared" si="133"/>
        <v>0</v>
      </c>
      <c r="I165" s="109">
        <f t="shared" si="133"/>
        <v>0</v>
      </c>
      <c r="J165" s="110">
        <f t="shared" si="133"/>
        <v>0</v>
      </c>
      <c r="K165" s="110">
        <f t="shared" si="133"/>
        <v>0</v>
      </c>
      <c r="L165" s="110">
        <f t="shared" si="133"/>
        <v>0</v>
      </c>
      <c r="M165" s="110">
        <f t="shared" si="133"/>
        <v>0</v>
      </c>
      <c r="N165" s="110">
        <f t="shared" si="133"/>
        <v>0</v>
      </c>
      <c r="O165" s="110">
        <f t="shared" si="133"/>
        <v>0</v>
      </c>
      <c r="P165" s="110">
        <f t="shared" si="133"/>
        <v>0</v>
      </c>
      <c r="Q165" s="110">
        <f t="shared" si="133"/>
        <v>0</v>
      </c>
      <c r="R165" s="110">
        <f t="shared" si="133"/>
        <v>0</v>
      </c>
      <c r="S165" s="110">
        <f t="shared" si="133"/>
        <v>0</v>
      </c>
      <c r="T165" s="110">
        <f t="shared" si="133"/>
        <v>0</v>
      </c>
      <c r="U165" s="110">
        <f t="shared" si="133"/>
        <v>0</v>
      </c>
      <c r="V165" s="110">
        <f t="shared" si="133"/>
        <v>0</v>
      </c>
      <c r="W165" s="110">
        <f t="shared" si="133"/>
        <v>0</v>
      </c>
      <c r="X165" s="233">
        <f t="shared" si="133"/>
        <v>0</v>
      </c>
    </row>
    <row r="166" spans="2:24">
      <c r="B166" s="12"/>
      <c r="C166" s="3" t="s">
        <v>52</v>
      </c>
      <c r="D166" s="108">
        <f>+'1.1 Demanda Histórica'!S14*(D48+1)*'1.2b Proyección CNE'!P471</f>
        <v>5367.3158026856627</v>
      </c>
      <c r="E166" s="109">
        <f t="shared" ref="E166:X166" si="134">+D166*(1+E48)</f>
        <v>5584.3186519518331</v>
      </c>
      <c r="F166" s="109">
        <f t="shared" si="134"/>
        <v>5823.2871449739077</v>
      </c>
      <c r="G166" s="109">
        <f t="shared" si="134"/>
        <v>6062.561539602576</v>
      </c>
      <c r="H166" s="109">
        <f t="shared" si="134"/>
        <v>6302.0686986909741</v>
      </c>
      <c r="I166" s="109">
        <f t="shared" si="134"/>
        <v>6541.7998097880909</v>
      </c>
      <c r="J166" s="110">
        <f t="shared" si="134"/>
        <v>6781.7468647633414</v>
      </c>
      <c r="K166" s="110">
        <f t="shared" si="134"/>
        <v>7021.9024089063032</v>
      </c>
      <c r="L166" s="110">
        <f t="shared" si="134"/>
        <v>7262.2594850286278</v>
      </c>
      <c r="M166" s="110">
        <f t="shared" si="134"/>
        <v>7502.811585264687</v>
      </c>
      <c r="N166" s="110">
        <f t="shared" si="134"/>
        <v>7743.5526089046489</v>
      </c>
      <c r="O166" s="110">
        <f t="shared" si="134"/>
        <v>7984.4768253437778</v>
      </c>
      <c r="P166" s="110">
        <f t="shared" si="134"/>
        <v>8225.5788413947903</v>
      </c>
      <c r="Q166" s="110">
        <f t="shared" si="134"/>
        <v>8466.8535723394543</v>
      </c>
      <c r="R166" s="110">
        <f t="shared" si="134"/>
        <v>8708.296216199542</v>
      </c>
      <c r="S166" s="110">
        <f t="shared" si="134"/>
        <v>8949.902230791804</v>
      </c>
      <c r="T166" s="110">
        <f t="shared" si="134"/>
        <v>9191.6673132002397</v>
      </c>
      <c r="U166" s="110">
        <f t="shared" si="134"/>
        <v>9433.5873813555463</v>
      </c>
      <c r="V166" s="110">
        <f t="shared" si="134"/>
        <v>9675.6585574581313</v>
      </c>
      <c r="W166" s="110">
        <f t="shared" si="134"/>
        <v>9917.87715301967</v>
      </c>
      <c r="X166" s="233">
        <f t="shared" si="134"/>
        <v>10160.239655330386</v>
      </c>
    </row>
    <row r="167" spans="2:24">
      <c r="B167" s="12"/>
      <c r="C167" s="13" t="s">
        <v>53</v>
      </c>
      <c r="D167" s="108">
        <f>+('1.1 Demanda Histórica'!S15+'1.1 Demanda Histórica'!S16)*(D49+1)*'1.2b Proyección CNE'!P472</f>
        <v>444341.68287720921</v>
      </c>
      <c r="E167" s="109">
        <f t="shared" ref="E167:X167" si="135">+D167*(1+E49)</f>
        <v>435951.53189582046</v>
      </c>
      <c r="F167" s="109">
        <f t="shared" si="135"/>
        <v>435940.91576074151</v>
      </c>
      <c r="G167" s="109">
        <f t="shared" si="135"/>
        <v>444301.91389225674</v>
      </c>
      <c r="H167" s="109">
        <f t="shared" si="135"/>
        <v>452170.89617150603</v>
      </c>
      <c r="I167" s="109">
        <f t="shared" si="135"/>
        <v>460783.12103439926</v>
      </c>
      <c r="J167" s="110">
        <f t="shared" si="135"/>
        <v>469743.22733696701</v>
      </c>
      <c r="K167" s="110">
        <f t="shared" si="135"/>
        <v>479161.32551564829</v>
      </c>
      <c r="L167" s="110">
        <f t="shared" si="135"/>
        <v>489025.08153032296</v>
      </c>
      <c r="M167" s="110">
        <f t="shared" si="135"/>
        <v>499353.91348471382</v>
      </c>
      <c r="N167" s="110">
        <f t="shared" si="135"/>
        <v>510159.72491328191</v>
      </c>
      <c r="O167" s="110">
        <f t="shared" si="135"/>
        <v>521456.17941262707</v>
      </c>
      <c r="P167" s="110">
        <f t="shared" si="135"/>
        <v>533259.47029241372</v>
      </c>
      <c r="Q167" s="110">
        <f t="shared" si="135"/>
        <v>545575.8956838185</v>
      </c>
      <c r="R167" s="110">
        <f t="shared" si="135"/>
        <v>558453.44760696613</v>
      </c>
      <c r="S167" s="110">
        <f t="shared" si="135"/>
        <v>571650.31210108707</v>
      </c>
      <c r="T167" s="110">
        <f t="shared" si="135"/>
        <v>584875.31483792677</v>
      </c>
      <c r="U167" s="110">
        <f t="shared" si="135"/>
        <v>598104.58879989805</v>
      </c>
      <c r="V167" s="110">
        <f t="shared" si="135"/>
        <v>611338.0408517021</v>
      </c>
      <c r="W167" s="110">
        <f t="shared" si="135"/>
        <v>624575.58183305408</v>
      </c>
      <c r="X167" s="233">
        <f t="shared" si="135"/>
        <v>637817.12630951009</v>
      </c>
    </row>
    <row r="168" spans="2:24">
      <c r="B168" s="12"/>
      <c r="C168" s="3" t="s">
        <v>55</v>
      </c>
      <c r="D168" s="108">
        <f>+'1.1 Demanda Histórica'!S17*(D50+1)*'1.2b Proyección CNE'!P473</f>
        <v>0</v>
      </c>
      <c r="E168" s="109">
        <f t="shared" ref="E168:X168" si="136">+D168*(1+E50)</f>
        <v>0</v>
      </c>
      <c r="F168" s="109">
        <f t="shared" si="136"/>
        <v>0</v>
      </c>
      <c r="G168" s="109">
        <f t="shared" si="136"/>
        <v>0</v>
      </c>
      <c r="H168" s="109">
        <f t="shared" si="136"/>
        <v>0</v>
      </c>
      <c r="I168" s="109">
        <f t="shared" si="136"/>
        <v>0</v>
      </c>
      <c r="J168" s="110">
        <f t="shared" si="136"/>
        <v>0</v>
      </c>
      <c r="K168" s="110">
        <f t="shared" si="136"/>
        <v>0</v>
      </c>
      <c r="L168" s="110">
        <f t="shared" si="136"/>
        <v>0</v>
      </c>
      <c r="M168" s="110">
        <f t="shared" si="136"/>
        <v>0</v>
      </c>
      <c r="N168" s="110">
        <f t="shared" si="136"/>
        <v>0</v>
      </c>
      <c r="O168" s="110">
        <f t="shared" si="136"/>
        <v>0</v>
      </c>
      <c r="P168" s="110">
        <f t="shared" si="136"/>
        <v>0</v>
      </c>
      <c r="Q168" s="110">
        <f t="shared" si="136"/>
        <v>0</v>
      </c>
      <c r="R168" s="110">
        <f t="shared" si="136"/>
        <v>0</v>
      </c>
      <c r="S168" s="110">
        <f t="shared" si="136"/>
        <v>0</v>
      </c>
      <c r="T168" s="110">
        <f t="shared" si="136"/>
        <v>0</v>
      </c>
      <c r="U168" s="110">
        <f t="shared" si="136"/>
        <v>0</v>
      </c>
      <c r="V168" s="110">
        <f t="shared" si="136"/>
        <v>0</v>
      </c>
      <c r="W168" s="110">
        <f t="shared" si="136"/>
        <v>0</v>
      </c>
      <c r="X168" s="233">
        <f t="shared" si="136"/>
        <v>0</v>
      </c>
    </row>
    <row r="169" spans="2:24">
      <c r="B169" s="12"/>
      <c r="C169" s="3" t="s">
        <v>56</v>
      </c>
      <c r="D169" s="108">
        <f>+'1.1 Demanda Histórica'!S18*(D51+1)*'1.2b Proyección CNE'!P474</f>
        <v>6281.6666013898912</v>
      </c>
      <c r="E169" s="109">
        <f t="shared" ref="E169:X169" si="137">+D169*(1+E51)</f>
        <v>6438.6283533249289</v>
      </c>
      <c r="F169" s="109">
        <f t="shared" si="137"/>
        <v>6586.918198944456</v>
      </c>
      <c r="G169" s="109">
        <f t="shared" si="137"/>
        <v>6738.682851743938</v>
      </c>
      <c r="H169" s="109">
        <f t="shared" si="137"/>
        <v>6894.0447265300036</v>
      </c>
      <c r="I169" s="109">
        <f t="shared" si="137"/>
        <v>7053.0816879400099</v>
      </c>
      <c r="J169" s="110">
        <f t="shared" si="137"/>
        <v>7215.8730814455776</v>
      </c>
      <c r="K169" s="110">
        <f t="shared" si="137"/>
        <v>7382.4999445042431</v>
      </c>
      <c r="L169" s="110">
        <f t="shared" si="137"/>
        <v>7553.0450430016126</v>
      </c>
      <c r="M169" s="110">
        <f t="shared" si="137"/>
        <v>7727.5929077716892</v>
      </c>
      <c r="N169" s="110">
        <f t="shared" si="137"/>
        <v>7906.2298718803586</v>
      </c>
      <c r="O169" s="110">
        <f t="shared" si="137"/>
        <v>8089.0441086904293</v>
      </c>
      <c r="P169" s="110">
        <f t="shared" si="137"/>
        <v>8276.1256707244593</v>
      </c>
      <c r="Q169" s="110">
        <f t="shared" si="137"/>
        <v>8467.5665293421916</v>
      </c>
      <c r="R169" s="110">
        <f t="shared" si="137"/>
        <v>8663.4606152494125</v>
      </c>
      <c r="S169" s="110">
        <f t="shared" si="137"/>
        <v>8863.9038598554962</v>
      </c>
      <c r="T169" s="110">
        <f t="shared" si="137"/>
        <v>9068.9942374975326</v>
      </c>
      <c r="U169" s="110">
        <f t="shared" si="137"/>
        <v>9278.8318085488536</v>
      </c>
      <c r="V169" s="110">
        <f t="shared" si="137"/>
        <v>9493.5187634304384</v>
      </c>
      <c r="W169" s="110">
        <f t="shared" si="137"/>
        <v>9713.1594675440811</v>
      </c>
      <c r="X169" s="233">
        <f t="shared" si="137"/>
        <v>9937.8605071464026</v>
      </c>
    </row>
    <row r="170" spans="2:24">
      <c r="B170" s="12"/>
      <c r="C170" s="3" t="s">
        <v>58</v>
      </c>
      <c r="D170" s="108">
        <f>+('1.1 Demanda Histórica'!S20+'1.1 Demanda Histórica'!S6+'1.1 Demanda Histórica'!S7+'1.1 Demanda Histórica'!S8+'1.1 Demanda Histórica'!S9+'1.1 Demanda Histórica'!S10+'1.1 Demanda Histórica'!S12)*(D52+1)*'1.2b Proyección CNE'!P475</f>
        <v>318175.33882935584</v>
      </c>
      <c r="E170" s="109">
        <f t="shared" ref="E170:X170" si="138">+D170*(1+E52)</f>
        <v>319985.7270100399</v>
      </c>
      <c r="F170" s="109">
        <f t="shared" si="138"/>
        <v>324838.3853523974</v>
      </c>
      <c r="G170" s="109">
        <f t="shared" si="138"/>
        <v>335534.99105298251</v>
      </c>
      <c r="H170" s="109">
        <f t="shared" si="138"/>
        <v>346069.93610885646</v>
      </c>
      <c r="I170" s="109">
        <f t="shared" si="138"/>
        <v>357070.88602909166</v>
      </c>
      <c r="J170" s="110">
        <f t="shared" si="138"/>
        <v>368302.46331263013</v>
      </c>
      <c r="K170" s="110">
        <f t="shared" si="138"/>
        <v>379829.96998827322</v>
      </c>
      <c r="L170" s="110">
        <f t="shared" si="138"/>
        <v>391648.12877736159</v>
      </c>
      <c r="M170" s="110">
        <f t="shared" si="138"/>
        <v>403772.93750293838</v>
      </c>
      <c r="N170" s="110">
        <f t="shared" si="138"/>
        <v>416208.26319854101</v>
      </c>
      <c r="O170" s="110">
        <f t="shared" si="138"/>
        <v>428964.84588488366</v>
      </c>
      <c r="P170" s="110">
        <f t="shared" si="138"/>
        <v>442053.31882446585</v>
      </c>
      <c r="Q170" s="110">
        <f t="shared" si="138"/>
        <v>455478.72371694027</v>
      </c>
      <c r="R170" s="110">
        <f t="shared" si="138"/>
        <v>469273.72084115603</v>
      </c>
      <c r="S170" s="110">
        <f t="shared" si="138"/>
        <v>483295.0958707917</v>
      </c>
      <c r="T170" s="110">
        <f t="shared" si="138"/>
        <v>497367.76034716208</v>
      </c>
      <c r="U170" s="110">
        <f t="shared" si="138"/>
        <v>511476.6338506731</v>
      </c>
      <c r="V170" s="110">
        <f t="shared" si="138"/>
        <v>525620.93356811546</v>
      </c>
      <c r="W170" s="110">
        <f t="shared" si="138"/>
        <v>539799.89789304114</v>
      </c>
      <c r="X170" s="233">
        <f t="shared" si="138"/>
        <v>554012.78726355208</v>
      </c>
    </row>
    <row r="171" spans="2:24">
      <c r="B171" s="12"/>
      <c r="C171" s="3" t="s">
        <v>59</v>
      </c>
      <c r="D171" s="108">
        <v>0</v>
      </c>
      <c r="E171" s="109">
        <f t="shared" ref="E171:X171" si="139">+D171*(1+E53)</f>
        <v>0</v>
      </c>
      <c r="F171" s="109">
        <f t="shared" si="139"/>
        <v>0</v>
      </c>
      <c r="G171" s="109">
        <f t="shared" si="139"/>
        <v>0</v>
      </c>
      <c r="H171" s="109">
        <f t="shared" si="139"/>
        <v>0</v>
      </c>
      <c r="I171" s="109">
        <f t="shared" si="139"/>
        <v>0</v>
      </c>
      <c r="J171" s="110">
        <f t="shared" si="139"/>
        <v>0</v>
      </c>
      <c r="K171" s="110">
        <f t="shared" si="139"/>
        <v>0</v>
      </c>
      <c r="L171" s="110">
        <f t="shared" si="139"/>
        <v>0</v>
      </c>
      <c r="M171" s="110">
        <f t="shared" si="139"/>
        <v>0</v>
      </c>
      <c r="N171" s="110">
        <f t="shared" si="139"/>
        <v>0</v>
      </c>
      <c r="O171" s="110">
        <f t="shared" si="139"/>
        <v>0</v>
      </c>
      <c r="P171" s="110">
        <f t="shared" si="139"/>
        <v>0</v>
      </c>
      <c r="Q171" s="110">
        <f t="shared" si="139"/>
        <v>0</v>
      </c>
      <c r="R171" s="110">
        <f t="shared" si="139"/>
        <v>0</v>
      </c>
      <c r="S171" s="110">
        <f t="shared" si="139"/>
        <v>0</v>
      </c>
      <c r="T171" s="110">
        <f t="shared" si="139"/>
        <v>0</v>
      </c>
      <c r="U171" s="110">
        <f t="shared" si="139"/>
        <v>0</v>
      </c>
      <c r="V171" s="110">
        <f t="shared" si="139"/>
        <v>0</v>
      </c>
      <c r="W171" s="110">
        <f t="shared" si="139"/>
        <v>0</v>
      </c>
      <c r="X171" s="233">
        <f t="shared" si="139"/>
        <v>0</v>
      </c>
    </row>
    <row r="172" spans="2:24">
      <c r="B172" s="12"/>
      <c r="C172" s="3" t="s">
        <v>60</v>
      </c>
      <c r="D172" s="108">
        <f>+'1.1 Demanda Histórica'!S22*(D54+1)*'1.2b Proyección CNE'!P477</f>
        <v>11400.445007146584</v>
      </c>
      <c r="E172" s="109">
        <f t="shared" ref="E172:X172" si="140">+D172*(1+E54)</f>
        <v>12327.623398569203</v>
      </c>
      <c r="F172" s="109">
        <f t="shared" si="140"/>
        <v>13246.019221451064</v>
      </c>
      <c r="G172" s="109">
        <f t="shared" si="140"/>
        <v>14159.630409079748</v>
      </c>
      <c r="H172" s="109">
        <f t="shared" si="140"/>
        <v>15067.794194855271</v>
      </c>
      <c r="I172" s="109">
        <f t="shared" si="140"/>
        <v>15967.877896910866</v>
      </c>
      <c r="J172" s="110">
        <f t="shared" si="140"/>
        <v>16861.51449233789</v>
      </c>
      <c r="K172" s="110">
        <f t="shared" si="140"/>
        <v>17746.338103749637</v>
      </c>
      <c r="L172" s="110">
        <f t="shared" si="140"/>
        <v>18625.087655641775</v>
      </c>
      <c r="M172" s="110">
        <f t="shared" si="140"/>
        <v>19495.896986913092</v>
      </c>
      <c r="N172" s="110">
        <f t="shared" si="140"/>
        <v>20359.996245665709</v>
      </c>
      <c r="O172" s="110">
        <f t="shared" si="140"/>
        <v>21215.440523511777</v>
      </c>
      <c r="P172" s="110">
        <f t="shared" si="140"/>
        <v>22060.470641961285</v>
      </c>
      <c r="Q172" s="110">
        <f t="shared" si="140"/>
        <v>22897.754399868103</v>
      </c>
      <c r="R172" s="110">
        <f t="shared" si="140"/>
        <v>23735.422370352535</v>
      </c>
      <c r="S172" s="110">
        <f t="shared" si="140"/>
        <v>24575.842794426997</v>
      </c>
      <c r="T172" s="110">
        <f t="shared" si="140"/>
        <v>25418.954985447992</v>
      </c>
      <c r="U172" s="110">
        <f t="shared" si="140"/>
        <v>26264.678656289081</v>
      </c>
      <c r="V172" s="110">
        <f t="shared" si="140"/>
        <v>27112.938170543126</v>
      </c>
      <c r="W172" s="110">
        <f t="shared" si="140"/>
        <v>27963.662149799671</v>
      </c>
      <c r="X172" s="233">
        <f t="shared" si="140"/>
        <v>28729.228675636881</v>
      </c>
    </row>
    <row r="173" spans="2:24">
      <c r="B173" s="12"/>
      <c r="C173" s="3" t="s">
        <v>61</v>
      </c>
      <c r="D173" s="108">
        <f>+'1.1 Demanda Histórica'!S23*(D55+1)*'1.2b Proyección CNE'!P478</f>
        <v>31369.862466321676</v>
      </c>
      <c r="E173" s="109">
        <f t="shared" ref="E173:X173" si="141">+D173*(1+E55)</f>
        <v>31774.090146894559</v>
      </c>
      <c r="F173" s="109">
        <f t="shared" si="141"/>
        <v>32550.629712166097</v>
      </c>
      <c r="G173" s="109">
        <f t="shared" si="141"/>
        <v>33620.197183993056</v>
      </c>
      <c r="H173" s="109">
        <f t="shared" si="141"/>
        <v>34737.750655814874</v>
      </c>
      <c r="I173" s="109">
        <f t="shared" si="141"/>
        <v>35949.065084212591</v>
      </c>
      <c r="J173" s="110">
        <f t="shared" si="141"/>
        <v>37242.773804139855</v>
      </c>
      <c r="K173" s="110">
        <f t="shared" si="141"/>
        <v>38620.400453430018</v>
      </c>
      <c r="L173" s="110">
        <f t="shared" si="141"/>
        <v>40084.595565935437</v>
      </c>
      <c r="M173" s="110">
        <f t="shared" si="141"/>
        <v>41639.03451948813</v>
      </c>
      <c r="N173" s="110">
        <f t="shared" si="141"/>
        <v>43280.549410164094</v>
      </c>
      <c r="O173" s="110">
        <f t="shared" si="141"/>
        <v>45009.347304694784</v>
      </c>
      <c r="P173" s="110">
        <f t="shared" si="141"/>
        <v>46826.239788362407</v>
      </c>
      <c r="Q173" s="110">
        <f t="shared" si="141"/>
        <v>48729.848820854153</v>
      </c>
      <c r="R173" s="110">
        <f t="shared" si="141"/>
        <v>51432.397528032809</v>
      </c>
      <c r="S173" s="110">
        <f t="shared" si="141"/>
        <v>54278.279995187302</v>
      </c>
      <c r="T173" s="110">
        <f t="shared" si="141"/>
        <v>57256.536784889693</v>
      </c>
      <c r="U173" s="110">
        <f t="shared" si="141"/>
        <v>60367.679438059808</v>
      </c>
      <c r="V173" s="110">
        <f t="shared" si="141"/>
        <v>63613.342172931516</v>
      </c>
      <c r="W173" s="110">
        <f t="shared" si="141"/>
        <v>66943.394898736748</v>
      </c>
      <c r="X173" s="233">
        <f t="shared" si="141"/>
        <v>70359.815313404004</v>
      </c>
    </row>
    <row r="174" spans="2:24">
      <c r="B174" s="12"/>
      <c r="C174" s="3" t="s">
        <v>62</v>
      </c>
      <c r="D174" s="108">
        <f>+'1.1 Demanda Histórica'!S24*(D56+1)*'1.2b Proyección CNE'!P479</f>
        <v>63662.0927181523</v>
      </c>
      <c r="E174" s="109">
        <f t="shared" ref="E174:X174" si="142">+D174*(1+E56)</f>
        <v>64260.68597508243</v>
      </c>
      <c r="F174" s="109">
        <f t="shared" si="142"/>
        <v>65307.235321593093</v>
      </c>
      <c r="G174" s="109">
        <f t="shared" si="142"/>
        <v>67785.812906864769</v>
      </c>
      <c r="H174" s="109">
        <f t="shared" si="142"/>
        <v>70507.131234544126</v>
      </c>
      <c r="I174" s="109">
        <f t="shared" si="142"/>
        <v>73695.663861730209</v>
      </c>
      <c r="J174" s="110">
        <f t="shared" si="142"/>
        <v>77291.027284034237</v>
      </c>
      <c r="K174" s="110">
        <f t="shared" si="142"/>
        <v>81318.699368964983</v>
      </c>
      <c r="L174" s="110">
        <f t="shared" si="142"/>
        <v>85783.580712394105</v>
      </c>
      <c r="M174" s="110">
        <f t="shared" si="142"/>
        <v>90696.145142314868</v>
      </c>
      <c r="N174" s="110">
        <f t="shared" si="142"/>
        <v>96065.769222329633</v>
      </c>
      <c r="O174" s="110">
        <f t="shared" si="142"/>
        <v>101902.33006349426</v>
      </c>
      <c r="P174" s="110">
        <f t="shared" si="142"/>
        <v>108216.36893057081</v>
      </c>
      <c r="Q174" s="110">
        <f t="shared" si="142"/>
        <v>115016.79446566851</v>
      </c>
      <c r="R174" s="110">
        <f t="shared" si="142"/>
        <v>124821.08834068743</v>
      </c>
      <c r="S174" s="110">
        <f t="shared" si="142"/>
        <v>135205.85610505231</v>
      </c>
      <c r="T174" s="110">
        <f t="shared" si="142"/>
        <v>146120.8994779296</v>
      </c>
      <c r="U174" s="110">
        <f t="shared" si="142"/>
        <v>157567.49452217715</v>
      </c>
      <c r="V174" s="110">
        <f t="shared" si="142"/>
        <v>169551.9225917134</v>
      </c>
      <c r="W174" s="110">
        <f t="shared" si="142"/>
        <v>181915.4232425846</v>
      </c>
      <c r="X174" s="233">
        <f t="shared" si="142"/>
        <v>194663.70479036565</v>
      </c>
    </row>
    <row r="175" spans="2:24">
      <c r="B175" s="12"/>
      <c r="C175" s="3" t="s">
        <v>63</v>
      </c>
      <c r="D175" s="108">
        <f>+'1.1 Demanda Histórica'!S25*(D57+1)*'1.2b Proyección CNE'!P480</f>
        <v>4859.6302100999346</v>
      </c>
      <c r="E175" s="109">
        <f t="shared" ref="E175:X175" si="143">+D175*(1+E57)</f>
        <v>4950.8476434926124</v>
      </c>
      <c r="F175" s="109">
        <f t="shared" si="143"/>
        <v>5042.0650768852902</v>
      </c>
      <c r="G175" s="109">
        <f t="shared" si="143"/>
        <v>5133.282510277968</v>
      </c>
      <c r="H175" s="109">
        <f t="shared" si="143"/>
        <v>5177.5604885286093</v>
      </c>
      <c r="I175" s="109">
        <f t="shared" si="143"/>
        <v>5342.8117240118963</v>
      </c>
      <c r="J175" s="110">
        <f t="shared" si="143"/>
        <v>5411.0951801064939</v>
      </c>
      <c r="K175" s="110">
        <f t="shared" si="143"/>
        <v>5519.6378230018881</v>
      </c>
      <c r="L175" s="110">
        <f t="shared" si="143"/>
        <v>5589.3696772413559</v>
      </c>
      <c r="M175" s="110">
        <f t="shared" si="143"/>
        <v>5680.5871106340328</v>
      </c>
      <c r="N175" s="110">
        <f t="shared" si="143"/>
        <v>5771.8045440267097</v>
      </c>
      <c r="O175" s="110">
        <f t="shared" si="143"/>
        <v>5863.0219774193874</v>
      </c>
      <c r="P175" s="110">
        <f t="shared" si="143"/>
        <v>5959.848178607429</v>
      </c>
      <c r="Q175" s="110">
        <f t="shared" si="143"/>
        <v>6055.2259816506003</v>
      </c>
      <c r="R175" s="110">
        <f t="shared" si="143"/>
        <v>6152.1301533261121</v>
      </c>
      <c r="S175" s="110">
        <f t="shared" si="143"/>
        <v>6288.8816286954952</v>
      </c>
      <c r="T175" s="110">
        <f t="shared" si="143"/>
        <v>6428.6728586782601</v>
      </c>
      <c r="U175" s="110">
        <f t="shared" si="143"/>
        <v>6569.2251769353452</v>
      </c>
      <c r="V175" s="110">
        <f t="shared" si="143"/>
        <v>6614.2708677935379</v>
      </c>
      <c r="W175" s="110">
        <f t="shared" si="143"/>
        <v>6659.625440477249</v>
      </c>
      <c r="X175" s="233">
        <f t="shared" si="143"/>
        <v>6715.1483480441057</v>
      </c>
    </row>
    <row r="176" spans="2:24">
      <c r="B176" s="12"/>
      <c r="C176" s="3" t="s">
        <v>64</v>
      </c>
      <c r="D176" s="108">
        <f>+'1.1 Demanda Histórica'!S26*(D58+1)*'1.2b Proyección CNE'!P481</f>
        <v>5702.0929582224571</v>
      </c>
      <c r="E176" s="109">
        <f t="shared" ref="E176:X176" si="144">+D176*(1+E58)</f>
        <v>5917.8794568948078</v>
      </c>
      <c r="F176" s="109">
        <f t="shared" si="144"/>
        <v>6132.7931328864024</v>
      </c>
      <c r="G176" s="109">
        <f t="shared" si="144"/>
        <v>6343.5385685857227</v>
      </c>
      <c r="H176" s="109">
        <f t="shared" si="144"/>
        <v>6562.5979062306969</v>
      </c>
      <c r="I176" s="109">
        <f t="shared" si="144"/>
        <v>6786.0945385354726</v>
      </c>
      <c r="J176" s="110">
        <f t="shared" si="144"/>
        <v>7014.602210945307</v>
      </c>
      <c r="K176" s="110">
        <f t="shared" si="144"/>
        <v>7248.1314042373515</v>
      </c>
      <c r="L176" s="110">
        <f t="shared" si="144"/>
        <v>7486.8899929259005</v>
      </c>
      <c r="M176" s="110">
        <f t="shared" si="144"/>
        <v>7731.0396066356352</v>
      </c>
      <c r="N176" s="110">
        <f t="shared" si="144"/>
        <v>7980.7611975058408</v>
      </c>
      <c r="O176" s="110">
        <f t="shared" si="144"/>
        <v>8236.2319659467157</v>
      </c>
      <c r="P176" s="110">
        <f t="shared" si="144"/>
        <v>8497.6558830445465</v>
      </c>
      <c r="Q176" s="110">
        <f t="shared" si="144"/>
        <v>8765.1594722212812</v>
      </c>
      <c r="R176" s="110">
        <f t="shared" si="144"/>
        <v>9039.2056515126369</v>
      </c>
      <c r="S176" s="110">
        <f t="shared" si="144"/>
        <v>9317.8988501631375</v>
      </c>
      <c r="T176" s="110">
        <f t="shared" si="144"/>
        <v>9598.8570644825795</v>
      </c>
      <c r="U176" s="110">
        <f t="shared" si="144"/>
        <v>9881.8505677909889</v>
      </c>
      <c r="V176" s="110">
        <f t="shared" si="144"/>
        <v>10166.845269614856</v>
      </c>
      <c r="W176" s="110">
        <f t="shared" si="144"/>
        <v>10453.808202677674</v>
      </c>
      <c r="X176" s="233">
        <f t="shared" si="144"/>
        <v>10742.70746828968</v>
      </c>
    </row>
    <row r="177" spans="2:24">
      <c r="B177" s="12"/>
      <c r="C177" s="3" t="s">
        <v>65</v>
      </c>
      <c r="D177" s="108">
        <f>+'1.1 Demanda Histórica'!S27*(D59+1)*'1.2b Proyección CNE'!P482</f>
        <v>4699.1409379104716</v>
      </c>
      <c r="E177" s="109">
        <f t="shared" ref="E177:X177" si="145">+D177*(1+E59)</f>
        <v>4858.3119869671937</v>
      </c>
      <c r="F177" s="109">
        <f t="shared" si="145"/>
        <v>4994.756889973225</v>
      </c>
      <c r="G177" s="109">
        <f t="shared" si="145"/>
        <v>5209.9113938446189</v>
      </c>
      <c r="H177" s="109">
        <f t="shared" si="145"/>
        <v>5409.1158330988965</v>
      </c>
      <c r="I177" s="109">
        <f t="shared" si="145"/>
        <v>5618.2210356818932</v>
      </c>
      <c r="J177" s="110">
        <f t="shared" si="145"/>
        <v>5826.7480442078049</v>
      </c>
      <c r="K177" s="110">
        <f t="shared" si="145"/>
        <v>6039.0396850313682</v>
      </c>
      <c r="L177" s="110">
        <f t="shared" si="145"/>
        <v>6253.3992137982859</v>
      </c>
      <c r="M177" s="110">
        <f t="shared" si="145"/>
        <v>6471.117704345389</v>
      </c>
      <c r="N177" s="110">
        <f t="shared" si="145"/>
        <v>6691.531831329512</v>
      </c>
      <c r="O177" s="110">
        <f t="shared" si="145"/>
        <v>6914.9238461268124</v>
      </c>
      <c r="P177" s="110">
        <f t="shared" si="145"/>
        <v>7140.8831091818611</v>
      </c>
      <c r="Q177" s="110">
        <f t="shared" si="145"/>
        <v>7370.0535312717529</v>
      </c>
      <c r="R177" s="110">
        <f t="shared" si="145"/>
        <v>7603.7391324007986</v>
      </c>
      <c r="S177" s="110">
        <f t="shared" si="145"/>
        <v>7840.7783011681013</v>
      </c>
      <c r="T177" s="110">
        <f t="shared" si="145"/>
        <v>8079.4336544571652</v>
      </c>
      <c r="U177" s="110">
        <f t="shared" si="145"/>
        <v>8319.5483029678508</v>
      </c>
      <c r="V177" s="110">
        <f t="shared" si="145"/>
        <v>8561.1070053843341</v>
      </c>
      <c r="W177" s="110">
        <f t="shared" si="145"/>
        <v>8804.0954686830009</v>
      </c>
      <c r="X177" s="233">
        <f t="shared" si="145"/>
        <v>9048.4999498955694</v>
      </c>
    </row>
    <row r="178" spans="2:24">
      <c r="B178" s="12"/>
      <c r="C178" s="3" t="s">
        <v>66</v>
      </c>
      <c r="D178" s="108">
        <f>+'1.1 Demanda Histórica'!S28*(D60+1)*'1.2b Proyección CNE'!P483</f>
        <v>7819.6717391335851</v>
      </c>
      <c r="E178" s="109">
        <f t="shared" ref="E178:X178" si="146">+D178*(1+E60)</f>
        <v>8102.0482467595757</v>
      </c>
      <c r="F178" s="109">
        <f t="shared" si="146"/>
        <v>8497.2564207522246</v>
      </c>
      <c r="G178" s="109">
        <f t="shared" si="146"/>
        <v>8883.9483830404442</v>
      </c>
      <c r="H178" s="109">
        <f t="shared" si="146"/>
        <v>9291.2842278895496</v>
      </c>
      <c r="I178" s="109">
        <f t="shared" si="146"/>
        <v>9707.9541382430616</v>
      </c>
      <c r="J178" s="110">
        <f t="shared" si="146"/>
        <v>10135.317619610312</v>
      </c>
      <c r="K178" s="110">
        <f t="shared" si="146"/>
        <v>10573.209813519559</v>
      </c>
      <c r="L178" s="110">
        <f t="shared" si="146"/>
        <v>11021.997805819332</v>
      </c>
      <c r="M178" s="110">
        <f t="shared" si="146"/>
        <v>11481.922190617841</v>
      </c>
      <c r="N178" s="110">
        <f t="shared" si="146"/>
        <v>11953.271643358843</v>
      </c>
      <c r="O178" s="110">
        <f t="shared" si="146"/>
        <v>12436.322257001222</v>
      </c>
      <c r="P178" s="110">
        <f t="shared" si="146"/>
        <v>12931.415423639575</v>
      </c>
      <c r="Q178" s="110">
        <f t="shared" si="146"/>
        <v>13438.694553115467</v>
      </c>
      <c r="R178" s="110">
        <f t="shared" si="146"/>
        <v>13959.139531269264</v>
      </c>
      <c r="S178" s="110">
        <f t="shared" si="146"/>
        <v>14487.909574048606</v>
      </c>
      <c r="T178" s="110">
        <f t="shared" si="146"/>
        <v>15019.110191110749</v>
      </c>
      <c r="U178" s="110">
        <f t="shared" si="146"/>
        <v>15552.201683173435</v>
      </c>
      <c r="V178" s="110">
        <f t="shared" si="146"/>
        <v>16087.126311783404</v>
      </c>
      <c r="W178" s="110">
        <f t="shared" si="146"/>
        <v>16623.829760129625</v>
      </c>
      <c r="X178" s="233">
        <f t="shared" si="146"/>
        <v>17162.260837640872</v>
      </c>
    </row>
    <row r="179" spans="2:24">
      <c r="B179" s="12"/>
      <c r="C179" s="3" t="s">
        <v>67</v>
      </c>
      <c r="D179" s="108">
        <f>+'1.1 Demanda Histórica'!S29*(D61+1)*'1.2b Proyección CNE'!P484</f>
        <v>12022.266453993483</v>
      </c>
      <c r="E179" s="109">
        <f t="shared" ref="E179:X179" si="147">+D179*(1+E61)</f>
        <v>12629.021725485878</v>
      </c>
      <c r="F179" s="109">
        <f t="shared" si="147"/>
        <v>13290.005164183531</v>
      </c>
      <c r="G179" s="109">
        <f t="shared" si="147"/>
        <v>14005.883659975534</v>
      </c>
      <c r="H179" s="109">
        <f t="shared" si="147"/>
        <v>14776.19663899728</v>
      </c>
      <c r="I179" s="109">
        <f t="shared" si="147"/>
        <v>15560.898956258556</v>
      </c>
      <c r="J179" s="109">
        <f t="shared" si="147"/>
        <v>16361.78674979805</v>
      </c>
      <c r="K179" s="109">
        <f t="shared" si="147"/>
        <v>17178.546755190386</v>
      </c>
      <c r="L179" s="109">
        <f t="shared" si="147"/>
        <v>18011.66294551508</v>
      </c>
      <c r="M179" s="109">
        <f t="shared" si="147"/>
        <v>18861.434723444076</v>
      </c>
      <c r="N179" s="109">
        <f t="shared" si="147"/>
        <v>19728.236002019024</v>
      </c>
      <c r="O179" s="109">
        <f t="shared" si="147"/>
        <v>20612.424757829958</v>
      </c>
      <c r="P179" s="109">
        <f t="shared" si="147"/>
        <v>21514.457972827357</v>
      </c>
      <c r="Q179" s="109">
        <f t="shared" si="147"/>
        <v>22434.502095995307</v>
      </c>
      <c r="R179" s="109">
        <f t="shared" si="147"/>
        <v>23373.960508042663</v>
      </c>
      <c r="S179" s="109">
        <f t="shared" si="147"/>
        <v>24325.654223249312</v>
      </c>
      <c r="T179" s="109">
        <f t="shared" si="147"/>
        <v>25280.874855768896</v>
      </c>
      <c r="U179" s="109">
        <f t="shared" si="147"/>
        <v>26238.819214472613</v>
      </c>
      <c r="V179" s="109">
        <f t="shared" si="147"/>
        <v>27199.395712133777</v>
      </c>
      <c r="W179" s="109">
        <f t="shared" si="147"/>
        <v>28162.518720521315</v>
      </c>
      <c r="X179" s="132">
        <f t="shared" si="147"/>
        <v>29128.108007152423</v>
      </c>
    </row>
    <row r="180" spans="2:24">
      <c r="B180" s="12"/>
      <c r="C180" s="3" t="s">
        <v>68</v>
      </c>
      <c r="D180" s="108">
        <f>+'1.1 Demanda Histórica'!S30*(D62+1)*'1.2b Proyección CNE'!P485</f>
        <v>15292.16841767304</v>
      </c>
      <c r="E180" s="109">
        <f t="shared" ref="E180:X180" si="148">+D180*(1+E62)</f>
        <v>16459.548592731207</v>
      </c>
      <c r="F180" s="109">
        <f t="shared" si="148"/>
        <v>17769.060644853114</v>
      </c>
      <c r="G180" s="109">
        <f t="shared" si="148"/>
        <v>19281.985046780846</v>
      </c>
      <c r="H180" s="109">
        <f t="shared" si="148"/>
        <v>20903.832853162821</v>
      </c>
      <c r="I180" s="109">
        <f t="shared" si="148"/>
        <v>22614.670024514537</v>
      </c>
      <c r="J180" s="110">
        <f t="shared" si="148"/>
        <v>24421.927780280108</v>
      </c>
      <c r="K180" s="110">
        <f t="shared" si="148"/>
        <v>26335.087652176302</v>
      </c>
      <c r="L180" s="110">
        <f t="shared" si="148"/>
        <v>28602.882158284636</v>
      </c>
      <c r="M180" s="110">
        <f t="shared" si="148"/>
        <v>31057.783993050838</v>
      </c>
      <c r="N180" s="110">
        <f t="shared" si="148"/>
        <v>33686.184639951942</v>
      </c>
      <c r="O180" s="110">
        <f t="shared" si="148"/>
        <v>36501.560361412427</v>
      </c>
      <c r="P180" s="110">
        <f t="shared" si="148"/>
        <v>39514.295160546346</v>
      </c>
      <c r="Q180" s="110">
        <f t="shared" si="148"/>
        <v>42741.162203776716</v>
      </c>
      <c r="R180" s="110">
        <f t="shared" si="148"/>
        <v>46217.19449257556</v>
      </c>
      <c r="S180" s="110">
        <f t="shared" si="148"/>
        <v>49929.15539079978</v>
      </c>
      <c r="T180" s="110">
        <f t="shared" si="148"/>
        <v>53891.774407383091</v>
      </c>
      <c r="U180" s="110">
        <f t="shared" si="148"/>
        <v>58119.115990106729</v>
      </c>
      <c r="V180" s="110">
        <f t="shared" si="148"/>
        <v>62801.517157797221</v>
      </c>
      <c r="W180" s="110">
        <f t="shared" si="148"/>
        <v>67778.15017449233</v>
      </c>
      <c r="X180" s="233">
        <f t="shared" si="148"/>
        <v>73056.073858104544</v>
      </c>
    </row>
    <row r="181" spans="2:24">
      <c r="B181" s="12"/>
      <c r="C181" s="3" t="s">
        <v>69</v>
      </c>
      <c r="D181" s="108">
        <f>+'1.1 Demanda Histórica'!S31*(D63+1)*'1.2b Proyección CNE'!P486</f>
        <v>1569.1234105302799</v>
      </c>
      <c r="E181" s="109">
        <f t="shared" ref="E181:X181" si="149">+D181*(1+E63)</f>
        <v>1648.4985987375205</v>
      </c>
      <c r="F181" s="109">
        <f t="shared" si="149"/>
        <v>1763.2815581618095</v>
      </c>
      <c r="G181" s="109">
        <f t="shared" si="149"/>
        <v>1887.8759073480537</v>
      </c>
      <c r="H181" s="109">
        <f t="shared" si="149"/>
        <v>2010.1654847955829</v>
      </c>
      <c r="I181" s="109">
        <f t="shared" si="149"/>
        <v>2131.378305013694</v>
      </c>
      <c r="J181" s="110">
        <f t="shared" si="149"/>
        <v>2250.7080953348882</v>
      </c>
      <c r="K181" s="110">
        <f t="shared" si="149"/>
        <v>2368.720919214989</v>
      </c>
      <c r="L181" s="110">
        <f t="shared" si="149"/>
        <v>2485.3365937830545</v>
      </c>
      <c r="M181" s="110">
        <f t="shared" si="149"/>
        <v>2600.7475165316851</v>
      </c>
      <c r="N181" s="110">
        <f t="shared" si="149"/>
        <v>2714.0195137735882</v>
      </c>
      <c r="O181" s="110">
        <f t="shared" si="149"/>
        <v>2825.3643734857237</v>
      </c>
      <c r="P181" s="110">
        <f t="shared" si="149"/>
        <v>2936.4927758308618</v>
      </c>
      <c r="Q181" s="110">
        <f t="shared" si="149"/>
        <v>3045.3299721811404</v>
      </c>
      <c r="R181" s="110">
        <f t="shared" si="149"/>
        <v>3154.2773751617015</v>
      </c>
      <c r="S181" s="110">
        <f t="shared" si="149"/>
        <v>3264.0379159239887</v>
      </c>
      <c r="T181" s="110">
        <f t="shared" si="149"/>
        <v>3374.1681192945289</v>
      </c>
      <c r="U181" s="110">
        <f t="shared" si="149"/>
        <v>3484.6307930904109</v>
      </c>
      <c r="V181" s="110">
        <f t="shared" si="149"/>
        <v>3595.4259079048479</v>
      </c>
      <c r="W181" s="110">
        <f t="shared" si="149"/>
        <v>3706.5534360530014</v>
      </c>
      <c r="X181" s="233">
        <f t="shared" si="149"/>
        <v>3818.0133514251311</v>
      </c>
    </row>
    <row r="182" spans="2:24">
      <c r="B182" s="12"/>
      <c r="C182" s="3" t="s">
        <v>70</v>
      </c>
      <c r="D182" s="108">
        <f>+'1.1 Demanda Histórica'!S32*(D64+1)*'1.2b Proyección CNE'!P487</f>
        <v>3621.0368624114003</v>
      </c>
      <c r="E182" s="109">
        <f t="shared" ref="E182:X182" si="150">+D182*(1+E64)</f>
        <v>3736.5857838885136</v>
      </c>
      <c r="F182" s="109">
        <f t="shared" si="150"/>
        <v>3858.522213054548</v>
      </c>
      <c r="G182" s="109">
        <f t="shared" si="150"/>
        <v>3981.4546360232034</v>
      </c>
      <c r="H182" s="109">
        <f t="shared" si="150"/>
        <v>4104.5423627039108</v>
      </c>
      <c r="I182" s="109">
        <f t="shared" si="150"/>
        <v>4227.6543056427099</v>
      </c>
      <c r="J182" s="110">
        <f t="shared" si="150"/>
        <v>4350.7700245836886</v>
      </c>
      <c r="K182" s="110">
        <f t="shared" si="150"/>
        <v>4473.8863323106179</v>
      </c>
      <c r="L182" s="110">
        <f t="shared" si="150"/>
        <v>4597.0027318459906</v>
      </c>
      <c r="M182" s="110">
        <f t="shared" si="150"/>
        <v>4720.1191456969109</v>
      </c>
      <c r="N182" s="110">
        <f t="shared" si="150"/>
        <v>4843.2355617800285</v>
      </c>
      <c r="O182" s="110">
        <f t="shared" si="150"/>
        <v>4966.3519782112089</v>
      </c>
      <c r="P182" s="110">
        <f t="shared" si="150"/>
        <v>5089.4683946966616</v>
      </c>
      <c r="Q182" s="110">
        <f t="shared" si="150"/>
        <v>5212.5848111905789</v>
      </c>
      <c r="R182" s="110">
        <f t="shared" si="150"/>
        <v>5335.7012276858131</v>
      </c>
      <c r="S182" s="110">
        <f t="shared" si="150"/>
        <v>5458.8176441812548</v>
      </c>
      <c r="T182" s="110">
        <f t="shared" si="150"/>
        <v>5581.9340606767282</v>
      </c>
      <c r="U182" s="110">
        <f t="shared" si="150"/>
        <v>5705.050477172209</v>
      </c>
      <c r="V182" s="110">
        <f t="shared" si="150"/>
        <v>5828.1668936676888</v>
      </c>
      <c r="W182" s="110">
        <f t="shared" si="150"/>
        <v>5951.2833101631686</v>
      </c>
      <c r="X182" s="233">
        <f t="shared" si="150"/>
        <v>6074.3997266586475</v>
      </c>
    </row>
    <row r="183" spans="2:24">
      <c r="B183" s="12"/>
      <c r="C183" s="3" t="s">
        <v>71</v>
      </c>
      <c r="D183" s="108">
        <f>+'1.1 Demanda Histórica'!S33*(D65+1)*'1.2b Proyección CNE'!P488</f>
        <v>1863.4334880492797</v>
      </c>
      <c r="E183" s="109">
        <f t="shared" ref="E183:X183" si="151">+D183*(1+E65)</f>
        <v>1936.3048812622474</v>
      </c>
      <c r="F183" s="109">
        <f t="shared" si="151"/>
        <v>2017.2304644058338</v>
      </c>
      <c r="G183" s="109">
        <f t="shared" si="151"/>
        <v>2098.7832089958411</v>
      </c>
      <c r="H183" s="109">
        <f t="shared" si="151"/>
        <v>2181.1226343308472</v>
      </c>
      <c r="I183" s="109">
        <f t="shared" si="151"/>
        <v>2264.4407513045835</v>
      </c>
      <c r="J183" s="110">
        <f t="shared" si="151"/>
        <v>2348.9768160011035</v>
      </c>
      <c r="K183" s="110">
        <f t="shared" si="151"/>
        <v>2435.0290019185245</v>
      </c>
      <c r="L183" s="110">
        <f t="shared" si="151"/>
        <v>2522.9689634807773</v>
      </c>
      <c r="M183" s="110">
        <f t="shared" si="151"/>
        <v>2613.2600083986113</v>
      </c>
      <c r="N183" s="110">
        <f t="shared" si="151"/>
        <v>2706.479774673543</v>
      </c>
      <c r="O183" s="110">
        <f t="shared" si="151"/>
        <v>2803.3485306707271</v>
      </c>
      <c r="P183" s="110">
        <f t="shared" si="151"/>
        <v>2904.7644947014369</v>
      </c>
      <c r="Q183" s="110">
        <f t="shared" si="151"/>
        <v>3011.8479177401077</v>
      </c>
      <c r="R183" s="110">
        <f t="shared" si="151"/>
        <v>3125.9961064758418</v>
      </c>
      <c r="S183" s="110">
        <f t="shared" si="151"/>
        <v>3248.9521053751214</v>
      </c>
      <c r="T183" s="110">
        <f t="shared" si="151"/>
        <v>3382.8904326813799</v>
      </c>
      <c r="U183" s="110">
        <f t="shared" si="151"/>
        <v>3530.5241098630804</v>
      </c>
      <c r="V183" s="110">
        <f t="shared" si="151"/>
        <v>3695.2382788734385</v>
      </c>
      <c r="W183" s="110">
        <f t="shared" si="151"/>
        <v>3881.2570190786009</v>
      </c>
      <c r="X183" s="233">
        <f t="shared" si="151"/>
        <v>4093.8516212764398</v>
      </c>
    </row>
    <row r="184" spans="2:24">
      <c r="B184" s="12"/>
      <c r="C184" s="3" t="s">
        <v>72</v>
      </c>
      <c r="D184" s="108">
        <f>+'1.1 Demanda Histórica'!S34*(D66+1)*'1.2b Proyección CNE'!P489</f>
        <v>6942.6087506598751</v>
      </c>
      <c r="E184" s="109">
        <f t="shared" ref="E184:X184" si="152">+D184*(1+E66)</f>
        <v>6890.0182291193296</v>
      </c>
      <c r="F184" s="109">
        <f t="shared" si="152"/>
        <v>7022.9670626064008</v>
      </c>
      <c r="G184" s="109">
        <f t="shared" si="152"/>
        <v>7312.1598065723483</v>
      </c>
      <c r="H184" s="109">
        <f t="shared" si="152"/>
        <v>7596.7271120866371</v>
      </c>
      <c r="I184" s="109">
        <f t="shared" si="152"/>
        <v>7896.4373821472482</v>
      </c>
      <c r="J184" s="110">
        <f t="shared" si="152"/>
        <v>8203.7354782372786</v>
      </c>
      <c r="K184" s="110">
        <f t="shared" si="152"/>
        <v>8520.4384682718173</v>
      </c>
      <c r="L184" s="110">
        <f t="shared" si="152"/>
        <v>8846.3027681786825</v>
      </c>
      <c r="M184" s="110">
        <f t="shared" si="152"/>
        <v>9181.6865368877679</v>
      </c>
      <c r="N184" s="110">
        <f t="shared" si="152"/>
        <v>9526.8235604436868</v>
      </c>
      <c r="O184" s="110">
        <f t="shared" si="152"/>
        <v>9881.9828923151163</v>
      </c>
      <c r="P184" s="110">
        <f t="shared" si="152"/>
        <v>10247.48132953731</v>
      </c>
      <c r="Q184" s="110">
        <f t="shared" si="152"/>
        <v>10623.456240667882</v>
      </c>
      <c r="R184" s="110">
        <f t="shared" si="152"/>
        <v>11010.809113498164</v>
      </c>
      <c r="S184" s="110">
        <f t="shared" si="152"/>
        <v>11405.117629163517</v>
      </c>
      <c r="T184" s="110">
        <f t="shared" si="152"/>
        <v>11801.009572020872</v>
      </c>
      <c r="U184" s="110">
        <f t="shared" si="152"/>
        <v>12198.012742239505</v>
      </c>
      <c r="V184" s="110">
        <f t="shared" si="152"/>
        <v>12596.094187364715</v>
      </c>
      <c r="W184" s="110">
        <f t="shared" si="152"/>
        <v>12995.222853101242</v>
      </c>
      <c r="X184" s="233">
        <f t="shared" si="152"/>
        <v>13395.369423833406</v>
      </c>
    </row>
    <row r="185" spans="2:24">
      <c r="B185" s="12"/>
      <c r="C185" s="3" t="s">
        <v>73</v>
      </c>
      <c r="D185" s="108">
        <f>+'1.1 Demanda Histórica'!S35*(D67+1)*'1.2b Proyección CNE'!P490</f>
        <v>1546.7742924862384</v>
      </c>
      <c r="E185" s="109">
        <f t="shared" ref="E185:X185" si="153">+D185*(1+E67)</f>
        <v>1657.7376458241715</v>
      </c>
      <c r="F185" s="109">
        <f t="shared" si="153"/>
        <v>1768.2577175304498</v>
      </c>
      <c r="G185" s="109">
        <f t="shared" si="153"/>
        <v>1875.2287958657043</v>
      </c>
      <c r="H185" s="109">
        <f t="shared" si="153"/>
        <v>1978.7205643178524</v>
      </c>
      <c r="I185" s="109">
        <f t="shared" si="153"/>
        <v>2078.9230549544573</v>
      </c>
      <c r="J185" s="110">
        <f t="shared" si="153"/>
        <v>2175.6398540484688</v>
      </c>
      <c r="K185" s="110">
        <f t="shared" si="153"/>
        <v>2269.0772893879603</v>
      </c>
      <c r="L185" s="110">
        <f t="shared" si="153"/>
        <v>2359.1676819713048</v>
      </c>
      <c r="M185" s="110">
        <f t="shared" si="153"/>
        <v>2446.3999609255575</v>
      </c>
      <c r="N185" s="110">
        <f t="shared" si="153"/>
        <v>2530.5063630853733</v>
      </c>
      <c r="O185" s="110">
        <f t="shared" si="153"/>
        <v>2611.0021680614072</v>
      </c>
      <c r="P185" s="110">
        <f t="shared" si="153"/>
        <v>2687.9685466142696</v>
      </c>
      <c r="Q185" s="110">
        <f t="shared" si="153"/>
        <v>2761.7226841071447</v>
      </c>
      <c r="R185" s="110">
        <f t="shared" si="153"/>
        <v>2834.7236634983951</v>
      </c>
      <c r="S185" s="110">
        <f t="shared" si="153"/>
        <v>2907.7768993859722</v>
      </c>
      <c r="T185" s="110">
        <f t="shared" si="153"/>
        <v>2980.8900097341029</v>
      </c>
      <c r="U185" s="110">
        <f t="shared" si="153"/>
        <v>3054.0625640784274</v>
      </c>
      <c r="V185" s="110">
        <f t="shared" si="153"/>
        <v>3127.294165993304</v>
      </c>
      <c r="W185" s="110">
        <f t="shared" si="153"/>
        <v>3200.5844509333929</v>
      </c>
      <c r="X185" s="233">
        <f t="shared" si="153"/>
        <v>3273.933084270262</v>
      </c>
    </row>
    <row r="186" spans="2:24">
      <c r="B186" s="12"/>
      <c r="C186" s="3" t="s">
        <v>74</v>
      </c>
      <c r="D186" s="108">
        <v>0</v>
      </c>
      <c r="E186" s="109">
        <f t="shared" ref="E186:X186" si="154">+D186*(1+E68)</f>
        <v>0</v>
      </c>
      <c r="F186" s="109">
        <f t="shared" si="154"/>
        <v>0</v>
      </c>
      <c r="G186" s="109">
        <f t="shared" si="154"/>
        <v>0</v>
      </c>
      <c r="H186" s="109">
        <f t="shared" si="154"/>
        <v>0</v>
      </c>
      <c r="I186" s="109">
        <f t="shared" si="154"/>
        <v>0</v>
      </c>
      <c r="J186" s="110">
        <f t="shared" si="154"/>
        <v>0</v>
      </c>
      <c r="K186" s="110">
        <f t="shared" si="154"/>
        <v>0</v>
      </c>
      <c r="L186" s="110">
        <f t="shared" si="154"/>
        <v>0</v>
      </c>
      <c r="M186" s="110">
        <f t="shared" si="154"/>
        <v>0</v>
      </c>
      <c r="N186" s="110">
        <f t="shared" si="154"/>
        <v>0</v>
      </c>
      <c r="O186" s="110">
        <f t="shared" si="154"/>
        <v>0</v>
      </c>
      <c r="P186" s="110">
        <f t="shared" si="154"/>
        <v>0</v>
      </c>
      <c r="Q186" s="110">
        <f t="shared" si="154"/>
        <v>0</v>
      </c>
      <c r="R186" s="110">
        <f t="shared" si="154"/>
        <v>0</v>
      </c>
      <c r="S186" s="110">
        <f t="shared" si="154"/>
        <v>0</v>
      </c>
      <c r="T186" s="110">
        <f t="shared" si="154"/>
        <v>0</v>
      </c>
      <c r="U186" s="110">
        <f t="shared" si="154"/>
        <v>0</v>
      </c>
      <c r="V186" s="110">
        <f t="shared" si="154"/>
        <v>0</v>
      </c>
      <c r="W186" s="110">
        <f t="shared" si="154"/>
        <v>0</v>
      </c>
      <c r="X186" s="233">
        <f t="shared" si="154"/>
        <v>0</v>
      </c>
    </row>
    <row r="187" spans="2:24" ht="13.5" thickBot="1">
      <c r="B187" s="12"/>
      <c r="C187" s="100" t="s">
        <v>89</v>
      </c>
      <c r="D187" s="111">
        <v>0</v>
      </c>
      <c r="E187" s="263">
        <f t="shared" ref="E187:X187" si="155">+D187*(1+E69)</f>
        <v>0</v>
      </c>
      <c r="F187" s="263">
        <f t="shared" si="155"/>
        <v>0</v>
      </c>
      <c r="G187" s="263">
        <f t="shared" si="155"/>
        <v>0</v>
      </c>
      <c r="H187" s="263">
        <f t="shared" si="155"/>
        <v>0</v>
      </c>
      <c r="I187" s="263">
        <f t="shared" si="155"/>
        <v>0</v>
      </c>
      <c r="J187" s="264">
        <f t="shared" si="155"/>
        <v>0</v>
      </c>
      <c r="K187" s="264">
        <f t="shared" si="155"/>
        <v>0</v>
      </c>
      <c r="L187" s="264">
        <f t="shared" si="155"/>
        <v>0</v>
      </c>
      <c r="M187" s="264">
        <f t="shared" si="155"/>
        <v>0</v>
      </c>
      <c r="N187" s="264">
        <f t="shared" si="155"/>
        <v>0</v>
      </c>
      <c r="O187" s="264">
        <f t="shared" si="155"/>
        <v>0</v>
      </c>
      <c r="P187" s="264">
        <f t="shared" si="155"/>
        <v>0</v>
      </c>
      <c r="Q187" s="264">
        <f t="shared" si="155"/>
        <v>0</v>
      </c>
      <c r="R187" s="264">
        <f t="shared" si="155"/>
        <v>0</v>
      </c>
      <c r="S187" s="264">
        <f t="shared" si="155"/>
        <v>0</v>
      </c>
      <c r="T187" s="264">
        <f t="shared" si="155"/>
        <v>0</v>
      </c>
      <c r="U187" s="264">
        <f t="shared" si="155"/>
        <v>0</v>
      </c>
      <c r="V187" s="264">
        <f t="shared" si="155"/>
        <v>0</v>
      </c>
      <c r="W187" s="264">
        <f t="shared" si="155"/>
        <v>0</v>
      </c>
      <c r="X187" s="265">
        <f t="shared" si="155"/>
        <v>0</v>
      </c>
    </row>
    <row r="188" spans="2:24" ht="13.5" thickBot="1">
      <c r="B188" s="12"/>
      <c r="C188" s="21" t="s">
        <v>75</v>
      </c>
      <c r="D188" s="111">
        <f t="shared" ref="D188:X188" si="156">+SUM(D164:D187)</f>
        <v>1230200.4588170517</v>
      </c>
      <c r="E188" s="111">
        <f t="shared" si="156"/>
        <v>1239910.1711326663</v>
      </c>
      <c r="F188" s="111">
        <f t="shared" si="156"/>
        <v>1264595.3452382437</v>
      </c>
      <c r="G188" s="111">
        <f t="shared" si="156"/>
        <v>1305466.8565426525</v>
      </c>
      <c r="H188" s="111">
        <f t="shared" si="156"/>
        <v>1346651.61127024</v>
      </c>
      <c r="I188" s="111">
        <f t="shared" si="156"/>
        <v>1390109.4571858814</v>
      </c>
      <c r="J188" s="111">
        <f t="shared" si="156"/>
        <v>1434950.6523109116</v>
      </c>
      <c r="K188" s="111">
        <f t="shared" si="156"/>
        <v>1481523.783777691</v>
      </c>
      <c r="L188" s="111">
        <f t="shared" si="156"/>
        <v>1530000.116745566</v>
      </c>
      <c r="M188" s="111">
        <f t="shared" si="156"/>
        <v>1580329.7544929315</v>
      </c>
      <c r="N188" s="111">
        <f t="shared" si="156"/>
        <v>1632508.0489725212</v>
      </c>
      <c r="O188" s="111">
        <f t="shared" si="156"/>
        <v>1686589.9362763378</v>
      </c>
      <c r="P188" s="111">
        <f t="shared" si="156"/>
        <v>1742640.2996371766</v>
      </c>
      <c r="Q188" s="111">
        <f t="shared" si="156"/>
        <v>1800694.5056341386</v>
      </c>
      <c r="R188" s="111">
        <f t="shared" si="156"/>
        <v>1864146.4213039028</v>
      </c>
      <c r="S188" s="111">
        <f t="shared" si="156"/>
        <v>1929412.7641630238</v>
      </c>
      <c r="T188" s="111">
        <f t="shared" si="156"/>
        <v>1995763.3751342846</v>
      </c>
      <c r="U188" s="111">
        <f t="shared" si="156"/>
        <v>2063159.1689885492</v>
      </c>
      <c r="V188" s="111">
        <f t="shared" si="156"/>
        <v>2131703.1612582481</v>
      </c>
      <c r="W188" s="111">
        <f t="shared" si="156"/>
        <v>2201123.4351930381</v>
      </c>
      <c r="X188" s="111">
        <f t="shared" si="156"/>
        <v>2271360.1832338059</v>
      </c>
    </row>
    <row r="189" spans="2:24">
      <c r="B189" s="12"/>
    </row>
    <row r="191" spans="2:24">
      <c r="B191" s="12" t="s">
        <v>143</v>
      </c>
    </row>
    <row r="192" spans="2:24" ht="13.5" thickBot="1">
      <c r="B192" s="12"/>
    </row>
    <row r="193" spans="2:24" ht="13.5" thickBot="1">
      <c r="B193" s="12"/>
      <c r="C193" s="142" t="s">
        <v>41</v>
      </c>
      <c r="D193" s="166">
        <f t="shared" ref="D193:X193" si="157">+D163</f>
        <v>2022</v>
      </c>
      <c r="E193" s="167">
        <f t="shared" si="157"/>
        <v>2023</v>
      </c>
      <c r="F193" s="167">
        <f t="shared" si="157"/>
        <v>2024</v>
      </c>
      <c r="G193" s="167">
        <f t="shared" si="157"/>
        <v>2025</v>
      </c>
      <c r="H193" s="167">
        <f t="shared" si="157"/>
        <v>2026</v>
      </c>
      <c r="I193" s="167">
        <f t="shared" si="157"/>
        <v>2027</v>
      </c>
      <c r="J193" s="167">
        <f t="shared" si="157"/>
        <v>2028</v>
      </c>
      <c r="K193" s="167">
        <f t="shared" si="157"/>
        <v>2029</v>
      </c>
      <c r="L193" s="167">
        <f t="shared" si="157"/>
        <v>2030</v>
      </c>
      <c r="M193" s="167">
        <f t="shared" si="157"/>
        <v>2031</v>
      </c>
      <c r="N193" s="167">
        <f t="shared" si="157"/>
        <v>2032</v>
      </c>
      <c r="O193" s="167">
        <f t="shared" si="157"/>
        <v>2033</v>
      </c>
      <c r="P193" s="167">
        <f t="shared" si="157"/>
        <v>2034</v>
      </c>
      <c r="Q193" s="167">
        <f t="shared" si="157"/>
        <v>2035</v>
      </c>
      <c r="R193" s="167">
        <f t="shared" si="157"/>
        <v>2036</v>
      </c>
      <c r="S193" s="167">
        <f t="shared" si="157"/>
        <v>2037</v>
      </c>
      <c r="T193" s="167">
        <f t="shared" si="157"/>
        <v>2038</v>
      </c>
      <c r="U193" s="167">
        <f t="shared" si="157"/>
        <v>2039</v>
      </c>
      <c r="V193" s="167">
        <f t="shared" si="157"/>
        <v>2040</v>
      </c>
      <c r="W193" s="167">
        <f t="shared" si="157"/>
        <v>2041</v>
      </c>
      <c r="X193" s="232">
        <f t="shared" si="157"/>
        <v>2042</v>
      </c>
    </row>
    <row r="194" spans="2:24">
      <c r="B194" s="12"/>
      <c r="C194" s="3" t="s">
        <v>49</v>
      </c>
      <c r="D194" s="108">
        <f>+'1.1 Demanda Histórica'!S11*(D46+1)*'1.2b Proyección CNE'!T469</f>
        <v>66762.68145951067</v>
      </c>
      <c r="E194" s="109">
        <f t="shared" ref="E194:X194" si="158">+D194*(1+E46)</f>
        <v>69383.785057485889</v>
      </c>
      <c r="F194" s="109">
        <f t="shared" si="158"/>
        <v>72524.63949194325</v>
      </c>
      <c r="G194" s="109">
        <f t="shared" si="158"/>
        <v>75608.598743195515</v>
      </c>
      <c r="H194" s="109">
        <f t="shared" si="158"/>
        <v>78823.853046870921</v>
      </c>
      <c r="I194" s="109">
        <f t="shared" si="158"/>
        <v>82097.298638564578</v>
      </c>
      <c r="J194" s="110">
        <f t="shared" si="158"/>
        <v>85437.559259328453</v>
      </c>
      <c r="K194" s="110">
        <f t="shared" si="158"/>
        <v>88843.457489344175</v>
      </c>
      <c r="L194" s="110">
        <f t="shared" si="158"/>
        <v>92317.230684403708</v>
      </c>
      <c r="M194" s="110">
        <f t="shared" si="158"/>
        <v>95860.305540346148</v>
      </c>
      <c r="N194" s="110">
        <f t="shared" si="158"/>
        <v>99474.415882367583</v>
      </c>
      <c r="O194" s="110">
        <f t="shared" si="158"/>
        <v>103161.21500581014</v>
      </c>
      <c r="P194" s="110">
        <f t="shared" si="158"/>
        <v>106922.77100042647</v>
      </c>
      <c r="Q194" s="110">
        <f t="shared" si="158"/>
        <v>110759.8947014945</v>
      </c>
      <c r="R194" s="110">
        <f t="shared" si="158"/>
        <v>114678.69906242291</v>
      </c>
      <c r="S194" s="110">
        <f t="shared" si="158"/>
        <v>118648.45809492294</v>
      </c>
      <c r="T194" s="110">
        <f t="shared" si="158"/>
        <v>122631.90571878385</v>
      </c>
      <c r="U194" s="110">
        <f t="shared" si="158"/>
        <v>126625.69971514885</v>
      </c>
      <c r="V194" s="110">
        <f t="shared" si="158"/>
        <v>130629.54137282143</v>
      </c>
      <c r="W194" s="110">
        <f t="shared" si="158"/>
        <v>134643.14874484672</v>
      </c>
      <c r="X194" s="233">
        <f t="shared" si="158"/>
        <v>138666.25527577038</v>
      </c>
    </row>
    <row r="195" spans="2:24">
      <c r="B195" s="12"/>
      <c r="C195" s="3" t="s">
        <v>51</v>
      </c>
      <c r="D195" s="108">
        <f>+'1.1 Demanda Histórica'!S13*(D47+1)*'1.2b Proyección CNE'!T470</f>
        <v>0</v>
      </c>
      <c r="E195" s="109">
        <f t="shared" ref="E195:X195" si="159">+D195*(1+E47)</f>
        <v>0</v>
      </c>
      <c r="F195" s="109">
        <f t="shared" si="159"/>
        <v>0</v>
      </c>
      <c r="G195" s="109">
        <f t="shared" si="159"/>
        <v>0</v>
      </c>
      <c r="H195" s="109">
        <f t="shared" si="159"/>
        <v>0</v>
      </c>
      <c r="I195" s="109">
        <f t="shared" si="159"/>
        <v>0</v>
      </c>
      <c r="J195" s="110">
        <f t="shared" si="159"/>
        <v>0</v>
      </c>
      <c r="K195" s="110">
        <f t="shared" si="159"/>
        <v>0</v>
      </c>
      <c r="L195" s="110">
        <f t="shared" si="159"/>
        <v>0</v>
      </c>
      <c r="M195" s="110">
        <f t="shared" si="159"/>
        <v>0</v>
      </c>
      <c r="N195" s="110">
        <f t="shared" si="159"/>
        <v>0</v>
      </c>
      <c r="O195" s="110">
        <f t="shared" si="159"/>
        <v>0</v>
      </c>
      <c r="P195" s="110">
        <f t="shared" si="159"/>
        <v>0</v>
      </c>
      <c r="Q195" s="110">
        <f t="shared" si="159"/>
        <v>0</v>
      </c>
      <c r="R195" s="110">
        <f t="shared" si="159"/>
        <v>0</v>
      </c>
      <c r="S195" s="110">
        <f t="shared" si="159"/>
        <v>0</v>
      </c>
      <c r="T195" s="110">
        <f t="shared" si="159"/>
        <v>0</v>
      </c>
      <c r="U195" s="110">
        <f t="shared" si="159"/>
        <v>0</v>
      </c>
      <c r="V195" s="110">
        <f t="shared" si="159"/>
        <v>0</v>
      </c>
      <c r="W195" s="110">
        <f t="shared" si="159"/>
        <v>0</v>
      </c>
      <c r="X195" s="233">
        <f t="shared" si="159"/>
        <v>0</v>
      </c>
    </row>
    <row r="196" spans="2:24">
      <c r="B196" s="12"/>
      <c r="C196" s="3" t="s">
        <v>52</v>
      </c>
      <c r="D196" s="108">
        <f>+'1.1 Demanda Histórica'!S14*(D48+1)*'1.2b Proyección CNE'!T471</f>
        <v>1284.3103402850493</v>
      </c>
      <c r="E196" s="109">
        <f t="shared" ref="E196:X196" si="160">+D196*(1+E48)</f>
        <v>1336.2355508427001</v>
      </c>
      <c r="F196" s="109">
        <f t="shared" si="160"/>
        <v>1393.416778456886</v>
      </c>
      <c r="G196" s="109">
        <f t="shared" si="160"/>
        <v>1450.6712032912285</v>
      </c>
      <c r="H196" s="109">
        <f t="shared" si="160"/>
        <v>1507.9813248301195</v>
      </c>
      <c r="I196" s="109">
        <f t="shared" si="160"/>
        <v>1565.345034399061</v>
      </c>
      <c r="J196" s="110">
        <f t="shared" si="160"/>
        <v>1622.7604157841959</v>
      </c>
      <c r="K196" s="110">
        <f t="shared" si="160"/>
        <v>1680.2256851960042</v>
      </c>
      <c r="L196" s="110">
        <f t="shared" si="160"/>
        <v>1737.7391778938104</v>
      </c>
      <c r="M196" s="110">
        <f t="shared" si="160"/>
        <v>1795.2993366524713</v>
      </c>
      <c r="N196" s="110">
        <f t="shared" si="160"/>
        <v>1852.9047016725251</v>
      </c>
      <c r="O196" s="110">
        <f t="shared" si="160"/>
        <v>1910.5539017145686</v>
      </c>
      <c r="P196" s="110">
        <f t="shared" si="160"/>
        <v>1968.245646277642</v>
      </c>
      <c r="Q196" s="110">
        <f t="shared" si="160"/>
        <v>2025.9787186723524</v>
      </c>
      <c r="R196" s="110">
        <f t="shared" si="160"/>
        <v>2083.7519698643378</v>
      </c>
      <c r="S196" s="110">
        <f t="shared" si="160"/>
        <v>2141.5643129838982</v>
      </c>
      <c r="T196" s="110">
        <f t="shared" si="160"/>
        <v>2199.4147184140493</v>
      </c>
      <c r="U196" s="110">
        <f t="shared" si="160"/>
        <v>2257.3022093827863</v>
      </c>
      <c r="V196" s="110">
        <f t="shared" si="160"/>
        <v>2315.2258579964846</v>
      </c>
      <c r="W196" s="110">
        <f t="shared" si="160"/>
        <v>2373.1847816605905</v>
      </c>
      <c r="X196" s="233">
        <f t="shared" si="160"/>
        <v>2431.1781398414637</v>
      </c>
    </row>
    <row r="197" spans="2:24">
      <c r="B197" s="12"/>
      <c r="C197" s="13" t="s">
        <v>53</v>
      </c>
      <c r="D197" s="108">
        <f>+('1.1 Demanda Histórica'!S15+'1.1 Demanda Histórica'!S16)*(D49+1)*'1.2b Proyección CNE'!T472</f>
        <v>173311.57581565494</v>
      </c>
      <c r="E197" s="109">
        <f t="shared" ref="E197:X197" si="161">+D197*(1+E49)</f>
        <v>170039.07102047105</v>
      </c>
      <c r="F197" s="109">
        <f t="shared" si="161"/>
        <v>170034.93029010409</v>
      </c>
      <c r="G197" s="109">
        <f t="shared" si="161"/>
        <v>173296.06427191215</v>
      </c>
      <c r="H197" s="109">
        <f t="shared" si="161"/>
        <v>176365.29178631358</v>
      </c>
      <c r="I197" s="109">
        <f t="shared" si="161"/>
        <v>179724.41455103349</v>
      </c>
      <c r="J197" s="110">
        <f t="shared" si="161"/>
        <v>183219.22541981918</v>
      </c>
      <c r="K197" s="110">
        <f t="shared" si="161"/>
        <v>186892.67200255822</v>
      </c>
      <c r="L197" s="110">
        <f t="shared" si="161"/>
        <v>190739.94351509112</v>
      </c>
      <c r="M197" s="110">
        <f t="shared" si="161"/>
        <v>194768.61381844696</v>
      </c>
      <c r="N197" s="110">
        <f t="shared" si="161"/>
        <v>198983.32578182916</v>
      </c>
      <c r="O197" s="110">
        <f t="shared" si="161"/>
        <v>203389.40877123977</v>
      </c>
      <c r="P197" s="110">
        <f t="shared" si="161"/>
        <v>207993.17884507205</v>
      </c>
      <c r="Q197" s="110">
        <f t="shared" si="161"/>
        <v>212797.09253414671</v>
      </c>
      <c r="R197" s="110">
        <f t="shared" si="161"/>
        <v>217819.8687049463</v>
      </c>
      <c r="S197" s="110">
        <f t="shared" si="161"/>
        <v>222967.18994316968</v>
      </c>
      <c r="T197" s="110">
        <f t="shared" si="161"/>
        <v>228125.48625614788</v>
      </c>
      <c r="U197" s="110">
        <f t="shared" si="161"/>
        <v>233285.44852302317</v>
      </c>
      <c r="V197" s="110">
        <f t="shared" si="161"/>
        <v>238447.04041718916</v>
      </c>
      <c r="W197" s="110">
        <f t="shared" si="161"/>
        <v>243610.22716245882</v>
      </c>
      <c r="X197" s="233">
        <f t="shared" si="161"/>
        <v>248774.97543587672</v>
      </c>
    </row>
    <row r="198" spans="2:24">
      <c r="B198" s="12"/>
      <c r="C198" s="3" t="s">
        <v>55</v>
      </c>
      <c r="D198" s="108">
        <f>+'1.1 Demanda Histórica'!S17*(D50+1)*'1.2b Proyección CNE'!T473</f>
        <v>260.97222594636708</v>
      </c>
      <c r="E198" s="109">
        <f t="shared" ref="E198:X198" si="162">+D198*(1+E50)</f>
        <v>259.80300557104539</v>
      </c>
      <c r="F198" s="109">
        <f t="shared" si="162"/>
        <v>260.8913529701523</v>
      </c>
      <c r="G198" s="109">
        <f t="shared" si="162"/>
        <v>263.7015444042537</v>
      </c>
      <c r="H198" s="109">
        <f t="shared" si="162"/>
        <v>266.3569844195182</v>
      </c>
      <c r="I198" s="109">
        <f t="shared" si="162"/>
        <v>269.14813882822023</v>
      </c>
      <c r="J198" s="110">
        <f t="shared" si="162"/>
        <v>272.00379672445314</v>
      </c>
      <c r="K198" s="110">
        <f t="shared" si="162"/>
        <v>274.94476123227355</v>
      </c>
      <c r="L198" s="110">
        <f t="shared" si="162"/>
        <v>277.96867146141955</v>
      </c>
      <c r="M198" s="110">
        <f t="shared" si="162"/>
        <v>281.07911947998758</v>
      </c>
      <c r="N198" s="110">
        <f t="shared" si="162"/>
        <v>284.27828560881193</v>
      </c>
      <c r="O198" s="110">
        <f t="shared" si="162"/>
        <v>287.56867975780722</v>
      </c>
      <c r="P198" s="110">
        <f t="shared" si="162"/>
        <v>290.953285275702</v>
      </c>
      <c r="Q198" s="110">
        <f t="shared" si="162"/>
        <v>294.43323090070328</v>
      </c>
      <c r="R198" s="110">
        <f t="shared" si="162"/>
        <v>298.01745389751716</v>
      </c>
      <c r="S198" s="110">
        <f t="shared" si="162"/>
        <v>301.66063493254052</v>
      </c>
      <c r="T198" s="110">
        <f t="shared" si="162"/>
        <v>305.30826547855071</v>
      </c>
      <c r="U198" s="110">
        <f t="shared" si="162"/>
        <v>308.9558960245613</v>
      </c>
      <c r="V198" s="110">
        <f t="shared" si="162"/>
        <v>312.6035265705716</v>
      </c>
      <c r="W198" s="110">
        <f t="shared" si="162"/>
        <v>316.25115711658179</v>
      </c>
      <c r="X198" s="233">
        <f t="shared" si="162"/>
        <v>319.89878766259238</v>
      </c>
    </row>
    <row r="199" spans="2:24">
      <c r="B199" s="12"/>
      <c r="C199" s="3" t="s">
        <v>56</v>
      </c>
      <c r="D199" s="108">
        <f>+'1.1 Demanda Histórica'!S18*(D51+1)*'1.2b Proyección CNE'!T474</f>
        <v>1703.7049498708618</v>
      </c>
      <c r="E199" s="109">
        <f t="shared" ref="E199:X199" si="163">+D199*(1+E51)</f>
        <v>1746.2758996969728</v>
      </c>
      <c r="F199" s="109">
        <f t="shared" si="163"/>
        <v>1786.4948670553606</v>
      </c>
      <c r="G199" s="109">
        <f t="shared" si="163"/>
        <v>1827.6562668234892</v>
      </c>
      <c r="H199" s="109">
        <f t="shared" si="163"/>
        <v>1869.793300176337</v>
      </c>
      <c r="I199" s="109">
        <f t="shared" si="163"/>
        <v>1912.9270854534316</v>
      </c>
      <c r="J199" s="110">
        <f t="shared" si="163"/>
        <v>1957.0791426241265</v>
      </c>
      <c r="K199" s="110">
        <f t="shared" si="163"/>
        <v>2002.2714505558608</v>
      </c>
      <c r="L199" s="110">
        <f t="shared" si="163"/>
        <v>2048.5264568979505</v>
      </c>
      <c r="M199" s="110">
        <f t="shared" si="163"/>
        <v>2095.8670879865808</v>
      </c>
      <c r="N199" s="110">
        <f t="shared" si="163"/>
        <v>2144.3167589567825</v>
      </c>
      <c r="O199" s="110">
        <f t="shared" si="163"/>
        <v>2193.8993840663779</v>
      </c>
      <c r="P199" s="110">
        <f t="shared" si="163"/>
        <v>2244.6393872363055</v>
      </c>
      <c r="Q199" s="110">
        <f t="shared" si="163"/>
        <v>2296.561712811877</v>
      </c>
      <c r="R199" s="110">
        <f t="shared" si="163"/>
        <v>2349.6918365495353</v>
      </c>
      <c r="S199" s="110">
        <f t="shared" si="163"/>
        <v>2404.0557768337903</v>
      </c>
      <c r="T199" s="110">
        <f t="shared" si="163"/>
        <v>2459.6801061291894</v>
      </c>
      <c r="U199" s="110">
        <f t="shared" si="163"/>
        <v>2516.5919626721511</v>
      </c>
      <c r="V199" s="110">
        <f t="shared" si="163"/>
        <v>2574.8190624076778</v>
      </c>
      <c r="W199" s="110">
        <f t="shared" si="163"/>
        <v>2634.3897111760693</v>
      </c>
      <c r="X199" s="233">
        <f t="shared" si="163"/>
        <v>2695.3328171548073</v>
      </c>
    </row>
    <row r="200" spans="2:24">
      <c r="B200" s="12"/>
      <c r="C200" s="3" t="s">
        <v>58</v>
      </c>
      <c r="D200" s="108">
        <f>+('1.1 Demanda Histórica'!S20+'1.1 Demanda Histórica'!S6+'1.1 Demanda Histórica'!S7+'1.1 Demanda Histórica'!S8+'1.1 Demanda Histórica'!S9+'1.1 Demanda Histórica'!S10+'1.1 Demanda Histórica'!S12)*(D52+1)*'1.2b Proyección CNE'!T475</f>
        <v>374754.52014455583</v>
      </c>
      <c r="E200" s="109">
        <f t="shared" ref="E200:X200" si="164">+D200*(1+E52)</f>
        <v>376886.83862160629</v>
      </c>
      <c r="F200" s="109">
        <f t="shared" si="164"/>
        <v>382602.4156214032</v>
      </c>
      <c r="G200" s="109">
        <f t="shared" si="164"/>
        <v>395201.13352093275</v>
      </c>
      <c r="H200" s="109">
        <f t="shared" si="164"/>
        <v>407609.44364857819</v>
      </c>
      <c r="I200" s="109">
        <f t="shared" si="164"/>
        <v>420566.62544544617</v>
      </c>
      <c r="J200" s="110">
        <f t="shared" si="164"/>
        <v>433795.44566402503</v>
      </c>
      <c r="K200" s="110">
        <f t="shared" si="164"/>
        <v>447372.81859490037</v>
      </c>
      <c r="L200" s="110">
        <f t="shared" si="164"/>
        <v>461292.52853311243</v>
      </c>
      <c r="M200" s="110">
        <f t="shared" si="164"/>
        <v>475573.41809707391</v>
      </c>
      <c r="N200" s="110">
        <f t="shared" si="164"/>
        <v>490220.04197132774</v>
      </c>
      <c r="O200" s="110">
        <f t="shared" si="164"/>
        <v>505245.05000901426</v>
      </c>
      <c r="P200" s="110">
        <f t="shared" si="164"/>
        <v>520660.96632089646</v>
      </c>
      <c r="Q200" s="110">
        <f t="shared" si="164"/>
        <v>536473.72914134874</v>
      </c>
      <c r="R200" s="110">
        <f t="shared" si="164"/>
        <v>552721.80652755266</v>
      </c>
      <c r="S200" s="110">
        <f t="shared" si="164"/>
        <v>569236.51722238783</v>
      </c>
      <c r="T200" s="110">
        <f t="shared" si="164"/>
        <v>585811.63785367587</v>
      </c>
      <c r="U200" s="110">
        <f t="shared" si="164"/>
        <v>602429.40634271724</v>
      </c>
      <c r="V200" s="110">
        <f t="shared" si="164"/>
        <v>619088.90067340049</v>
      </c>
      <c r="W200" s="110">
        <f t="shared" si="164"/>
        <v>635789.2238074448</v>
      </c>
      <c r="X200" s="233">
        <f t="shared" si="164"/>
        <v>652529.50467116735</v>
      </c>
    </row>
    <row r="201" spans="2:24">
      <c r="B201" s="12"/>
      <c r="C201" s="3" t="s">
        <v>59</v>
      </c>
      <c r="D201" s="108">
        <v>0</v>
      </c>
      <c r="E201" s="109">
        <f t="shared" ref="E201:X201" si="165">+D201*(1+E53)</f>
        <v>0</v>
      </c>
      <c r="F201" s="109">
        <f t="shared" si="165"/>
        <v>0</v>
      </c>
      <c r="G201" s="109">
        <f t="shared" si="165"/>
        <v>0</v>
      </c>
      <c r="H201" s="109">
        <f t="shared" si="165"/>
        <v>0</v>
      </c>
      <c r="I201" s="109">
        <f t="shared" si="165"/>
        <v>0</v>
      </c>
      <c r="J201" s="110">
        <f t="shared" si="165"/>
        <v>0</v>
      </c>
      <c r="K201" s="110">
        <f t="shared" si="165"/>
        <v>0</v>
      </c>
      <c r="L201" s="110">
        <f t="shared" si="165"/>
        <v>0</v>
      </c>
      <c r="M201" s="110">
        <f t="shared" si="165"/>
        <v>0</v>
      </c>
      <c r="N201" s="110">
        <f t="shared" si="165"/>
        <v>0</v>
      </c>
      <c r="O201" s="110">
        <f t="shared" si="165"/>
        <v>0</v>
      </c>
      <c r="P201" s="110">
        <f t="shared" si="165"/>
        <v>0</v>
      </c>
      <c r="Q201" s="110">
        <f t="shared" si="165"/>
        <v>0</v>
      </c>
      <c r="R201" s="110">
        <f t="shared" si="165"/>
        <v>0</v>
      </c>
      <c r="S201" s="110">
        <f t="shared" si="165"/>
        <v>0</v>
      </c>
      <c r="T201" s="110">
        <f t="shared" si="165"/>
        <v>0</v>
      </c>
      <c r="U201" s="110">
        <f t="shared" si="165"/>
        <v>0</v>
      </c>
      <c r="V201" s="110">
        <f t="shared" si="165"/>
        <v>0</v>
      </c>
      <c r="W201" s="110">
        <f t="shared" si="165"/>
        <v>0</v>
      </c>
      <c r="X201" s="233">
        <f t="shared" si="165"/>
        <v>0</v>
      </c>
    </row>
    <row r="202" spans="2:24">
      <c r="B202" s="12"/>
      <c r="C202" s="3" t="s">
        <v>60</v>
      </c>
      <c r="D202" s="108">
        <f>+'1.1 Demanda Histórica'!S22*(D54+1)*'1.2b Proyección CNE'!T477</f>
        <v>921.18892483736931</v>
      </c>
      <c r="E202" s="109">
        <f t="shared" ref="E202:X202" si="166">+D202*(1+E54)</f>
        <v>996.10762011563531</v>
      </c>
      <c r="F202" s="109">
        <f t="shared" si="166"/>
        <v>1070.3166584580274</v>
      </c>
      <c r="G202" s="109">
        <f t="shared" si="166"/>
        <v>1144.1390844355642</v>
      </c>
      <c r="H202" s="109">
        <f t="shared" si="166"/>
        <v>1217.5213445903526</v>
      </c>
      <c r="I202" s="109">
        <f t="shared" si="166"/>
        <v>1290.2507106142637</v>
      </c>
      <c r="J202" s="110">
        <f t="shared" si="166"/>
        <v>1362.4591317785869</v>
      </c>
      <c r="K202" s="110">
        <f t="shared" si="166"/>
        <v>1433.9554383487384</v>
      </c>
      <c r="L202" s="110">
        <f t="shared" si="166"/>
        <v>1504.9609433444987</v>
      </c>
      <c r="M202" s="110">
        <f t="shared" si="166"/>
        <v>1575.3248555522512</v>
      </c>
      <c r="N202" s="110">
        <f t="shared" si="166"/>
        <v>1645.1465744960383</v>
      </c>
      <c r="O202" s="110">
        <f t="shared" si="166"/>
        <v>1714.2689459537587</v>
      </c>
      <c r="P202" s="110">
        <f t="shared" si="166"/>
        <v>1782.5498232161569</v>
      </c>
      <c r="Q202" s="110">
        <f t="shared" si="166"/>
        <v>1850.2047721454724</v>
      </c>
      <c r="R202" s="110">
        <f t="shared" si="166"/>
        <v>1917.8907665621405</v>
      </c>
      <c r="S202" s="110">
        <f t="shared" si="166"/>
        <v>1985.7991671885377</v>
      </c>
      <c r="T202" s="110">
        <f t="shared" si="166"/>
        <v>2053.9250703683733</v>
      </c>
      <c r="U202" s="110">
        <f t="shared" si="166"/>
        <v>2122.2619886696534</v>
      </c>
      <c r="V202" s="110">
        <f t="shared" si="166"/>
        <v>2190.8038104519533</v>
      </c>
      <c r="W202" s="110">
        <f t="shared" si="166"/>
        <v>2259.544768133293</v>
      </c>
      <c r="X202" s="233">
        <f t="shared" si="166"/>
        <v>2321.4047573166426</v>
      </c>
    </row>
    <row r="203" spans="2:24">
      <c r="B203" s="12"/>
      <c r="C203" s="3" t="s">
        <v>61</v>
      </c>
      <c r="D203" s="108">
        <f>+'1.1 Demanda Histórica'!S23*(D55+1)*'1.2b Proyección CNE'!T478</f>
        <v>8793.6617807470611</v>
      </c>
      <c r="E203" s="109">
        <f t="shared" ref="E203:X203" si="167">+D203*(1+E55)</f>
        <v>8906.9756822405743</v>
      </c>
      <c r="F203" s="109">
        <f t="shared" si="167"/>
        <v>9124.6567863160981</v>
      </c>
      <c r="G203" s="109">
        <f t="shared" si="167"/>
        <v>9424.480051688477</v>
      </c>
      <c r="H203" s="109">
        <f t="shared" si="167"/>
        <v>9737.7548473191964</v>
      </c>
      <c r="I203" s="109">
        <f t="shared" si="167"/>
        <v>10077.312899411525</v>
      </c>
      <c r="J203" s="110">
        <f t="shared" si="167"/>
        <v>10439.967881978222</v>
      </c>
      <c r="K203" s="110">
        <f t="shared" si="167"/>
        <v>10826.146904184883</v>
      </c>
      <c r="L203" s="110">
        <f t="shared" si="167"/>
        <v>11236.592968914005</v>
      </c>
      <c r="M203" s="110">
        <f t="shared" si="167"/>
        <v>11672.336365335839</v>
      </c>
      <c r="N203" s="110">
        <f t="shared" si="167"/>
        <v>12132.489060367945</v>
      </c>
      <c r="O203" s="110">
        <f t="shared" si="167"/>
        <v>12617.1090993653</v>
      </c>
      <c r="P203" s="110">
        <f t="shared" si="167"/>
        <v>13126.423987516544</v>
      </c>
      <c r="Q203" s="110">
        <f t="shared" si="167"/>
        <v>13660.047429840497</v>
      </c>
      <c r="R203" s="110">
        <f t="shared" si="167"/>
        <v>14417.631219136305</v>
      </c>
      <c r="S203" s="110">
        <f t="shared" si="167"/>
        <v>15215.394611015436</v>
      </c>
      <c r="T203" s="110">
        <f t="shared" si="167"/>
        <v>16050.265434340638</v>
      </c>
      <c r="U203" s="110">
        <f t="shared" si="167"/>
        <v>16922.387085272505</v>
      </c>
      <c r="V203" s="110">
        <f t="shared" si="167"/>
        <v>17832.217671092825</v>
      </c>
      <c r="W203" s="110">
        <f t="shared" si="167"/>
        <v>18765.704625784587</v>
      </c>
      <c r="X203" s="233">
        <f t="shared" si="167"/>
        <v>19723.402341535719</v>
      </c>
    </row>
    <row r="204" spans="2:24">
      <c r="B204" s="12"/>
      <c r="C204" s="3" t="s">
        <v>62</v>
      </c>
      <c r="D204" s="108">
        <f>+'1.1 Demanda Histórica'!S24*(D56+1)*'1.2b Proyección CNE'!T479</f>
        <v>38553.737131566981</v>
      </c>
      <c r="E204" s="109">
        <f t="shared" ref="E204:X204" si="168">+D204*(1+E56)</f>
        <v>38916.24496143969</v>
      </c>
      <c r="F204" s="109">
        <f t="shared" si="168"/>
        <v>39550.034814676488</v>
      </c>
      <c r="G204" s="109">
        <f t="shared" si="168"/>
        <v>41051.060379541574</v>
      </c>
      <c r="H204" s="109">
        <f t="shared" si="168"/>
        <v>42699.089638038597</v>
      </c>
      <c r="I204" s="109">
        <f t="shared" si="168"/>
        <v>44630.063683899731</v>
      </c>
      <c r="J204" s="110">
        <f t="shared" si="168"/>
        <v>46807.414291735411</v>
      </c>
      <c r="K204" s="110">
        <f t="shared" si="168"/>
        <v>49246.570847616174</v>
      </c>
      <c r="L204" s="110">
        <f t="shared" si="168"/>
        <v>51950.501150383643</v>
      </c>
      <c r="M204" s="110">
        <f t="shared" si="168"/>
        <v>54925.548145957</v>
      </c>
      <c r="N204" s="110">
        <f t="shared" si="168"/>
        <v>58177.390277392195</v>
      </c>
      <c r="O204" s="110">
        <f t="shared" si="168"/>
        <v>61712.00911907688</v>
      </c>
      <c r="P204" s="110">
        <f t="shared" si="168"/>
        <v>65535.788456609647</v>
      </c>
      <c r="Q204" s="110">
        <f t="shared" si="168"/>
        <v>69654.123359982928</v>
      </c>
      <c r="R204" s="110">
        <f t="shared" si="168"/>
        <v>75591.599692901727</v>
      </c>
      <c r="S204" s="110">
        <f t="shared" si="168"/>
        <v>81880.610774146538</v>
      </c>
      <c r="T204" s="110">
        <f t="shared" si="168"/>
        <v>88490.756545518176</v>
      </c>
      <c r="U204" s="110">
        <f t="shared" si="168"/>
        <v>95422.809790157815</v>
      </c>
      <c r="V204" s="110">
        <f t="shared" si="168"/>
        <v>102680.57449341156</v>
      </c>
      <c r="W204" s="110">
        <f t="shared" si="168"/>
        <v>110167.9053958048</v>
      </c>
      <c r="X204" s="233">
        <f t="shared" si="168"/>
        <v>117888.2594508988</v>
      </c>
    </row>
    <row r="205" spans="2:24">
      <c r="B205" s="12"/>
      <c r="C205" s="3" t="s">
        <v>63</v>
      </c>
      <c r="D205" s="108">
        <f>+'1.1 Demanda Histórica'!S25*(D57+1)*'1.2b Proyección CNE'!T480</f>
        <v>3604.6880128331154</v>
      </c>
      <c r="E205" s="109">
        <f t="shared" ref="E205:X205" si="169">+D205*(1+E57)</f>
        <v>3672.3496196830793</v>
      </c>
      <c r="F205" s="109">
        <f t="shared" si="169"/>
        <v>3740.0112265330431</v>
      </c>
      <c r="G205" s="109">
        <f t="shared" si="169"/>
        <v>3807.6728333830065</v>
      </c>
      <c r="H205" s="109">
        <f t="shared" si="169"/>
        <v>3840.5165458738975</v>
      </c>
      <c r="I205" s="109">
        <f t="shared" si="169"/>
        <v>3963.0935984270827</v>
      </c>
      <c r="J205" s="110">
        <f t="shared" si="169"/>
        <v>4013.7436571799994</v>
      </c>
      <c r="K205" s="110">
        <f t="shared" si="169"/>
        <v>4094.2564424765183</v>
      </c>
      <c r="L205" s="110">
        <f t="shared" si="169"/>
        <v>4145.9808676328239</v>
      </c>
      <c r="M205" s="110">
        <f t="shared" si="169"/>
        <v>4213.6424744827873</v>
      </c>
      <c r="N205" s="110">
        <f t="shared" si="169"/>
        <v>4281.3040813327507</v>
      </c>
      <c r="O205" s="110">
        <f t="shared" si="169"/>
        <v>4348.965688182715</v>
      </c>
      <c r="P205" s="110">
        <f t="shared" si="169"/>
        <v>4420.7876646831701</v>
      </c>
      <c r="Q205" s="110">
        <f t="shared" si="169"/>
        <v>4491.5352747802363</v>
      </c>
      <c r="R205" s="110">
        <f t="shared" si="169"/>
        <v>4563.4150868091965</v>
      </c>
      <c r="S205" s="110">
        <f t="shared" si="169"/>
        <v>4664.8521062302934</v>
      </c>
      <c r="T205" s="110">
        <f t="shared" si="169"/>
        <v>4768.5438994804854</v>
      </c>
      <c r="U205" s="110">
        <f t="shared" si="169"/>
        <v>4872.8002389328658</v>
      </c>
      <c r="V205" s="110">
        <f t="shared" si="169"/>
        <v>4906.2134113032334</v>
      </c>
      <c r="W205" s="110">
        <f t="shared" si="169"/>
        <v>4939.8557004099966</v>
      </c>
      <c r="X205" s="233">
        <f t="shared" si="169"/>
        <v>4981.0404718207774</v>
      </c>
    </row>
    <row r="206" spans="2:24">
      <c r="B206" s="12"/>
      <c r="C206" s="3" t="s">
        <v>64</v>
      </c>
      <c r="D206" s="108">
        <f>+'1.1 Demanda Histórica'!S26*(D58+1)*'1.2b Proyección CNE'!T481</f>
        <v>3969.1964164212704</v>
      </c>
      <c r="E206" s="109">
        <f t="shared" ref="E206:X206" si="170">+D206*(1+E58)</f>
        <v>4119.4042442342688</v>
      </c>
      <c r="F206" s="109">
        <f t="shared" si="170"/>
        <v>4269.00450484659</v>
      </c>
      <c r="G206" s="109">
        <f t="shared" si="170"/>
        <v>4415.7032756810186</v>
      </c>
      <c r="H206" s="109">
        <f t="shared" si="170"/>
        <v>4568.189309201437</v>
      </c>
      <c r="I206" s="109">
        <f t="shared" si="170"/>
        <v>4723.764119806222</v>
      </c>
      <c r="J206" s="110">
        <f t="shared" si="170"/>
        <v>4882.8270886317287</v>
      </c>
      <c r="K206" s="110">
        <f t="shared" si="170"/>
        <v>5045.3855112908868</v>
      </c>
      <c r="L206" s="110">
        <f t="shared" si="170"/>
        <v>5211.5840881214926</v>
      </c>
      <c r="M206" s="110">
        <f t="shared" si="170"/>
        <v>5381.5353286409754</v>
      </c>
      <c r="N206" s="110">
        <f t="shared" si="170"/>
        <v>5555.3651926658558</v>
      </c>
      <c r="O206" s="110">
        <f t="shared" si="170"/>
        <v>5733.1970284540976</v>
      </c>
      <c r="P206" s="110">
        <f t="shared" si="170"/>
        <v>5915.1728191881357</v>
      </c>
      <c r="Q206" s="110">
        <f t="shared" si="170"/>
        <v>6101.3806371454066</v>
      </c>
      <c r="R206" s="110">
        <f t="shared" si="170"/>
        <v>6292.1427170951301</v>
      </c>
      <c r="S206" s="110">
        <f t="shared" si="170"/>
        <v>6486.1395623709368</v>
      </c>
      <c r="T206" s="110">
        <f t="shared" si="170"/>
        <v>6681.7130729417804</v>
      </c>
      <c r="U206" s="110">
        <f t="shared" si="170"/>
        <v>6878.7033372941869</v>
      </c>
      <c r="V206" s="110">
        <f t="shared" si="170"/>
        <v>7077.0866252318465</v>
      </c>
      <c r="W206" s="110">
        <f t="shared" si="170"/>
        <v>7276.8399884098717</v>
      </c>
      <c r="X206" s="233">
        <f t="shared" si="170"/>
        <v>7477.9412223208992</v>
      </c>
    </row>
    <row r="207" spans="2:24">
      <c r="B207" s="12"/>
      <c r="C207" s="3" t="s">
        <v>65</v>
      </c>
      <c r="D207" s="108">
        <f>+'1.1 Demanda Histórica'!S27*(D59+1)*'1.2b Proyección CNE'!T482</f>
        <v>1551.6608102729335</v>
      </c>
      <c r="E207" s="109">
        <f t="shared" ref="E207:X207" si="171">+D207*(1+E59)</f>
        <v>1604.2192421681832</v>
      </c>
      <c r="F207" s="109">
        <f t="shared" si="171"/>
        <v>1649.2734790070751</v>
      </c>
      <c r="G207" s="109">
        <f t="shared" si="171"/>
        <v>1720.317700966378</v>
      </c>
      <c r="H207" s="109">
        <f t="shared" si="171"/>
        <v>1786.0951964080664</v>
      </c>
      <c r="I207" s="109">
        <f t="shared" si="171"/>
        <v>1855.1419333243025</v>
      </c>
      <c r="J207" s="110">
        <f t="shared" si="171"/>
        <v>1923.9977500125722</v>
      </c>
      <c r="K207" s="110">
        <f t="shared" si="171"/>
        <v>1994.0966518686494</v>
      </c>
      <c r="L207" s="110">
        <f t="shared" si="171"/>
        <v>2064.8783722918083</v>
      </c>
      <c r="M207" s="110">
        <f t="shared" si="171"/>
        <v>2136.7692250917958</v>
      </c>
      <c r="N207" s="110">
        <f t="shared" si="171"/>
        <v>2209.5501796089557</v>
      </c>
      <c r="O207" s="110">
        <f t="shared" si="171"/>
        <v>2283.3144355163372</v>
      </c>
      <c r="P207" s="110">
        <f t="shared" si="171"/>
        <v>2357.9263992418973</v>
      </c>
      <c r="Q207" s="110">
        <f t="shared" si="171"/>
        <v>2433.598690737098</v>
      </c>
      <c r="R207" s="110">
        <f t="shared" si="171"/>
        <v>2510.7618986485099</v>
      </c>
      <c r="S207" s="110">
        <f t="shared" si="171"/>
        <v>2589.0324577859519</v>
      </c>
      <c r="T207" s="110">
        <f t="shared" si="171"/>
        <v>2667.8366825907406</v>
      </c>
      <c r="U207" s="110">
        <f t="shared" si="171"/>
        <v>2747.1227680666448</v>
      </c>
      <c r="V207" s="110">
        <f t="shared" si="171"/>
        <v>2826.8856815166732</v>
      </c>
      <c r="W207" s="110">
        <f t="shared" si="171"/>
        <v>2907.1207033708247</v>
      </c>
      <c r="X207" s="233">
        <f t="shared" si="171"/>
        <v>2987.8232956878919</v>
      </c>
    </row>
    <row r="208" spans="2:24">
      <c r="B208" s="12"/>
      <c r="C208" s="3" t="s">
        <v>66</v>
      </c>
      <c r="D208" s="108">
        <f>+'1.1 Demanda Histórica'!S28*(D60+1)*'1.2b Proyección CNE'!T483</f>
        <v>3498.9664777662229</v>
      </c>
      <c r="E208" s="109">
        <f t="shared" ref="E208:X208" si="172">+D208*(1+E60)</f>
        <v>3625.3178090308666</v>
      </c>
      <c r="F208" s="109">
        <f t="shared" si="172"/>
        <v>3802.1564537554464</v>
      </c>
      <c r="G208" s="109">
        <f t="shared" si="172"/>
        <v>3975.1844603528225</v>
      </c>
      <c r="H208" s="109">
        <f t="shared" si="172"/>
        <v>4157.4497157070728</v>
      </c>
      <c r="I208" s="109">
        <f t="shared" si="172"/>
        <v>4343.8915635566</v>
      </c>
      <c r="J208" s="110">
        <f t="shared" si="172"/>
        <v>4535.1183240920955</v>
      </c>
      <c r="K208" s="110">
        <f t="shared" si="172"/>
        <v>4731.0562302443714</v>
      </c>
      <c r="L208" s="110">
        <f t="shared" si="172"/>
        <v>4931.8695371281328</v>
      </c>
      <c r="M208" s="110">
        <f t="shared" si="172"/>
        <v>5137.665900249578</v>
      </c>
      <c r="N208" s="110">
        <f t="shared" si="172"/>
        <v>5348.5744894427298</v>
      </c>
      <c r="O208" s="110">
        <f t="shared" si="172"/>
        <v>5564.7188444212879</v>
      </c>
      <c r="P208" s="110">
        <f t="shared" si="172"/>
        <v>5786.2517234511515</v>
      </c>
      <c r="Q208" s="110">
        <f t="shared" si="172"/>
        <v>6013.237296262836</v>
      </c>
      <c r="R208" s="110">
        <f t="shared" si="172"/>
        <v>6246.1140195872449</v>
      </c>
      <c r="S208" s="110">
        <f t="shared" si="172"/>
        <v>6482.7158509496603</v>
      </c>
      <c r="T208" s="110">
        <f t="shared" si="172"/>
        <v>6720.4052596709407</v>
      </c>
      <c r="U208" s="110">
        <f t="shared" si="172"/>
        <v>6958.9407535555456</v>
      </c>
      <c r="V208" s="110">
        <f t="shared" si="172"/>
        <v>7198.2964971311976</v>
      </c>
      <c r="W208" s="110">
        <f t="shared" si="172"/>
        <v>7438.4481859632197</v>
      </c>
      <c r="X208" s="233">
        <f t="shared" si="172"/>
        <v>7679.3729144746667</v>
      </c>
    </row>
    <row r="209" spans="2:24">
      <c r="B209" s="12"/>
      <c r="C209" s="3" t="s">
        <v>67</v>
      </c>
      <c r="D209" s="108">
        <f>+'1.1 Demanda Histórica'!S29*(D61+1)*'1.2b Proyección CNE'!T484</f>
        <v>10302.128689656825</v>
      </c>
      <c r="E209" s="109">
        <f t="shared" ref="E209:X209" si="173">+D209*(1+E61)</f>
        <v>10822.069826709727</v>
      </c>
      <c r="F209" s="109">
        <f t="shared" si="173"/>
        <v>11388.480201430142</v>
      </c>
      <c r="G209" s="109">
        <f t="shared" si="173"/>
        <v>12001.931285552251</v>
      </c>
      <c r="H209" s="109">
        <f t="shared" si="173"/>
        <v>12662.028403808923</v>
      </c>
      <c r="I209" s="109">
        <f t="shared" si="173"/>
        <v>13334.456043508444</v>
      </c>
      <c r="J209" s="109">
        <f t="shared" si="173"/>
        <v>14020.753352472051</v>
      </c>
      <c r="K209" s="109">
        <f t="shared" si="173"/>
        <v>14720.65188793677</v>
      </c>
      <c r="L209" s="109">
        <f t="shared" si="173"/>
        <v>15434.566376440776</v>
      </c>
      <c r="M209" s="109">
        <f t="shared" si="173"/>
        <v>16162.75338232393</v>
      </c>
      <c r="N209" s="109">
        <f t="shared" si="173"/>
        <v>16905.533319402428</v>
      </c>
      <c r="O209" s="109">
        <f t="shared" si="173"/>
        <v>17663.212945217576</v>
      </c>
      <c r="P209" s="109">
        <f t="shared" si="173"/>
        <v>18436.18385705103</v>
      </c>
      <c r="Q209" s="109">
        <f t="shared" si="173"/>
        <v>19224.588688478652</v>
      </c>
      <c r="R209" s="109">
        <f t="shared" si="173"/>
        <v>20029.630025445327</v>
      </c>
      <c r="S209" s="109">
        <f t="shared" si="173"/>
        <v>20845.156046659053</v>
      </c>
      <c r="T209" s="109">
        <f t="shared" si="173"/>
        <v>21663.704356238675</v>
      </c>
      <c r="U209" s="109">
        <f t="shared" si="173"/>
        <v>22484.58668309962</v>
      </c>
      <c r="V209" s="109">
        <f t="shared" si="173"/>
        <v>23307.724544253742</v>
      </c>
      <c r="W209" s="109">
        <f t="shared" si="173"/>
        <v>24133.044563099436</v>
      </c>
      <c r="X209" s="132">
        <f t="shared" si="173"/>
        <v>24960.477986763348</v>
      </c>
    </row>
    <row r="210" spans="2:24">
      <c r="B210" s="12"/>
      <c r="C210" s="3" t="s">
        <v>68</v>
      </c>
      <c r="D210" s="108">
        <f>+'1.1 Demanda Histórica'!S30*(D62+1)*'1.2b Proyección CNE'!T485</f>
        <v>6725.6049871106625</v>
      </c>
      <c r="E210" s="109">
        <f t="shared" ref="E210:X210" si="174">+D210*(1+E62)</f>
        <v>7239.0271331911099</v>
      </c>
      <c r="F210" s="109">
        <f t="shared" si="174"/>
        <v>7814.959894842762</v>
      </c>
      <c r="G210" s="109">
        <f t="shared" si="174"/>
        <v>8480.3548620448637</v>
      </c>
      <c r="H210" s="109">
        <f t="shared" si="174"/>
        <v>9193.6551211716796</v>
      </c>
      <c r="I210" s="109">
        <f t="shared" si="174"/>
        <v>9946.0935391582043</v>
      </c>
      <c r="J210" s="110">
        <f t="shared" si="174"/>
        <v>10740.938419438495</v>
      </c>
      <c r="K210" s="110">
        <f t="shared" si="174"/>
        <v>11582.359807440904</v>
      </c>
      <c r="L210" s="110">
        <f t="shared" si="174"/>
        <v>12579.752042697573</v>
      </c>
      <c r="M210" s="110">
        <f t="shared" si="174"/>
        <v>13659.435418646364</v>
      </c>
      <c r="N210" s="110">
        <f t="shared" si="174"/>
        <v>14815.424812439145</v>
      </c>
      <c r="O210" s="110">
        <f t="shared" si="174"/>
        <v>16053.647180626103</v>
      </c>
      <c r="P210" s="110">
        <f t="shared" si="174"/>
        <v>17378.669482007495</v>
      </c>
      <c r="Q210" s="110">
        <f t="shared" si="174"/>
        <v>18797.868675080186</v>
      </c>
      <c r="R210" s="110">
        <f t="shared" si="174"/>
        <v>20326.652524327161</v>
      </c>
      <c r="S210" s="110">
        <f t="shared" si="174"/>
        <v>21959.199462549772</v>
      </c>
      <c r="T210" s="110">
        <f t="shared" si="174"/>
        <v>23701.987633071876</v>
      </c>
      <c r="U210" s="110">
        <f t="shared" si="174"/>
        <v>25561.202680568244</v>
      </c>
      <c r="V210" s="110">
        <f t="shared" si="174"/>
        <v>27620.556186554808</v>
      </c>
      <c r="W210" s="110">
        <f t="shared" si="174"/>
        <v>29809.314963068293</v>
      </c>
      <c r="X210" s="233">
        <f t="shared" si="174"/>
        <v>32130.583528687017</v>
      </c>
    </row>
    <row r="211" spans="2:24">
      <c r="B211" s="12"/>
      <c r="C211" s="3" t="s">
        <v>69</v>
      </c>
      <c r="D211" s="108">
        <f>+'1.1 Demanda Histórica'!S31*(D63+1)*'1.2b Proyección CNE'!T486</f>
        <v>1602.6967047226808</v>
      </c>
      <c r="E211" s="109">
        <f t="shared" ref="E211:X211" si="175">+D211*(1+E63)</f>
        <v>1683.7702211349404</v>
      </c>
      <c r="F211" s="109">
        <f t="shared" si="175"/>
        <v>1801.0091008770098</v>
      </c>
      <c r="G211" s="109">
        <f t="shared" si="175"/>
        <v>1928.2692969379284</v>
      </c>
      <c r="H211" s="109">
        <f t="shared" si="175"/>
        <v>2053.1754078797367</v>
      </c>
      <c r="I211" s="109">
        <f t="shared" si="175"/>
        <v>2176.9817230682006</v>
      </c>
      <c r="J211" s="110">
        <f t="shared" si="175"/>
        <v>2298.8647186564153</v>
      </c>
      <c r="K211" s="110">
        <f t="shared" si="175"/>
        <v>2419.402569712845</v>
      </c>
      <c r="L211" s="110">
        <f t="shared" si="175"/>
        <v>2538.5133777569931</v>
      </c>
      <c r="M211" s="110">
        <f t="shared" si="175"/>
        <v>2656.3936568586382</v>
      </c>
      <c r="N211" s="110">
        <f t="shared" si="175"/>
        <v>2772.089245553987</v>
      </c>
      <c r="O211" s="110">
        <f t="shared" si="175"/>
        <v>2885.8164632800558</v>
      </c>
      <c r="P211" s="110">
        <f t="shared" si="175"/>
        <v>2999.3225922718216</v>
      </c>
      <c r="Q211" s="110">
        <f t="shared" si="175"/>
        <v>3110.4884921438388</v>
      </c>
      <c r="R211" s="110">
        <f t="shared" si="175"/>
        <v>3221.766956650356</v>
      </c>
      <c r="S211" s="110">
        <f t="shared" si="175"/>
        <v>3333.8759570054322</v>
      </c>
      <c r="T211" s="110">
        <f t="shared" si="175"/>
        <v>3446.3625293475998</v>
      </c>
      <c r="U211" s="110">
        <f t="shared" si="175"/>
        <v>3559.188685722188</v>
      </c>
      <c r="V211" s="110">
        <f t="shared" si="175"/>
        <v>3672.3543960932161</v>
      </c>
      <c r="W211" s="110">
        <f t="shared" si="175"/>
        <v>3785.8596321834943</v>
      </c>
      <c r="X211" s="233">
        <f t="shared" si="175"/>
        <v>3899.7043673246339</v>
      </c>
    </row>
    <row r="212" spans="2:24">
      <c r="B212" s="12"/>
      <c r="C212" s="3" t="s">
        <v>70</v>
      </c>
      <c r="D212" s="108">
        <f>+'1.1 Demanda Histórica'!S32*(D64+1)*'1.2b Proyección CNE'!T487</f>
        <v>408.98894482921241</v>
      </c>
      <c r="E212" s="109">
        <f t="shared" ref="E212:X212" si="176">+D212*(1+E64)</f>
        <v>422.03996675104031</v>
      </c>
      <c r="F212" s="109">
        <f t="shared" si="176"/>
        <v>435.81244502060628</v>
      </c>
      <c r="G212" s="109">
        <f t="shared" si="176"/>
        <v>449.69741881835063</v>
      </c>
      <c r="H212" s="109">
        <f t="shared" si="176"/>
        <v>463.59993386290733</v>
      </c>
      <c r="I212" s="109">
        <f t="shared" si="176"/>
        <v>477.50518408587311</v>
      </c>
      <c r="J212" s="110">
        <f t="shared" si="176"/>
        <v>491.41086080080959</v>
      </c>
      <c r="K212" s="110">
        <f t="shared" si="176"/>
        <v>505.31660401795347</v>
      </c>
      <c r="L212" s="110">
        <f t="shared" si="176"/>
        <v>519.22235760467925</v>
      </c>
      <c r="M212" s="110">
        <f t="shared" si="176"/>
        <v>533.12811280831784</v>
      </c>
      <c r="N212" s="110">
        <f t="shared" si="176"/>
        <v>547.03386826407871</v>
      </c>
      <c r="O212" s="110">
        <f t="shared" si="176"/>
        <v>560.9396237591526</v>
      </c>
      <c r="P212" s="110">
        <f t="shared" si="176"/>
        <v>574.84537926035637</v>
      </c>
      <c r="Q212" s="110">
        <f t="shared" si="176"/>
        <v>588.75113476251624</v>
      </c>
      <c r="R212" s="110">
        <f t="shared" si="176"/>
        <v>602.65689026482482</v>
      </c>
      <c r="S212" s="110">
        <f t="shared" si="176"/>
        <v>616.56264576715694</v>
      </c>
      <c r="T212" s="110">
        <f t="shared" si="176"/>
        <v>630.46840126949257</v>
      </c>
      <c r="U212" s="110">
        <f t="shared" si="176"/>
        <v>644.37415677182901</v>
      </c>
      <c r="V212" s="110">
        <f t="shared" si="176"/>
        <v>658.27991227416544</v>
      </c>
      <c r="W212" s="110">
        <f t="shared" si="176"/>
        <v>672.18566777650176</v>
      </c>
      <c r="X212" s="233">
        <f t="shared" si="176"/>
        <v>686.09142327883796</v>
      </c>
    </row>
    <row r="213" spans="2:24">
      <c r="B213" s="12"/>
      <c r="C213" s="3" t="s">
        <v>71</v>
      </c>
      <c r="D213" s="108">
        <f>+'1.1 Demanda Histórica'!S33*(D65+1)*'1.2b Proyección CNE'!T488</f>
        <v>889.79669350277425</v>
      </c>
      <c r="E213" s="109">
        <f t="shared" ref="E213:X213" si="177">+D213*(1+E65)</f>
        <v>924.59306544074832</v>
      </c>
      <c r="F213" s="109">
        <f t="shared" si="177"/>
        <v>963.23534420344629</v>
      </c>
      <c r="G213" s="109">
        <f t="shared" si="177"/>
        <v>1002.1770949810548</v>
      </c>
      <c r="H213" s="109">
        <f t="shared" si="177"/>
        <v>1041.4944888552543</v>
      </c>
      <c r="I213" s="109">
        <f t="shared" si="177"/>
        <v>1081.2792117700048</v>
      </c>
      <c r="J213" s="110">
        <f t="shared" si="177"/>
        <v>1121.6455094302682</v>
      </c>
      <c r="K213" s="110">
        <f t="shared" si="177"/>
        <v>1162.7357608339621</v>
      </c>
      <c r="L213" s="110">
        <f t="shared" si="177"/>
        <v>1204.7274324051152</v>
      </c>
      <c r="M213" s="110">
        <f t="shared" si="177"/>
        <v>1247.8417553664908</v>
      </c>
      <c r="N213" s="110">
        <f t="shared" si="177"/>
        <v>1292.3545540966284</v>
      </c>
      <c r="O213" s="110">
        <f t="shared" si="177"/>
        <v>1338.6097595240312</v>
      </c>
      <c r="P213" s="110">
        <f t="shared" si="177"/>
        <v>1387.0362743643266</v>
      </c>
      <c r="Q213" s="110">
        <f t="shared" si="177"/>
        <v>1438.1690227880515</v>
      </c>
      <c r="R213" s="110">
        <f t="shared" si="177"/>
        <v>1492.6752241404342</v>
      </c>
      <c r="S213" s="110">
        <f t="shared" si="177"/>
        <v>1551.3871888918247</v>
      </c>
      <c r="T213" s="110">
        <f t="shared" si="177"/>
        <v>1615.3432579088958</v>
      </c>
      <c r="U213" s="110">
        <f t="shared" si="177"/>
        <v>1685.838909429815</v>
      </c>
      <c r="V213" s="110">
        <f t="shared" si="177"/>
        <v>1764.4905618222494</v>
      </c>
      <c r="W213" s="110">
        <f t="shared" si="177"/>
        <v>1853.3152293113892</v>
      </c>
      <c r="X213" s="233">
        <f t="shared" si="177"/>
        <v>1954.8299736289885</v>
      </c>
    </row>
    <row r="214" spans="2:24">
      <c r="B214" s="12"/>
      <c r="C214" s="3" t="s">
        <v>72</v>
      </c>
      <c r="D214" s="108">
        <f>+'1.1 Demanda Histórica'!S34*(D66+1)*'1.2b Proyección CNE'!T489</f>
        <v>3611.8923306110337</v>
      </c>
      <c r="E214" s="109">
        <f t="shared" ref="E214:X214" si="178">+D214*(1+E66)</f>
        <v>3584.5321108093522</v>
      </c>
      <c r="F214" s="109">
        <f t="shared" si="178"/>
        <v>3653.6987438836982</v>
      </c>
      <c r="G214" s="109">
        <f t="shared" si="178"/>
        <v>3804.1512742671343</v>
      </c>
      <c r="H214" s="109">
        <f t="shared" si="178"/>
        <v>3952.1974202107631</v>
      </c>
      <c r="I214" s="109">
        <f t="shared" si="178"/>
        <v>4108.12169373898</v>
      </c>
      <c r="J214" s="110">
        <f t="shared" si="178"/>
        <v>4267.9935338989862</v>
      </c>
      <c r="K214" s="110">
        <f t="shared" si="178"/>
        <v>4432.7582703071284</v>
      </c>
      <c r="L214" s="110">
        <f t="shared" si="178"/>
        <v>4602.2891783453606</v>
      </c>
      <c r="M214" s="110">
        <f t="shared" si="178"/>
        <v>4776.7725902035672</v>
      </c>
      <c r="N214" s="110">
        <f t="shared" si="178"/>
        <v>4956.3301330757704</v>
      </c>
      <c r="O214" s="110">
        <f t="shared" si="178"/>
        <v>5141.1017820340139</v>
      </c>
      <c r="P214" s="110">
        <f t="shared" si="178"/>
        <v>5331.2523507417327</v>
      </c>
      <c r="Q214" s="110">
        <f t="shared" si="178"/>
        <v>5526.8533051935601</v>
      </c>
      <c r="R214" s="110">
        <f t="shared" si="178"/>
        <v>5728.3736444295673</v>
      </c>
      <c r="S214" s="110">
        <f t="shared" si="178"/>
        <v>5933.5126569788399</v>
      </c>
      <c r="T214" s="110">
        <f t="shared" si="178"/>
        <v>6139.4754475539639</v>
      </c>
      <c r="U214" s="110">
        <f t="shared" si="178"/>
        <v>6346.016354184293</v>
      </c>
      <c r="V214" s="110">
        <f t="shared" si="178"/>
        <v>6553.1182333546612</v>
      </c>
      <c r="W214" s="110">
        <f t="shared" si="178"/>
        <v>6760.7649290673871</v>
      </c>
      <c r="X214" s="233">
        <f t="shared" si="178"/>
        <v>6968.9411898728713</v>
      </c>
    </row>
    <row r="215" spans="2:24">
      <c r="B215" s="12"/>
      <c r="C215" s="3" t="s">
        <v>73</v>
      </c>
      <c r="D215" s="108">
        <f>+'1.1 Demanda Histórica'!S35*(D67+1)*'1.2b Proyección CNE'!T490</f>
        <v>570.50959088406671</v>
      </c>
      <c r="E215" s="109">
        <f t="shared" ref="E215:X215" si="179">+D215*(1+E67)</f>
        <v>611.43712479995099</v>
      </c>
      <c r="F215" s="109">
        <f t="shared" si="179"/>
        <v>652.20115947515717</v>
      </c>
      <c r="G215" s="109">
        <f t="shared" si="179"/>
        <v>691.65618949080272</v>
      </c>
      <c r="H215" s="109">
        <f t="shared" si="179"/>
        <v>729.82791678567492</v>
      </c>
      <c r="I215" s="109">
        <f t="shared" si="179"/>
        <v>766.7864324633349</v>
      </c>
      <c r="J215" s="110">
        <f t="shared" si="179"/>
        <v>802.45929161982497</v>
      </c>
      <c r="K215" s="110">
        <f t="shared" si="179"/>
        <v>836.92259584445469</v>
      </c>
      <c r="L215" s="110">
        <f t="shared" si="179"/>
        <v>870.15138252974043</v>
      </c>
      <c r="M215" s="110">
        <f t="shared" si="179"/>
        <v>902.32598746067822</v>
      </c>
      <c r="N215" s="110">
        <f t="shared" si="179"/>
        <v>933.3476493282285</v>
      </c>
      <c r="O215" s="110">
        <f t="shared" si="179"/>
        <v>963.03758469103082</v>
      </c>
      <c r="P215" s="110">
        <f t="shared" si="179"/>
        <v>991.42573243393258</v>
      </c>
      <c r="Q215" s="110">
        <f t="shared" si="179"/>
        <v>1018.6290826650987</v>
      </c>
      <c r="R215" s="110">
        <f t="shared" si="179"/>
        <v>1045.5546393471245</v>
      </c>
      <c r="S215" s="110">
        <f t="shared" si="179"/>
        <v>1072.4994702260938</v>
      </c>
      <c r="T215" s="110">
        <f t="shared" si="179"/>
        <v>1099.4663850989336</v>
      </c>
      <c r="U215" s="110">
        <f t="shared" si="179"/>
        <v>1126.4552251939044</v>
      </c>
      <c r="V215" s="110">
        <f t="shared" si="179"/>
        <v>1153.4658442940488</v>
      </c>
      <c r="W215" s="110">
        <f t="shared" si="179"/>
        <v>1180.4981079410857</v>
      </c>
      <c r="X215" s="233">
        <f t="shared" si="179"/>
        <v>1207.551892711235</v>
      </c>
    </row>
    <row r="216" spans="2:24">
      <c r="B216" s="12"/>
      <c r="C216" s="3" t="s">
        <v>74</v>
      </c>
      <c r="D216" s="108">
        <v>0</v>
      </c>
      <c r="E216" s="109">
        <f t="shared" ref="E216:X216" si="180">+D216*(1+E68)</f>
        <v>0</v>
      </c>
      <c r="F216" s="109">
        <f t="shared" si="180"/>
        <v>0</v>
      </c>
      <c r="G216" s="109">
        <f t="shared" si="180"/>
        <v>0</v>
      </c>
      <c r="H216" s="109">
        <f t="shared" si="180"/>
        <v>0</v>
      </c>
      <c r="I216" s="109">
        <f t="shared" si="180"/>
        <v>0</v>
      </c>
      <c r="J216" s="110">
        <f t="shared" si="180"/>
        <v>0</v>
      </c>
      <c r="K216" s="110">
        <f t="shared" si="180"/>
        <v>0</v>
      </c>
      <c r="L216" s="110">
        <f t="shared" si="180"/>
        <v>0</v>
      </c>
      <c r="M216" s="110">
        <f t="shared" si="180"/>
        <v>0</v>
      </c>
      <c r="N216" s="110">
        <f t="shared" si="180"/>
        <v>0</v>
      </c>
      <c r="O216" s="110">
        <f t="shared" si="180"/>
        <v>0</v>
      </c>
      <c r="P216" s="110">
        <f t="shared" si="180"/>
        <v>0</v>
      </c>
      <c r="Q216" s="110">
        <f t="shared" si="180"/>
        <v>0</v>
      </c>
      <c r="R216" s="110">
        <f t="shared" si="180"/>
        <v>0</v>
      </c>
      <c r="S216" s="110">
        <f t="shared" si="180"/>
        <v>0</v>
      </c>
      <c r="T216" s="110">
        <f t="shared" si="180"/>
        <v>0</v>
      </c>
      <c r="U216" s="110">
        <f t="shared" si="180"/>
        <v>0</v>
      </c>
      <c r="V216" s="110">
        <f t="shared" si="180"/>
        <v>0</v>
      </c>
      <c r="W216" s="110">
        <f t="shared" si="180"/>
        <v>0</v>
      </c>
      <c r="X216" s="233">
        <f t="shared" si="180"/>
        <v>0</v>
      </c>
    </row>
    <row r="217" spans="2:24" ht="13.5" thickBot="1">
      <c r="B217" s="12"/>
      <c r="C217" s="100" t="s">
        <v>89</v>
      </c>
      <c r="D217" s="111">
        <v>0</v>
      </c>
      <c r="E217" s="263">
        <f t="shared" ref="E217:X217" si="181">+D217*(1+E69)</f>
        <v>0</v>
      </c>
      <c r="F217" s="263">
        <f t="shared" si="181"/>
        <v>0</v>
      </c>
      <c r="G217" s="263">
        <f t="shared" si="181"/>
        <v>0</v>
      </c>
      <c r="H217" s="263">
        <f t="shared" si="181"/>
        <v>0</v>
      </c>
      <c r="I217" s="263">
        <f t="shared" si="181"/>
        <v>0</v>
      </c>
      <c r="J217" s="264">
        <f t="shared" si="181"/>
        <v>0</v>
      </c>
      <c r="K217" s="264">
        <f t="shared" si="181"/>
        <v>0</v>
      </c>
      <c r="L217" s="264">
        <f t="shared" si="181"/>
        <v>0</v>
      </c>
      <c r="M217" s="264">
        <f t="shared" si="181"/>
        <v>0</v>
      </c>
      <c r="N217" s="264">
        <f t="shared" si="181"/>
        <v>0</v>
      </c>
      <c r="O217" s="264">
        <f t="shared" si="181"/>
        <v>0</v>
      </c>
      <c r="P217" s="264">
        <f t="shared" si="181"/>
        <v>0</v>
      </c>
      <c r="Q217" s="264">
        <f t="shared" si="181"/>
        <v>0</v>
      </c>
      <c r="R217" s="264">
        <f t="shared" si="181"/>
        <v>0</v>
      </c>
      <c r="S217" s="264">
        <f t="shared" si="181"/>
        <v>0</v>
      </c>
      <c r="T217" s="264">
        <f t="shared" si="181"/>
        <v>0</v>
      </c>
      <c r="U217" s="264">
        <f t="shared" si="181"/>
        <v>0</v>
      </c>
      <c r="V217" s="264">
        <f t="shared" si="181"/>
        <v>0</v>
      </c>
      <c r="W217" s="264">
        <f t="shared" si="181"/>
        <v>0</v>
      </c>
      <c r="X217" s="265">
        <f t="shared" si="181"/>
        <v>0</v>
      </c>
    </row>
    <row r="218" spans="2:24" ht="13.5" thickBot="1">
      <c r="B218" s="12"/>
      <c r="C218" s="21" t="s">
        <v>75</v>
      </c>
      <c r="D218" s="111">
        <f t="shared" ref="D218:X218" si="182">+SUM(D194:D217)</f>
        <v>703082.48243158602</v>
      </c>
      <c r="E218" s="111">
        <f t="shared" si="182"/>
        <v>706780.09778342326</v>
      </c>
      <c r="F218" s="111">
        <f t="shared" si="182"/>
        <v>718517.63921525865</v>
      </c>
      <c r="G218" s="111">
        <f t="shared" si="182"/>
        <v>741544.62075870077</v>
      </c>
      <c r="H218" s="111">
        <f t="shared" si="182"/>
        <v>764545.31538090261</v>
      </c>
      <c r="I218" s="111">
        <f t="shared" si="182"/>
        <v>788910.50123055791</v>
      </c>
      <c r="J218" s="111">
        <f t="shared" si="182"/>
        <v>814013.66751003091</v>
      </c>
      <c r="K218" s="111">
        <f t="shared" si="182"/>
        <v>840098.00550591107</v>
      </c>
      <c r="L218" s="111">
        <f t="shared" si="182"/>
        <v>867209.5271144571</v>
      </c>
      <c r="M218" s="111">
        <f t="shared" si="182"/>
        <v>895356.05619896413</v>
      </c>
      <c r="N218" s="111">
        <f t="shared" si="182"/>
        <v>924531.21681922919</v>
      </c>
      <c r="O218" s="111">
        <f t="shared" si="182"/>
        <v>954767.64425170538</v>
      </c>
      <c r="P218" s="111">
        <f t="shared" si="182"/>
        <v>986104.39102722227</v>
      </c>
      <c r="Q218" s="111">
        <f t="shared" si="182"/>
        <v>1018557.1659013815</v>
      </c>
      <c r="R218" s="111">
        <f t="shared" si="182"/>
        <v>1053938.7008605783</v>
      </c>
      <c r="S218" s="111">
        <f t="shared" si="182"/>
        <v>1090316.183942996</v>
      </c>
      <c r="T218" s="111">
        <f t="shared" si="182"/>
        <v>1127263.6868940298</v>
      </c>
      <c r="U218" s="111">
        <f t="shared" si="182"/>
        <v>1164756.0933058879</v>
      </c>
      <c r="V218" s="111">
        <f t="shared" si="182"/>
        <v>1202810.1987791718</v>
      </c>
      <c r="W218" s="111">
        <f t="shared" si="182"/>
        <v>1241316.827825028</v>
      </c>
      <c r="X218" s="111">
        <f t="shared" si="182"/>
        <v>1280284.5699437959</v>
      </c>
    </row>
    <row r="221" spans="2:24">
      <c r="B221" s="12" t="s">
        <v>144</v>
      </c>
    </row>
    <row r="222" spans="2:24" ht="13.5" thickBot="1">
      <c r="B222" s="12"/>
    </row>
    <row r="223" spans="2:24" ht="13.5" thickBot="1">
      <c r="B223" s="12"/>
      <c r="C223" s="142" t="s">
        <v>41</v>
      </c>
      <c r="D223" s="166">
        <f t="shared" ref="D223:X223" si="183">+D193</f>
        <v>2022</v>
      </c>
      <c r="E223" s="167">
        <f t="shared" si="183"/>
        <v>2023</v>
      </c>
      <c r="F223" s="167">
        <f t="shared" si="183"/>
        <v>2024</v>
      </c>
      <c r="G223" s="167">
        <f t="shared" si="183"/>
        <v>2025</v>
      </c>
      <c r="H223" s="167">
        <f t="shared" si="183"/>
        <v>2026</v>
      </c>
      <c r="I223" s="167">
        <f t="shared" si="183"/>
        <v>2027</v>
      </c>
      <c r="J223" s="167">
        <f t="shared" si="183"/>
        <v>2028</v>
      </c>
      <c r="K223" s="167">
        <f t="shared" si="183"/>
        <v>2029</v>
      </c>
      <c r="L223" s="167">
        <f t="shared" si="183"/>
        <v>2030</v>
      </c>
      <c r="M223" s="167">
        <f t="shared" si="183"/>
        <v>2031</v>
      </c>
      <c r="N223" s="167">
        <f t="shared" si="183"/>
        <v>2032</v>
      </c>
      <c r="O223" s="167">
        <f t="shared" si="183"/>
        <v>2033</v>
      </c>
      <c r="P223" s="167">
        <f t="shared" si="183"/>
        <v>2034</v>
      </c>
      <c r="Q223" s="167">
        <f t="shared" si="183"/>
        <v>2035</v>
      </c>
      <c r="R223" s="167">
        <f t="shared" si="183"/>
        <v>2036</v>
      </c>
      <c r="S223" s="167">
        <f t="shared" si="183"/>
        <v>2037</v>
      </c>
      <c r="T223" s="167">
        <f t="shared" si="183"/>
        <v>2038</v>
      </c>
      <c r="U223" s="167">
        <f t="shared" si="183"/>
        <v>2039</v>
      </c>
      <c r="V223" s="167">
        <f t="shared" si="183"/>
        <v>2040</v>
      </c>
      <c r="W223" s="167">
        <f t="shared" si="183"/>
        <v>2041</v>
      </c>
      <c r="X223" s="232">
        <f t="shared" si="183"/>
        <v>2042</v>
      </c>
    </row>
    <row r="224" spans="2:24">
      <c r="B224" s="12"/>
      <c r="C224" s="3" t="s">
        <v>49</v>
      </c>
      <c r="D224" s="108">
        <f>+'1.1 Demanda Histórica'!S11*(D46+1)*'1.2b Proyección CNE'!X469</f>
        <v>27230.438292517632</v>
      </c>
      <c r="E224" s="109">
        <f t="shared" ref="E224:X224" si="184">+D224*(1+E46)</f>
        <v>28299.505595128085</v>
      </c>
      <c r="F224" s="109">
        <f t="shared" si="184"/>
        <v>29580.563230824468</v>
      </c>
      <c r="G224" s="109">
        <f t="shared" si="184"/>
        <v>30838.415076376736</v>
      </c>
      <c r="H224" s="109">
        <f t="shared" si="184"/>
        <v>32149.81812366271</v>
      </c>
      <c r="I224" s="109">
        <f t="shared" si="184"/>
        <v>33484.955602264235</v>
      </c>
      <c r="J224" s="110">
        <f t="shared" si="184"/>
        <v>34847.344870133886</v>
      </c>
      <c r="K224" s="110">
        <f t="shared" si="184"/>
        <v>36236.505694048428</v>
      </c>
      <c r="L224" s="110">
        <f t="shared" si="184"/>
        <v>37653.35062241814</v>
      </c>
      <c r="M224" s="110">
        <f t="shared" si="184"/>
        <v>39098.461560465512</v>
      </c>
      <c r="N224" s="110">
        <f t="shared" si="184"/>
        <v>40572.545682003518</v>
      </c>
      <c r="O224" s="110">
        <f t="shared" si="184"/>
        <v>42076.277315201864</v>
      </c>
      <c r="P224" s="110">
        <f t="shared" si="184"/>
        <v>43610.499970074845</v>
      </c>
      <c r="Q224" s="110">
        <f t="shared" si="184"/>
        <v>45175.544361319939</v>
      </c>
      <c r="R224" s="110">
        <f t="shared" si="184"/>
        <v>46773.903774062019</v>
      </c>
      <c r="S224" s="110">
        <f t="shared" si="184"/>
        <v>48393.046025504016</v>
      </c>
      <c r="T224" s="110">
        <f t="shared" si="184"/>
        <v>50017.77143110062</v>
      </c>
      <c r="U224" s="110">
        <f t="shared" si="184"/>
        <v>51646.716802879906</v>
      </c>
      <c r="V224" s="110">
        <f t="shared" si="184"/>
        <v>53279.760305759366</v>
      </c>
      <c r="W224" s="110">
        <f t="shared" si="184"/>
        <v>54916.786942273517</v>
      </c>
      <c r="X224" s="233">
        <f t="shared" si="184"/>
        <v>56557.687992675157</v>
      </c>
    </row>
    <row r="225" spans="2:24">
      <c r="B225" s="12"/>
      <c r="C225" s="3" t="s">
        <v>51</v>
      </c>
      <c r="D225" s="108">
        <f>+'1.1 Demanda Histórica'!S13*(D47+1)*'1.2b Proyección CNE'!X470</f>
        <v>0</v>
      </c>
      <c r="E225" s="109">
        <f t="shared" ref="E225:X225" si="185">+D225*(1+E47)</f>
        <v>0</v>
      </c>
      <c r="F225" s="109">
        <f t="shared" si="185"/>
        <v>0</v>
      </c>
      <c r="G225" s="109">
        <f t="shared" si="185"/>
        <v>0</v>
      </c>
      <c r="H225" s="109">
        <f t="shared" si="185"/>
        <v>0</v>
      </c>
      <c r="I225" s="109">
        <f t="shared" si="185"/>
        <v>0</v>
      </c>
      <c r="J225" s="110">
        <f t="shared" si="185"/>
        <v>0</v>
      </c>
      <c r="K225" s="110">
        <f t="shared" si="185"/>
        <v>0</v>
      </c>
      <c r="L225" s="110">
        <f t="shared" si="185"/>
        <v>0</v>
      </c>
      <c r="M225" s="110">
        <f t="shared" si="185"/>
        <v>0</v>
      </c>
      <c r="N225" s="110">
        <f t="shared" si="185"/>
        <v>0</v>
      </c>
      <c r="O225" s="110">
        <f t="shared" si="185"/>
        <v>0</v>
      </c>
      <c r="P225" s="110">
        <f t="shared" si="185"/>
        <v>0</v>
      </c>
      <c r="Q225" s="110">
        <f t="shared" si="185"/>
        <v>0</v>
      </c>
      <c r="R225" s="110">
        <f t="shared" si="185"/>
        <v>0</v>
      </c>
      <c r="S225" s="110">
        <f t="shared" si="185"/>
        <v>0</v>
      </c>
      <c r="T225" s="110">
        <f t="shared" si="185"/>
        <v>0</v>
      </c>
      <c r="U225" s="110">
        <f t="shared" si="185"/>
        <v>0</v>
      </c>
      <c r="V225" s="110">
        <f t="shared" si="185"/>
        <v>0</v>
      </c>
      <c r="W225" s="110">
        <f t="shared" si="185"/>
        <v>0</v>
      </c>
      <c r="X225" s="233">
        <f t="shared" si="185"/>
        <v>0</v>
      </c>
    </row>
    <row r="226" spans="2:24">
      <c r="B226" s="12"/>
      <c r="C226" s="3" t="s">
        <v>52</v>
      </c>
      <c r="D226" s="108">
        <f>+'1.1 Demanda Histórica'!S14*(D48+1)*'1.2b Proyección CNE'!X471</f>
        <v>0</v>
      </c>
      <c r="E226" s="109">
        <f t="shared" ref="E226:X226" si="186">+D226*(1+E48)</f>
        <v>0</v>
      </c>
      <c r="F226" s="109">
        <f t="shared" si="186"/>
        <v>0</v>
      </c>
      <c r="G226" s="109">
        <f t="shared" si="186"/>
        <v>0</v>
      </c>
      <c r="H226" s="109">
        <f t="shared" si="186"/>
        <v>0</v>
      </c>
      <c r="I226" s="109">
        <f t="shared" si="186"/>
        <v>0</v>
      </c>
      <c r="J226" s="110">
        <f t="shared" si="186"/>
        <v>0</v>
      </c>
      <c r="K226" s="110">
        <f t="shared" si="186"/>
        <v>0</v>
      </c>
      <c r="L226" s="110">
        <f t="shared" si="186"/>
        <v>0</v>
      </c>
      <c r="M226" s="110">
        <f t="shared" si="186"/>
        <v>0</v>
      </c>
      <c r="N226" s="110">
        <f t="shared" si="186"/>
        <v>0</v>
      </c>
      <c r="O226" s="110">
        <f t="shared" si="186"/>
        <v>0</v>
      </c>
      <c r="P226" s="110">
        <f t="shared" si="186"/>
        <v>0</v>
      </c>
      <c r="Q226" s="110">
        <f t="shared" si="186"/>
        <v>0</v>
      </c>
      <c r="R226" s="110">
        <f t="shared" si="186"/>
        <v>0</v>
      </c>
      <c r="S226" s="110">
        <f t="shared" si="186"/>
        <v>0</v>
      </c>
      <c r="T226" s="110">
        <f t="shared" si="186"/>
        <v>0</v>
      </c>
      <c r="U226" s="110">
        <f t="shared" si="186"/>
        <v>0</v>
      </c>
      <c r="V226" s="110">
        <f t="shared" si="186"/>
        <v>0</v>
      </c>
      <c r="W226" s="110">
        <f t="shared" si="186"/>
        <v>0</v>
      </c>
      <c r="X226" s="233">
        <f t="shared" si="186"/>
        <v>0</v>
      </c>
    </row>
    <row r="227" spans="2:24">
      <c r="B227" s="12"/>
      <c r="C227" s="13" t="s">
        <v>53</v>
      </c>
      <c r="D227" s="108">
        <f>+('1.1 Demanda Histórica'!S15+'1.1 Demanda Histórica'!S16)*(D49+1)*'1.2b Proyección CNE'!X472</f>
        <v>187488.68993428655</v>
      </c>
      <c r="E227" s="109">
        <f t="shared" ref="E227:X227" si="187">+D227*(1+E49)</f>
        <v>183948.48995650021</v>
      </c>
      <c r="F227" s="109">
        <f t="shared" si="187"/>
        <v>183944.01050896061</v>
      </c>
      <c r="G227" s="109">
        <f t="shared" si="187"/>
        <v>187471.90952592951</v>
      </c>
      <c r="H227" s="109">
        <f t="shared" si="187"/>
        <v>190792.20387486249</v>
      </c>
      <c r="I227" s="109">
        <f t="shared" si="187"/>
        <v>194426.10728565179</v>
      </c>
      <c r="J227" s="110">
        <f t="shared" si="187"/>
        <v>198206.79826531079</v>
      </c>
      <c r="K227" s="110">
        <f t="shared" si="187"/>
        <v>202180.73759452155</v>
      </c>
      <c r="L227" s="110">
        <f t="shared" si="187"/>
        <v>206342.72096067324</v>
      </c>
      <c r="M227" s="110">
        <f t="shared" si="187"/>
        <v>210700.94177655669</v>
      </c>
      <c r="N227" s="110">
        <f t="shared" si="187"/>
        <v>215260.42270416309</v>
      </c>
      <c r="O227" s="110">
        <f t="shared" si="187"/>
        <v>220026.92905862047</v>
      </c>
      <c r="P227" s="110">
        <f t="shared" si="187"/>
        <v>225007.29356017918</v>
      </c>
      <c r="Q227" s="110">
        <f t="shared" si="187"/>
        <v>230204.17368710166</v>
      </c>
      <c r="R227" s="110">
        <f t="shared" si="187"/>
        <v>235637.81953368976</v>
      </c>
      <c r="S227" s="110">
        <f t="shared" si="187"/>
        <v>241206.19839749936</v>
      </c>
      <c r="T227" s="110">
        <f t="shared" si="187"/>
        <v>246786.45011156742</v>
      </c>
      <c r="U227" s="110">
        <f t="shared" si="187"/>
        <v>252368.50405674544</v>
      </c>
      <c r="V227" s="110">
        <f t="shared" si="187"/>
        <v>257952.32093486306</v>
      </c>
      <c r="W227" s="110">
        <f t="shared" si="187"/>
        <v>263537.86312499549</v>
      </c>
      <c r="X227" s="233">
        <f t="shared" si="187"/>
        <v>269125.09457832592</v>
      </c>
    </row>
    <row r="228" spans="2:24">
      <c r="B228" s="12"/>
      <c r="C228" s="3" t="s">
        <v>55</v>
      </c>
      <c r="D228" s="108">
        <f>+'1.1 Demanda Histórica'!S17*(D50+1)*'1.2b Proyección CNE'!X473</f>
        <v>0</v>
      </c>
      <c r="E228" s="109">
        <f t="shared" ref="E228:X228" si="188">+D228*(1+E50)</f>
        <v>0</v>
      </c>
      <c r="F228" s="109">
        <f t="shared" si="188"/>
        <v>0</v>
      </c>
      <c r="G228" s="109">
        <f t="shared" si="188"/>
        <v>0</v>
      </c>
      <c r="H228" s="109">
        <f t="shared" si="188"/>
        <v>0</v>
      </c>
      <c r="I228" s="109">
        <f t="shared" si="188"/>
        <v>0</v>
      </c>
      <c r="J228" s="110">
        <f t="shared" si="188"/>
        <v>0</v>
      </c>
      <c r="K228" s="110">
        <f t="shared" si="188"/>
        <v>0</v>
      </c>
      <c r="L228" s="110">
        <f t="shared" si="188"/>
        <v>0</v>
      </c>
      <c r="M228" s="110">
        <f t="shared" si="188"/>
        <v>0</v>
      </c>
      <c r="N228" s="110">
        <f t="shared" si="188"/>
        <v>0</v>
      </c>
      <c r="O228" s="110">
        <f t="shared" si="188"/>
        <v>0</v>
      </c>
      <c r="P228" s="110">
        <f t="shared" si="188"/>
        <v>0</v>
      </c>
      <c r="Q228" s="110">
        <f t="shared" si="188"/>
        <v>0</v>
      </c>
      <c r="R228" s="110">
        <f t="shared" si="188"/>
        <v>0</v>
      </c>
      <c r="S228" s="110">
        <f t="shared" si="188"/>
        <v>0</v>
      </c>
      <c r="T228" s="110">
        <f t="shared" si="188"/>
        <v>0</v>
      </c>
      <c r="U228" s="110">
        <f t="shared" si="188"/>
        <v>0</v>
      </c>
      <c r="V228" s="110">
        <f t="shared" si="188"/>
        <v>0</v>
      </c>
      <c r="W228" s="110">
        <f t="shared" si="188"/>
        <v>0</v>
      </c>
      <c r="X228" s="233">
        <f t="shared" si="188"/>
        <v>0</v>
      </c>
    </row>
    <row r="229" spans="2:24">
      <c r="B229" s="12"/>
      <c r="C229" s="3" t="s">
        <v>56</v>
      </c>
      <c r="D229" s="108">
        <f>+'1.1 Demanda Histórica'!S18*(D51+1)*'1.2b Proyección CNE'!X474</f>
        <v>2485.5373368009737</v>
      </c>
      <c r="E229" s="109">
        <f t="shared" ref="E229:X229" si="189">+D229*(1+E51)</f>
        <v>2547.6441501103441</v>
      </c>
      <c r="F229" s="109">
        <f t="shared" si="189"/>
        <v>2606.3196531805379</v>
      </c>
      <c r="G229" s="109">
        <f t="shared" si="189"/>
        <v>2666.3700721022115</v>
      </c>
      <c r="H229" s="109">
        <f t="shared" si="189"/>
        <v>2727.8438441121302</v>
      </c>
      <c r="I229" s="109">
        <f t="shared" si="189"/>
        <v>2790.7717787829201</v>
      </c>
      <c r="J229" s="110">
        <f t="shared" si="189"/>
        <v>2855.1852716254757</v>
      </c>
      <c r="K229" s="110">
        <f t="shared" si="189"/>
        <v>2921.1163876376977</v>
      </c>
      <c r="L229" s="110">
        <f t="shared" si="189"/>
        <v>2988.5978757239677</v>
      </c>
      <c r="M229" s="110">
        <f t="shared" si="189"/>
        <v>3057.6631831455552</v>
      </c>
      <c r="N229" s="110">
        <f t="shared" si="189"/>
        <v>3128.3464702729925</v>
      </c>
      <c r="O229" s="110">
        <f t="shared" si="189"/>
        <v>3200.6826256476929</v>
      </c>
      <c r="P229" s="110">
        <f t="shared" si="189"/>
        <v>3274.7072813592431</v>
      </c>
      <c r="Q229" s="110">
        <f t="shared" si="189"/>
        <v>3350.4568287450156</v>
      </c>
      <c r="R229" s="110">
        <f t="shared" si="189"/>
        <v>3427.9684344187649</v>
      </c>
      <c r="S229" s="110">
        <f t="shared" si="189"/>
        <v>3507.2800566350279</v>
      </c>
      <c r="T229" s="110">
        <f t="shared" si="189"/>
        <v>3588.4304619964178</v>
      </c>
      <c r="U229" s="110">
        <f t="shared" si="189"/>
        <v>3671.4592425108572</v>
      </c>
      <c r="V229" s="110">
        <f t="shared" si="189"/>
        <v>3756.4068330060636</v>
      </c>
      <c r="W229" s="110">
        <f t="shared" si="189"/>
        <v>3843.3145289087593</v>
      </c>
      <c r="X229" s="233">
        <f t="shared" si="189"/>
        <v>3932.2245043961543</v>
      </c>
    </row>
    <row r="230" spans="2:24">
      <c r="B230" s="12"/>
      <c r="C230" s="3" t="s">
        <v>58</v>
      </c>
      <c r="D230" s="108">
        <f>+('1.1 Demanda Histórica'!S20+'1.1 Demanda Histórica'!S6+'1.1 Demanda Histórica'!S7+'1.1 Demanda Histórica'!S8+'1.1 Demanda Histórica'!S9+'1.1 Demanda Histórica'!S10+'1.1 Demanda Histórica'!S12)*(D52+1)*'1.2b Proyección CNE'!X475</f>
        <v>185431.09987665238</v>
      </c>
      <c r="E230" s="109">
        <f t="shared" ref="E230:X230" si="190">+D230*(1+E52)</f>
        <v>186486.18564408825</v>
      </c>
      <c r="F230" s="109">
        <f t="shared" si="190"/>
        <v>189314.29223795462</v>
      </c>
      <c r="G230" s="109">
        <f t="shared" si="190"/>
        <v>195548.22402947585</v>
      </c>
      <c r="H230" s="109">
        <f t="shared" si="190"/>
        <v>201687.94075308566</v>
      </c>
      <c r="I230" s="109">
        <f t="shared" si="190"/>
        <v>208099.24293289174</v>
      </c>
      <c r="J230" s="110">
        <f t="shared" si="190"/>
        <v>214644.9536617586</v>
      </c>
      <c r="K230" s="110">
        <f t="shared" si="190"/>
        <v>221363.13065675934</v>
      </c>
      <c r="L230" s="110">
        <f t="shared" si="190"/>
        <v>228250.69834456468</v>
      </c>
      <c r="M230" s="110">
        <f t="shared" si="190"/>
        <v>235316.98018164808</v>
      </c>
      <c r="N230" s="110">
        <f t="shared" si="190"/>
        <v>242564.22985707529</v>
      </c>
      <c r="O230" s="110">
        <f t="shared" si="190"/>
        <v>249998.70660470478</v>
      </c>
      <c r="P230" s="110">
        <f t="shared" si="190"/>
        <v>257626.60744020663</v>
      </c>
      <c r="Q230" s="110">
        <f t="shared" si="190"/>
        <v>265450.87064256653</v>
      </c>
      <c r="R230" s="110">
        <f t="shared" si="190"/>
        <v>273490.53046959831</v>
      </c>
      <c r="S230" s="110">
        <f t="shared" si="190"/>
        <v>281662.12228150427</v>
      </c>
      <c r="T230" s="110">
        <f t="shared" si="190"/>
        <v>289863.60534316918</v>
      </c>
      <c r="U230" s="110">
        <f t="shared" si="190"/>
        <v>298086.19085656042</v>
      </c>
      <c r="V230" s="110">
        <f t="shared" si="190"/>
        <v>306329.42260179954</v>
      </c>
      <c r="W230" s="110">
        <f t="shared" si="190"/>
        <v>314592.8567182094</v>
      </c>
      <c r="X230" s="233">
        <f t="shared" si="190"/>
        <v>322876.06219257368</v>
      </c>
    </row>
    <row r="231" spans="2:24">
      <c r="B231" s="12"/>
      <c r="C231" s="3" t="s">
        <v>59</v>
      </c>
      <c r="D231" s="108">
        <v>0</v>
      </c>
      <c r="E231" s="109">
        <f t="shared" ref="E231:X231" si="191">+D231*(1+E53)</f>
        <v>0</v>
      </c>
      <c r="F231" s="109">
        <f t="shared" si="191"/>
        <v>0</v>
      </c>
      <c r="G231" s="109">
        <f t="shared" si="191"/>
        <v>0</v>
      </c>
      <c r="H231" s="109">
        <f t="shared" si="191"/>
        <v>0</v>
      </c>
      <c r="I231" s="109">
        <f t="shared" si="191"/>
        <v>0</v>
      </c>
      <c r="J231" s="110">
        <f t="shared" si="191"/>
        <v>0</v>
      </c>
      <c r="K231" s="110">
        <f t="shared" si="191"/>
        <v>0</v>
      </c>
      <c r="L231" s="110">
        <f t="shared" si="191"/>
        <v>0</v>
      </c>
      <c r="M231" s="110">
        <f t="shared" si="191"/>
        <v>0</v>
      </c>
      <c r="N231" s="110">
        <f t="shared" si="191"/>
        <v>0</v>
      </c>
      <c r="O231" s="110">
        <f t="shared" si="191"/>
        <v>0</v>
      </c>
      <c r="P231" s="110">
        <f t="shared" si="191"/>
        <v>0</v>
      </c>
      <c r="Q231" s="110">
        <f t="shared" si="191"/>
        <v>0</v>
      </c>
      <c r="R231" s="110">
        <f t="shared" si="191"/>
        <v>0</v>
      </c>
      <c r="S231" s="110">
        <f t="shared" si="191"/>
        <v>0</v>
      </c>
      <c r="T231" s="110">
        <f t="shared" si="191"/>
        <v>0</v>
      </c>
      <c r="U231" s="110">
        <f t="shared" si="191"/>
        <v>0</v>
      </c>
      <c r="V231" s="110">
        <f t="shared" si="191"/>
        <v>0</v>
      </c>
      <c r="W231" s="110">
        <f t="shared" si="191"/>
        <v>0</v>
      </c>
      <c r="X231" s="233">
        <f t="shared" si="191"/>
        <v>0</v>
      </c>
    </row>
    <row r="232" spans="2:24">
      <c r="B232" s="12"/>
      <c r="C232" s="3" t="s">
        <v>60</v>
      </c>
      <c r="D232" s="108">
        <f>+'1.1 Demanda Histórica'!S22*(D54+1)*'1.2b Proyección CNE'!X477</f>
        <v>0</v>
      </c>
      <c r="E232" s="109">
        <f t="shared" ref="E232:X232" si="192">+D232*(1+E54)</f>
        <v>0</v>
      </c>
      <c r="F232" s="109">
        <f t="shared" si="192"/>
        <v>0</v>
      </c>
      <c r="G232" s="109">
        <f t="shared" si="192"/>
        <v>0</v>
      </c>
      <c r="H232" s="109">
        <f t="shared" si="192"/>
        <v>0</v>
      </c>
      <c r="I232" s="109">
        <f t="shared" si="192"/>
        <v>0</v>
      </c>
      <c r="J232" s="110">
        <f t="shared" si="192"/>
        <v>0</v>
      </c>
      <c r="K232" s="110">
        <f t="shared" si="192"/>
        <v>0</v>
      </c>
      <c r="L232" s="110">
        <f t="shared" si="192"/>
        <v>0</v>
      </c>
      <c r="M232" s="110">
        <f t="shared" si="192"/>
        <v>0</v>
      </c>
      <c r="N232" s="110">
        <f t="shared" si="192"/>
        <v>0</v>
      </c>
      <c r="O232" s="110">
        <f t="shared" si="192"/>
        <v>0</v>
      </c>
      <c r="P232" s="110">
        <f t="shared" si="192"/>
        <v>0</v>
      </c>
      <c r="Q232" s="110">
        <f t="shared" si="192"/>
        <v>0</v>
      </c>
      <c r="R232" s="110">
        <f t="shared" si="192"/>
        <v>0</v>
      </c>
      <c r="S232" s="110">
        <f t="shared" si="192"/>
        <v>0</v>
      </c>
      <c r="T232" s="110">
        <f t="shared" si="192"/>
        <v>0</v>
      </c>
      <c r="U232" s="110">
        <f t="shared" si="192"/>
        <v>0</v>
      </c>
      <c r="V232" s="110">
        <f t="shared" si="192"/>
        <v>0</v>
      </c>
      <c r="W232" s="110">
        <f t="shared" si="192"/>
        <v>0</v>
      </c>
      <c r="X232" s="233">
        <f t="shared" si="192"/>
        <v>0</v>
      </c>
    </row>
    <row r="233" spans="2:24">
      <c r="B233" s="12"/>
      <c r="C233" s="3" t="s">
        <v>61</v>
      </c>
      <c r="D233" s="108">
        <f>+'1.1 Demanda Histórica'!S23*(D55+1)*'1.2b Proyección CNE'!X478</f>
        <v>12399.353208206701</v>
      </c>
      <c r="E233" s="109">
        <f t="shared" ref="E233:X233" si="193">+D233*(1+E55)</f>
        <v>12559.129547466662</v>
      </c>
      <c r="F233" s="109">
        <f t="shared" si="193"/>
        <v>12866.067085375418</v>
      </c>
      <c r="G233" s="109">
        <f t="shared" si="193"/>
        <v>13288.827780530808</v>
      </c>
      <c r="H233" s="109">
        <f t="shared" si="193"/>
        <v>13730.555577107954</v>
      </c>
      <c r="I233" s="109">
        <f t="shared" si="193"/>
        <v>14209.343632364016</v>
      </c>
      <c r="J233" s="110">
        <f t="shared" si="193"/>
        <v>14720.699121542099</v>
      </c>
      <c r="K233" s="110">
        <f t="shared" si="193"/>
        <v>15265.224282655752</v>
      </c>
      <c r="L233" s="110">
        <f t="shared" si="193"/>
        <v>15843.966774280498</v>
      </c>
      <c r="M233" s="110">
        <f t="shared" si="193"/>
        <v>16458.379338134975</v>
      </c>
      <c r="N233" s="110">
        <f t="shared" si="193"/>
        <v>17107.209818277297</v>
      </c>
      <c r="O233" s="110">
        <f t="shared" si="193"/>
        <v>17790.540060572857</v>
      </c>
      <c r="P233" s="110">
        <f t="shared" si="193"/>
        <v>18508.690854842895</v>
      </c>
      <c r="Q233" s="110">
        <f t="shared" si="193"/>
        <v>19261.117512420315</v>
      </c>
      <c r="R233" s="110">
        <f t="shared" si="193"/>
        <v>20329.335647538577</v>
      </c>
      <c r="S233" s="110">
        <f t="shared" si="193"/>
        <v>21454.20834779906</v>
      </c>
      <c r="T233" s="110">
        <f t="shared" si="193"/>
        <v>22631.403750549252</v>
      </c>
      <c r="U233" s="110">
        <f t="shared" si="193"/>
        <v>23861.12404910614</v>
      </c>
      <c r="V233" s="110">
        <f t="shared" si="193"/>
        <v>25144.015189849713</v>
      </c>
      <c r="W233" s="110">
        <f t="shared" si="193"/>
        <v>26460.262591110699</v>
      </c>
      <c r="X233" s="233">
        <f t="shared" si="193"/>
        <v>27810.647964163127</v>
      </c>
    </row>
    <row r="234" spans="2:24">
      <c r="B234" s="12"/>
      <c r="C234" s="3" t="s">
        <v>62</v>
      </c>
      <c r="D234" s="108">
        <f>+'1.1 Demanda Histórica'!S24*(D56+1)*'1.2b Proyección CNE'!X479</f>
        <v>33071.764937415508</v>
      </c>
      <c r="E234" s="109">
        <f t="shared" ref="E234:X234" si="194">+D234*(1+E56)</f>
        <v>33382.727625587875</v>
      </c>
      <c r="F234" s="109">
        <f t="shared" si="194"/>
        <v>33926.398631447497</v>
      </c>
      <c r="G234" s="109">
        <f t="shared" si="194"/>
        <v>35213.992736186672</v>
      </c>
      <c r="H234" s="109">
        <f t="shared" si="194"/>
        <v>36627.688017165565</v>
      </c>
      <c r="I234" s="109">
        <f t="shared" si="194"/>
        <v>38284.09604648425</v>
      </c>
      <c r="J234" s="110">
        <f t="shared" si="194"/>
        <v>40151.848250192699</v>
      </c>
      <c r="K234" s="110">
        <f t="shared" si="194"/>
        <v>42244.180103428167</v>
      </c>
      <c r="L234" s="110">
        <f t="shared" si="194"/>
        <v>44563.637412459364</v>
      </c>
      <c r="M234" s="110">
        <f t="shared" si="194"/>
        <v>47115.661217041634</v>
      </c>
      <c r="N234" s="110">
        <f t="shared" si="194"/>
        <v>49905.12254001035</v>
      </c>
      <c r="O234" s="110">
        <f t="shared" si="194"/>
        <v>52937.152433160285</v>
      </c>
      <c r="P234" s="110">
        <f t="shared" si="194"/>
        <v>56217.226968914903</v>
      </c>
      <c r="Q234" s="110">
        <f t="shared" si="194"/>
        <v>59749.974089981843</v>
      </c>
      <c r="R234" s="110">
        <f t="shared" si="194"/>
        <v>64843.198151080207</v>
      </c>
      <c r="S234" s="110">
        <f t="shared" si="194"/>
        <v>70237.972085911882</v>
      </c>
      <c r="T234" s="110">
        <f t="shared" si="194"/>
        <v>75908.218433414761</v>
      </c>
      <c r="U234" s="110">
        <f t="shared" si="194"/>
        <v>81854.60009436823</v>
      </c>
      <c r="V234" s="110">
        <f t="shared" si="194"/>
        <v>88080.380163832626</v>
      </c>
      <c r="W234" s="110">
        <f t="shared" si="194"/>
        <v>94503.084317455417</v>
      </c>
      <c r="X234" s="233">
        <f t="shared" si="194"/>
        <v>101125.67796310841</v>
      </c>
    </row>
    <row r="235" spans="2:24">
      <c r="B235" s="12"/>
      <c r="C235" s="3" t="s">
        <v>63</v>
      </c>
      <c r="D235" s="108">
        <f>+'1.1 Demanda Histórica'!S25*(D57+1)*'1.2b Proyección CNE'!X480</f>
        <v>2567.4505503715563</v>
      </c>
      <c r="E235" s="109">
        <f t="shared" ref="E235:X235" si="195">+D235*(1+E57)</f>
        <v>2615.6427459589436</v>
      </c>
      <c r="F235" s="109">
        <f t="shared" si="195"/>
        <v>2663.8349415463308</v>
      </c>
      <c r="G235" s="109">
        <f t="shared" si="195"/>
        <v>2712.0271371337176</v>
      </c>
      <c r="H235" s="109">
        <f t="shared" si="195"/>
        <v>2735.4201762568755</v>
      </c>
      <c r="I235" s="109">
        <f t="shared" si="195"/>
        <v>2822.726073444147</v>
      </c>
      <c r="J235" s="110">
        <f t="shared" si="195"/>
        <v>2858.8017395651996</v>
      </c>
      <c r="K235" s="110">
        <f t="shared" si="195"/>
        <v>2916.1472280473022</v>
      </c>
      <c r="L235" s="110">
        <f t="shared" si="195"/>
        <v>2952.9881150706524</v>
      </c>
      <c r="M235" s="110">
        <f t="shared" si="195"/>
        <v>3001.1803106580392</v>
      </c>
      <c r="N235" s="110">
        <f t="shared" si="195"/>
        <v>3049.3725062454259</v>
      </c>
      <c r="O235" s="110">
        <f t="shared" si="195"/>
        <v>3097.5647018328132</v>
      </c>
      <c r="P235" s="110">
        <f t="shared" si="195"/>
        <v>3148.7201339918192</v>
      </c>
      <c r="Q235" s="110">
        <f t="shared" si="195"/>
        <v>3199.1103452485277</v>
      </c>
      <c r="R235" s="110">
        <f t="shared" si="195"/>
        <v>3250.3069709474357</v>
      </c>
      <c r="S235" s="110">
        <f t="shared" si="195"/>
        <v>3322.5558120159467</v>
      </c>
      <c r="T235" s="110">
        <f t="shared" si="195"/>
        <v>3396.4106229458894</v>
      </c>
      <c r="U235" s="110">
        <f t="shared" si="195"/>
        <v>3470.6675337114784</v>
      </c>
      <c r="V235" s="110">
        <f t="shared" si="195"/>
        <v>3494.4661724526259</v>
      </c>
      <c r="W235" s="110">
        <f t="shared" si="195"/>
        <v>3518.4280003210611</v>
      </c>
      <c r="X235" s="233">
        <f t="shared" si="195"/>
        <v>3547.7619853009228</v>
      </c>
    </row>
    <row r="236" spans="2:24">
      <c r="B236" s="12"/>
      <c r="C236" s="3" t="s">
        <v>64</v>
      </c>
      <c r="D236" s="108">
        <f>+'1.1 Demanda Histórica'!S26*(D58+1)*'1.2b Proyección CNE'!X481</f>
        <v>1748.7096374641169</v>
      </c>
      <c r="E236" s="109">
        <f t="shared" ref="E236:X236" si="196">+D236*(1+E58)</f>
        <v>1814.8867293894318</v>
      </c>
      <c r="F236" s="109">
        <f t="shared" si="196"/>
        <v>1880.7961453149308</v>
      </c>
      <c r="G236" s="109">
        <f t="shared" si="196"/>
        <v>1945.4272513244443</v>
      </c>
      <c r="H236" s="109">
        <f t="shared" si="196"/>
        <v>2012.6080527815448</v>
      </c>
      <c r="I236" s="109">
        <f t="shared" si="196"/>
        <v>2081.1496773596841</v>
      </c>
      <c r="J236" s="110">
        <f t="shared" si="196"/>
        <v>2151.2280804838133</v>
      </c>
      <c r="K236" s="110">
        <f t="shared" si="196"/>
        <v>2222.84647638354</v>
      </c>
      <c r="L236" s="110">
        <f t="shared" si="196"/>
        <v>2296.0686157148416</v>
      </c>
      <c r="M236" s="110">
        <f t="shared" si="196"/>
        <v>2370.9440668177026</v>
      </c>
      <c r="N236" s="110">
        <f t="shared" si="196"/>
        <v>2447.5283238329953</v>
      </c>
      <c r="O236" s="110">
        <f t="shared" si="196"/>
        <v>2525.8757303267307</v>
      </c>
      <c r="P236" s="110">
        <f t="shared" si="196"/>
        <v>2606.0488398572197</v>
      </c>
      <c r="Q236" s="110">
        <f t="shared" si="196"/>
        <v>2688.0864544448682</v>
      </c>
      <c r="R236" s="110">
        <f t="shared" si="196"/>
        <v>2772.1305411246485</v>
      </c>
      <c r="S236" s="110">
        <f t="shared" si="196"/>
        <v>2857.5997689935252</v>
      </c>
      <c r="T236" s="110">
        <f t="shared" si="196"/>
        <v>2943.7636285982062</v>
      </c>
      <c r="U236" s="110">
        <f t="shared" si="196"/>
        <v>3030.5516676920861</v>
      </c>
      <c r="V236" s="110">
        <f t="shared" si="196"/>
        <v>3117.9534314579596</v>
      </c>
      <c r="W236" s="110">
        <f t="shared" si="196"/>
        <v>3205.958809539055</v>
      </c>
      <c r="X236" s="233">
        <f t="shared" si="196"/>
        <v>3294.5580192912425</v>
      </c>
    </row>
    <row r="237" spans="2:24">
      <c r="B237" s="12"/>
      <c r="C237" s="3" t="s">
        <v>65</v>
      </c>
      <c r="D237" s="108">
        <f>+'1.1 Demanda Histórica'!S27*(D59+1)*'1.2b Proyección CNE'!X482</f>
        <v>2745.0493404281933</v>
      </c>
      <c r="E237" s="109">
        <f t="shared" ref="E237:X237" si="197">+D237*(1+E59)</f>
        <v>2838.030672335788</v>
      </c>
      <c r="F237" s="109">
        <f t="shared" si="197"/>
        <v>2917.7363027798165</v>
      </c>
      <c r="G237" s="109">
        <f t="shared" si="197"/>
        <v>3043.4209197653513</v>
      </c>
      <c r="H237" s="109">
        <f t="shared" si="197"/>
        <v>3159.7881498209099</v>
      </c>
      <c r="I237" s="109">
        <f t="shared" si="197"/>
        <v>3281.9390080341127</v>
      </c>
      <c r="J237" s="110">
        <f t="shared" si="197"/>
        <v>3403.752108509037</v>
      </c>
      <c r="K237" s="110">
        <f t="shared" si="197"/>
        <v>3527.7643559221287</v>
      </c>
      <c r="L237" s="110">
        <f t="shared" si="197"/>
        <v>3652.9845803910243</v>
      </c>
      <c r="M237" s="110">
        <f t="shared" si="197"/>
        <v>3780.1669753802448</v>
      </c>
      <c r="N237" s="110">
        <f t="shared" si="197"/>
        <v>3908.9240528744695</v>
      </c>
      <c r="O237" s="110">
        <f t="shared" si="197"/>
        <v>4039.420692787749</v>
      </c>
      <c r="P237" s="110">
        <f t="shared" si="197"/>
        <v>4171.4170159899022</v>
      </c>
      <c r="Q237" s="110">
        <f t="shared" si="197"/>
        <v>4305.2891692867634</v>
      </c>
      <c r="R237" s="110">
        <f t="shared" si="197"/>
        <v>4441.7989087737633</v>
      </c>
      <c r="S237" s="110">
        <f t="shared" si="197"/>
        <v>4580.2676677400914</v>
      </c>
      <c r="T237" s="110">
        <f t="shared" si="197"/>
        <v>4719.6805367712359</v>
      </c>
      <c r="U237" s="110">
        <f t="shared" si="197"/>
        <v>4859.9458674413336</v>
      </c>
      <c r="V237" s="110">
        <f t="shared" si="197"/>
        <v>5001.0547563860237</v>
      </c>
      <c r="W237" s="110">
        <f t="shared" si="197"/>
        <v>5142.9988541951561</v>
      </c>
      <c r="X237" s="233">
        <f t="shared" si="197"/>
        <v>5285.7701327788072</v>
      </c>
    </row>
    <row r="238" spans="2:24">
      <c r="B238" s="12"/>
      <c r="C238" s="3" t="s">
        <v>66</v>
      </c>
      <c r="D238" s="108">
        <f>+'1.1 Demanda Histórica'!S28*(D60+1)*'1.2b Proyección CNE'!X483</f>
        <v>2077.618919692603</v>
      </c>
      <c r="E238" s="109">
        <f t="shared" ref="E238:X238" si="198">+D238*(1+E60)</f>
        <v>2152.6439072230237</v>
      </c>
      <c r="F238" s="109">
        <f t="shared" si="198"/>
        <v>2257.6472893209111</v>
      </c>
      <c r="G238" s="109">
        <f t="shared" si="198"/>
        <v>2360.387987875104</v>
      </c>
      <c r="H238" s="109">
        <f t="shared" si="198"/>
        <v>2468.6135868720817</v>
      </c>
      <c r="I238" s="109">
        <f t="shared" si="198"/>
        <v>2579.3191660698335</v>
      </c>
      <c r="J238" s="110">
        <f t="shared" si="198"/>
        <v>2692.8659342840037</v>
      </c>
      <c r="K238" s="110">
        <f t="shared" si="198"/>
        <v>2809.2100900493397</v>
      </c>
      <c r="L238" s="110">
        <f t="shared" si="198"/>
        <v>2928.4491648901176</v>
      </c>
      <c r="M238" s="110">
        <f t="shared" si="198"/>
        <v>3050.6470825729434</v>
      </c>
      <c r="N238" s="110">
        <f t="shared" si="198"/>
        <v>3175.880541658013</v>
      </c>
      <c r="O238" s="110">
        <f t="shared" si="198"/>
        <v>3304.2228976484871</v>
      </c>
      <c r="P238" s="110">
        <f t="shared" si="198"/>
        <v>3435.7648554611987</v>
      </c>
      <c r="Q238" s="110">
        <f t="shared" si="198"/>
        <v>3570.5445178464997</v>
      </c>
      <c r="R238" s="110">
        <f t="shared" si="198"/>
        <v>3708.8222319684405</v>
      </c>
      <c r="S238" s="110">
        <f t="shared" si="198"/>
        <v>3849.3118435140464</v>
      </c>
      <c r="T238" s="110">
        <f t="shared" si="198"/>
        <v>3990.4472375533583</v>
      </c>
      <c r="U238" s="110">
        <f t="shared" si="198"/>
        <v>4132.0850206707491</v>
      </c>
      <c r="V238" s="110">
        <f t="shared" si="198"/>
        <v>4274.2098522602591</v>
      </c>
      <c r="W238" s="110">
        <f t="shared" si="198"/>
        <v>4416.8073008165738</v>
      </c>
      <c r="X238" s="233">
        <f t="shared" si="198"/>
        <v>4559.8637654491649</v>
      </c>
    </row>
    <row r="239" spans="2:24">
      <c r="B239" s="12"/>
      <c r="C239" s="3" t="s">
        <v>67</v>
      </c>
      <c r="D239" s="108">
        <f>+'1.1 Demanda Histórica'!S29*(D61+1)*'1.2b Proyección CNE'!X484</f>
        <v>6409.1640585243404</v>
      </c>
      <c r="E239" s="109">
        <f t="shared" ref="E239:X239" si="199">+D239*(1+E61)</f>
        <v>6732.6300283770952</v>
      </c>
      <c r="F239" s="109">
        <f t="shared" si="199"/>
        <v>7085.0054573190828</v>
      </c>
      <c r="G239" s="109">
        <f t="shared" si="199"/>
        <v>7466.6458695540405</v>
      </c>
      <c r="H239" s="109">
        <f t="shared" si="199"/>
        <v>7877.305729560805</v>
      </c>
      <c r="I239" s="109">
        <f t="shared" si="199"/>
        <v>8295.6366580656486</v>
      </c>
      <c r="J239" s="109">
        <f t="shared" si="199"/>
        <v>8722.596190272583</v>
      </c>
      <c r="K239" s="109">
        <f t="shared" si="199"/>
        <v>9158.0173224719838</v>
      </c>
      <c r="L239" s="109">
        <f t="shared" si="199"/>
        <v>9602.1580644890673</v>
      </c>
      <c r="M239" s="109">
        <f t="shared" si="199"/>
        <v>10055.178030224539</v>
      </c>
      <c r="N239" s="109">
        <f t="shared" si="199"/>
        <v>10517.276555638615</v>
      </c>
      <c r="O239" s="109">
        <f t="shared" si="199"/>
        <v>10988.644480844796</v>
      </c>
      <c r="P239" s="109">
        <f t="shared" si="199"/>
        <v>11469.525426486796</v>
      </c>
      <c r="Q239" s="109">
        <f t="shared" si="199"/>
        <v>11960.008127816864</v>
      </c>
      <c r="R239" s="109">
        <f t="shared" si="199"/>
        <v>12460.840738041717</v>
      </c>
      <c r="S239" s="109">
        <f t="shared" si="199"/>
        <v>12968.196083855057</v>
      </c>
      <c r="T239" s="109">
        <f t="shared" si="199"/>
        <v>13477.431656809089</v>
      </c>
      <c r="U239" s="109">
        <f t="shared" si="199"/>
        <v>13988.119269445604</v>
      </c>
      <c r="V239" s="109">
        <f t="shared" si="199"/>
        <v>14500.210095899389</v>
      </c>
      <c r="W239" s="109">
        <f t="shared" si="199"/>
        <v>15013.658487092282</v>
      </c>
      <c r="X239" s="132">
        <f t="shared" si="199"/>
        <v>15528.421670461634</v>
      </c>
    </row>
    <row r="240" spans="2:24">
      <c r="B240" s="12"/>
      <c r="C240" s="3" t="s">
        <v>68</v>
      </c>
      <c r="D240" s="108">
        <f>+'1.1 Demanda Histórica'!S30*(D62+1)*'1.2b Proyección CNE'!X485</f>
        <v>4149.3801810666337</v>
      </c>
      <c r="E240" s="109">
        <f t="shared" ref="E240:X240" si="200">+D240*(1+E62)</f>
        <v>4466.1373622495448</v>
      </c>
      <c r="F240" s="109">
        <f t="shared" si="200"/>
        <v>4821.460636721391</v>
      </c>
      <c r="G240" s="109">
        <f t="shared" si="200"/>
        <v>5231.9778607898843</v>
      </c>
      <c r="H240" s="109">
        <f t="shared" si="200"/>
        <v>5672.0503842346525</v>
      </c>
      <c r="I240" s="109">
        <f t="shared" si="200"/>
        <v>6136.269300607215</v>
      </c>
      <c r="J240" s="110">
        <f t="shared" si="200"/>
        <v>6626.6509985478478</v>
      </c>
      <c r="K240" s="110">
        <f t="shared" si="200"/>
        <v>7145.7681988582808</v>
      </c>
      <c r="L240" s="110">
        <f t="shared" si="200"/>
        <v>7761.1120350864194</v>
      </c>
      <c r="M240" s="110">
        <f t="shared" si="200"/>
        <v>8427.2256130581827</v>
      </c>
      <c r="N240" s="110">
        <f t="shared" si="200"/>
        <v>9140.4163950502189</v>
      </c>
      <c r="O240" s="110">
        <f t="shared" si="200"/>
        <v>9904.3410329310991</v>
      </c>
      <c r="P240" s="110">
        <f t="shared" si="200"/>
        <v>10721.817124280497</v>
      </c>
      <c r="Q240" s="110">
        <f t="shared" si="200"/>
        <v>11597.395903588411</v>
      </c>
      <c r="R240" s="110">
        <f t="shared" si="200"/>
        <v>12540.583232811166</v>
      </c>
      <c r="S240" s="110">
        <f t="shared" si="200"/>
        <v>13547.787480325569</v>
      </c>
      <c r="T240" s="110">
        <f t="shared" si="200"/>
        <v>14623.005354170469</v>
      </c>
      <c r="U240" s="110">
        <f t="shared" si="200"/>
        <v>15770.053104552326</v>
      </c>
      <c r="V240" s="110">
        <f t="shared" si="200"/>
        <v>17040.576818021513</v>
      </c>
      <c r="W240" s="110">
        <f t="shared" si="200"/>
        <v>18390.937463020135</v>
      </c>
      <c r="X240" s="233">
        <f t="shared" si="200"/>
        <v>19823.050380678887</v>
      </c>
    </row>
    <row r="241" spans="2:24">
      <c r="B241" s="12"/>
      <c r="C241" s="3" t="s">
        <v>69</v>
      </c>
      <c r="D241" s="108">
        <f>+'1.1 Demanda Histórica'!S31*(D63+1)*'1.2b Proyección CNE'!X486</f>
        <v>3425.4046099011671</v>
      </c>
      <c r="E241" s="109">
        <f t="shared" ref="E241:X241" si="201">+D241*(1+E63)</f>
        <v>3598.681060798659</v>
      </c>
      <c r="F241" s="109">
        <f t="shared" si="201"/>
        <v>3849.2528614049511</v>
      </c>
      <c r="G241" s="109">
        <f t="shared" si="201"/>
        <v>4121.2429771638926</v>
      </c>
      <c r="H241" s="109">
        <f t="shared" si="201"/>
        <v>4388.2017641659095</v>
      </c>
      <c r="I241" s="109">
        <f t="shared" si="201"/>
        <v>4652.8099845059032</v>
      </c>
      <c r="J241" s="110">
        <f t="shared" si="201"/>
        <v>4913.3075407348433</v>
      </c>
      <c r="K241" s="110">
        <f t="shared" si="201"/>
        <v>5170.9301523366548</v>
      </c>
      <c r="L241" s="110">
        <f t="shared" si="201"/>
        <v>5425.5027796848062</v>
      </c>
      <c r="M241" s="110">
        <f t="shared" si="201"/>
        <v>5677.4454275116632</v>
      </c>
      <c r="N241" s="110">
        <f t="shared" si="201"/>
        <v>5924.7187897732092</v>
      </c>
      <c r="O241" s="110">
        <f t="shared" si="201"/>
        <v>6167.7852007305573</v>
      </c>
      <c r="P241" s="110">
        <f t="shared" si="201"/>
        <v>6410.3790841239261</v>
      </c>
      <c r="Q241" s="110">
        <f t="shared" si="201"/>
        <v>6647.9712528501404</v>
      </c>
      <c r="R241" s="110">
        <f t="shared" si="201"/>
        <v>6885.8040032265153</v>
      </c>
      <c r="S241" s="110">
        <f t="shared" si="201"/>
        <v>7125.4118376321749</v>
      </c>
      <c r="T241" s="110">
        <f t="shared" si="201"/>
        <v>7365.8266474445618</v>
      </c>
      <c r="U241" s="110">
        <f t="shared" si="201"/>
        <v>7606.9672419339086</v>
      </c>
      <c r="V241" s="110">
        <f t="shared" si="201"/>
        <v>7848.833556905046</v>
      </c>
      <c r="W241" s="110">
        <f t="shared" si="201"/>
        <v>8091.4255319218255</v>
      </c>
      <c r="X241" s="233">
        <f t="shared" si="201"/>
        <v>8334.7431099865498</v>
      </c>
    </row>
    <row r="242" spans="2:24">
      <c r="B242" s="12"/>
      <c r="C242" s="3" t="s">
        <v>70</v>
      </c>
      <c r="D242" s="108">
        <f>+'1.1 Demanda Histórica'!S32*(D64+1)*'1.2b Proyección CNE'!X487</f>
        <v>0</v>
      </c>
      <c r="E242" s="109">
        <f t="shared" ref="E242:X242" si="202">+D242*(1+E64)</f>
        <v>0</v>
      </c>
      <c r="F242" s="109">
        <f t="shared" si="202"/>
        <v>0</v>
      </c>
      <c r="G242" s="109">
        <f t="shared" si="202"/>
        <v>0</v>
      </c>
      <c r="H242" s="109">
        <f t="shared" si="202"/>
        <v>0</v>
      </c>
      <c r="I242" s="109">
        <f t="shared" si="202"/>
        <v>0</v>
      </c>
      <c r="J242" s="110">
        <f t="shared" si="202"/>
        <v>0</v>
      </c>
      <c r="K242" s="110">
        <f t="shared" si="202"/>
        <v>0</v>
      </c>
      <c r="L242" s="110">
        <f t="shared" si="202"/>
        <v>0</v>
      </c>
      <c r="M242" s="110">
        <f t="shared" si="202"/>
        <v>0</v>
      </c>
      <c r="N242" s="110">
        <f t="shared" si="202"/>
        <v>0</v>
      </c>
      <c r="O242" s="110">
        <f t="shared" si="202"/>
        <v>0</v>
      </c>
      <c r="P242" s="110">
        <f t="shared" si="202"/>
        <v>0</v>
      </c>
      <c r="Q242" s="110">
        <f t="shared" si="202"/>
        <v>0</v>
      </c>
      <c r="R242" s="110">
        <f t="shared" si="202"/>
        <v>0</v>
      </c>
      <c r="S242" s="110">
        <f t="shared" si="202"/>
        <v>0</v>
      </c>
      <c r="T242" s="110">
        <f t="shared" si="202"/>
        <v>0</v>
      </c>
      <c r="U242" s="110">
        <f t="shared" si="202"/>
        <v>0</v>
      </c>
      <c r="V242" s="110">
        <f t="shared" si="202"/>
        <v>0</v>
      </c>
      <c r="W242" s="110">
        <f t="shared" si="202"/>
        <v>0</v>
      </c>
      <c r="X242" s="233">
        <f t="shared" si="202"/>
        <v>0</v>
      </c>
    </row>
    <row r="243" spans="2:24">
      <c r="B243" s="12"/>
      <c r="C243" s="3" t="s">
        <v>71</v>
      </c>
      <c r="D243" s="108">
        <f>+'1.1 Demanda Histórica'!S33*(D65+1)*'1.2b Proyección CNE'!X488</f>
        <v>0.19703675469487825</v>
      </c>
      <c r="E243" s="109">
        <f t="shared" ref="E243:X243" si="203">+D243*(1+E65)</f>
        <v>0.20474207013589699</v>
      </c>
      <c r="F243" s="109">
        <f t="shared" si="203"/>
        <v>0.21329902394007866</v>
      </c>
      <c r="G243" s="109">
        <f t="shared" si="203"/>
        <v>0.22192229288610202</v>
      </c>
      <c r="H243" s="109">
        <f t="shared" si="203"/>
        <v>0.23062874431326549</v>
      </c>
      <c r="I243" s="109">
        <f t="shared" si="203"/>
        <v>0.23943868117502007</v>
      </c>
      <c r="J243" s="110">
        <f t="shared" si="203"/>
        <v>0.24837740206272693</v>
      </c>
      <c r="K243" s="110">
        <f t="shared" si="203"/>
        <v>0.25747643540966897</v>
      </c>
      <c r="L243" s="110">
        <f t="shared" si="203"/>
        <v>0.26677507941566336</v>
      </c>
      <c r="M243" s="110">
        <f t="shared" si="203"/>
        <v>0.27632232356616082</v>
      </c>
      <c r="N243" s="110">
        <f t="shared" si="203"/>
        <v>0.28617924646575715</v>
      </c>
      <c r="O243" s="110">
        <f t="shared" si="203"/>
        <v>0.29642200824685833</v>
      </c>
      <c r="P243" s="110">
        <f t="shared" si="203"/>
        <v>0.30714558521111168</v>
      </c>
      <c r="Q243" s="110">
        <f t="shared" si="203"/>
        <v>0.31846843107197798</v>
      </c>
      <c r="R243" s="110">
        <f t="shared" si="203"/>
        <v>0.33053829501240356</v>
      </c>
      <c r="S243" s="110">
        <f t="shared" si="203"/>
        <v>0.34353948402652973</v>
      </c>
      <c r="T243" s="110">
        <f t="shared" si="203"/>
        <v>0.3577019285199538</v>
      </c>
      <c r="U243" s="110">
        <f t="shared" si="203"/>
        <v>0.37331249944835621</v>
      </c>
      <c r="V243" s="110">
        <f t="shared" si="203"/>
        <v>0.39072913681277299</v>
      </c>
      <c r="W243" s="110">
        <f t="shared" si="203"/>
        <v>0.41039848863966555</v>
      </c>
      <c r="X243" s="233">
        <f t="shared" si="203"/>
        <v>0.43287793357363091</v>
      </c>
    </row>
    <row r="244" spans="2:24">
      <c r="B244" s="12"/>
      <c r="C244" s="3" t="s">
        <v>72</v>
      </c>
      <c r="D244" s="108">
        <f>+'1.1 Demanda Histórica'!S34*(D66+1)*'1.2b Proyección CNE'!X489</f>
        <v>996.21563379524991</v>
      </c>
      <c r="E244" s="109">
        <f t="shared" ref="E244:X244" si="204">+D244*(1+E66)</f>
        <v>988.66926302458569</v>
      </c>
      <c r="F244" s="109">
        <f t="shared" si="204"/>
        <v>1007.7464876200338</v>
      </c>
      <c r="G244" s="109">
        <f t="shared" si="204"/>
        <v>1049.2436168787783</v>
      </c>
      <c r="H244" s="109">
        <f t="shared" si="204"/>
        <v>1090.0770281801683</v>
      </c>
      <c r="I244" s="109">
        <f t="shared" si="204"/>
        <v>1133.0833486234742</v>
      </c>
      <c r="J244" s="110">
        <f t="shared" si="204"/>
        <v>1177.1784688520636</v>
      </c>
      <c r="K244" s="110">
        <f t="shared" si="204"/>
        <v>1222.6231253599103</v>
      </c>
      <c r="L244" s="110">
        <f t="shared" si="204"/>
        <v>1269.3823655420838</v>
      </c>
      <c r="M244" s="110">
        <f t="shared" si="204"/>
        <v>1317.5075826915315</v>
      </c>
      <c r="N244" s="110">
        <f t="shared" si="204"/>
        <v>1367.0323234649888</v>
      </c>
      <c r="O244" s="110">
        <f t="shared" si="204"/>
        <v>1417.9951951470441</v>
      </c>
      <c r="P244" s="110">
        <f t="shared" si="204"/>
        <v>1470.4416558890343</v>
      </c>
      <c r="Q244" s="110">
        <f t="shared" si="204"/>
        <v>1524.3914171149504</v>
      </c>
      <c r="R244" s="110">
        <f t="shared" si="204"/>
        <v>1579.9738359963762</v>
      </c>
      <c r="S244" s="110">
        <f t="shared" si="204"/>
        <v>1636.5543408112394</v>
      </c>
      <c r="T244" s="110">
        <f t="shared" si="204"/>
        <v>1693.3620563159604</v>
      </c>
      <c r="U244" s="110">
        <f t="shared" si="204"/>
        <v>1750.32922514864</v>
      </c>
      <c r="V244" s="110">
        <f t="shared" si="204"/>
        <v>1807.4511188632825</v>
      </c>
      <c r="W244" s="110">
        <f t="shared" si="204"/>
        <v>1864.7232813864514</v>
      </c>
      <c r="X244" s="233">
        <f t="shared" si="204"/>
        <v>1922.1415061330281</v>
      </c>
    </row>
    <row r="245" spans="2:24">
      <c r="B245" s="12"/>
      <c r="C245" s="3" t="s">
        <v>73</v>
      </c>
      <c r="D245" s="108">
        <f>+'1.1 Demanda Histórica'!S35*(D67+1)*'1.2b Proyección CNE'!X490</f>
        <v>893.28255971645592</v>
      </c>
      <c r="E245" s="109">
        <f t="shared" ref="E245:X245" si="205">+D245*(1+E67)</f>
        <v>957.36536015213244</v>
      </c>
      <c r="F245" s="109">
        <f t="shared" si="205"/>
        <v>1021.1921595975396</v>
      </c>
      <c r="G245" s="109">
        <f t="shared" si="205"/>
        <v>1082.9693685511179</v>
      </c>
      <c r="H245" s="109">
        <f t="shared" si="205"/>
        <v>1142.7372301464386</v>
      </c>
      <c r="I245" s="109">
        <f t="shared" si="205"/>
        <v>1200.6054904095158</v>
      </c>
      <c r="J245" s="110">
        <f t="shared" si="205"/>
        <v>1256.4607178217918</v>
      </c>
      <c r="K245" s="110">
        <f t="shared" si="205"/>
        <v>1310.4220694028561</v>
      </c>
      <c r="L245" s="110">
        <f t="shared" si="205"/>
        <v>1362.4504596364147</v>
      </c>
      <c r="M245" s="110">
        <f t="shared" si="205"/>
        <v>1412.8282515435351</v>
      </c>
      <c r="N245" s="110">
        <f t="shared" si="205"/>
        <v>1461.4008083637673</v>
      </c>
      <c r="O245" s="110">
        <f t="shared" si="205"/>
        <v>1507.8881976775951</v>
      </c>
      <c r="P245" s="110">
        <f t="shared" si="205"/>
        <v>1552.3372966701156</v>
      </c>
      <c r="Q245" s="110">
        <f t="shared" si="205"/>
        <v>1594.9312840730327</v>
      </c>
      <c r="R245" s="110">
        <f t="shared" si="205"/>
        <v>1637.0903127362303</v>
      </c>
      <c r="S245" s="110">
        <f t="shared" si="205"/>
        <v>1679.2795202154498</v>
      </c>
      <c r="T245" s="110">
        <f t="shared" si="205"/>
        <v>1721.5033059855323</v>
      </c>
      <c r="U245" s="110">
        <f t="shared" si="205"/>
        <v>1763.7614214476312</v>
      </c>
      <c r="V245" s="110">
        <f t="shared" si="205"/>
        <v>1806.0536376607083</v>
      </c>
      <c r="W245" s="110">
        <f t="shared" si="205"/>
        <v>1848.3797440950209</v>
      </c>
      <c r="X245" s="233">
        <f t="shared" si="205"/>
        <v>1890.7395474982347</v>
      </c>
    </row>
    <row r="246" spans="2:24">
      <c r="B246" s="12"/>
      <c r="C246" s="3" t="s">
        <v>74</v>
      </c>
      <c r="D246" s="108">
        <v>0</v>
      </c>
      <c r="E246" s="109">
        <f t="shared" ref="E246:X246" si="206">+D246*(1+E68)</f>
        <v>0</v>
      </c>
      <c r="F246" s="109">
        <f t="shared" si="206"/>
        <v>0</v>
      </c>
      <c r="G246" s="109">
        <f t="shared" si="206"/>
        <v>0</v>
      </c>
      <c r="H246" s="109">
        <f t="shared" si="206"/>
        <v>0</v>
      </c>
      <c r="I246" s="109">
        <f t="shared" si="206"/>
        <v>0</v>
      </c>
      <c r="J246" s="110">
        <f t="shared" si="206"/>
        <v>0</v>
      </c>
      <c r="K246" s="110">
        <f t="shared" si="206"/>
        <v>0</v>
      </c>
      <c r="L246" s="110">
        <f t="shared" si="206"/>
        <v>0</v>
      </c>
      <c r="M246" s="110">
        <f t="shared" si="206"/>
        <v>0</v>
      </c>
      <c r="N246" s="110">
        <f t="shared" si="206"/>
        <v>0</v>
      </c>
      <c r="O246" s="110">
        <f t="shared" si="206"/>
        <v>0</v>
      </c>
      <c r="P246" s="110">
        <f t="shared" si="206"/>
        <v>0</v>
      </c>
      <c r="Q246" s="110">
        <f t="shared" si="206"/>
        <v>0</v>
      </c>
      <c r="R246" s="110">
        <f t="shared" si="206"/>
        <v>0</v>
      </c>
      <c r="S246" s="110">
        <f t="shared" si="206"/>
        <v>0</v>
      </c>
      <c r="T246" s="110">
        <f t="shared" si="206"/>
        <v>0</v>
      </c>
      <c r="U246" s="110">
        <f t="shared" si="206"/>
        <v>0</v>
      </c>
      <c r="V246" s="110">
        <f t="shared" si="206"/>
        <v>0</v>
      </c>
      <c r="W246" s="110">
        <f t="shared" si="206"/>
        <v>0</v>
      </c>
      <c r="X246" s="233">
        <f t="shared" si="206"/>
        <v>0</v>
      </c>
    </row>
    <row r="247" spans="2:24" ht="13.5" thickBot="1">
      <c r="B247" s="12"/>
      <c r="C247" s="100" t="s">
        <v>89</v>
      </c>
      <c r="D247" s="111">
        <v>0</v>
      </c>
      <c r="E247" s="263">
        <f t="shared" ref="E247:X247" si="207">+D247*(1+E69)</f>
        <v>0</v>
      </c>
      <c r="F247" s="263">
        <f t="shared" si="207"/>
        <v>0</v>
      </c>
      <c r="G247" s="263">
        <f t="shared" si="207"/>
        <v>0</v>
      </c>
      <c r="H247" s="263">
        <f t="shared" si="207"/>
        <v>0</v>
      </c>
      <c r="I247" s="263">
        <f t="shared" si="207"/>
        <v>0</v>
      </c>
      <c r="J247" s="264">
        <f t="shared" si="207"/>
        <v>0</v>
      </c>
      <c r="K247" s="264">
        <f t="shared" si="207"/>
        <v>0</v>
      </c>
      <c r="L247" s="264">
        <f t="shared" si="207"/>
        <v>0</v>
      </c>
      <c r="M247" s="264">
        <f t="shared" si="207"/>
        <v>0</v>
      </c>
      <c r="N247" s="264">
        <f t="shared" si="207"/>
        <v>0</v>
      </c>
      <c r="O247" s="264">
        <f t="shared" si="207"/>
        <v>0</v>
      </c>
      <c r="P247" s="264">
        <f t="shared" si="207"/>
        <v>0</v>
      </c>
      <c r="Q247" s="264">
        <f t="shared" si="207"/>
        <v>0</v>
      </c>
      <c r="R247" s="264">
        <f t="shared" si="207"/>
        <v>0</v>
      </c>
      <c r="S247" s="264">
        <f t="shared" si="207"/>
        <v>0</v>
      </c>
      <c r="T247" s="264">
        <f t="shared" si="207"/>
        <v>0</v>
      </c>
      <c r="U247" s="264">
        <f t="shared" si="207"/>
        <v>0</v>
      </c>
      <c r="V247" s="264">
        <f t="shared" si="207"/>
        <v>0</v>
      </c>
      <c r="W247" s="264">
        <f t="shared" si="207"/>
        <v>0</v>
      </c>
      <c r="X247" s="266">
        <f t="shared" si="207"/>
        <v>0</v>
      </c>
    </row>
    <row r="248" spans="2:24" ht="13.5" thickBot="1">
      <c r="B248" s="12"/>
      <c r="C248" s="21" t="s">
        <v>75</v>
      </c>
      <c r="D248" s="111">
        <f t="shared" ref="D248:X248" si="208">+SUM(D224:D247)</f>
        <v>473119.35611359478</v>
      </c>
      <c r="E248" s="111">
        <f t="shared" si="208"/>
        <v>473388.57439046074</v>
      </c>
      <c r="F248" s="111">
        <f t="shared" si="208"/>
        <v>479742.53692839207</v>
      </c>
      <c r="G248" s="111">
        <f t="shared" si="208"/>
        <v>494041.30413193087</v>
      </c>
      <c r="H248" s="111">
        <f t="shared" si="208"/>
        <v>508263.08292076009</v>
      </c>
      <c r="I248" s="111">
        <f t="shared" si="208"/>
        <v>523478.29542423959</v>
      </c>
      <c r="J248" s="111">
        <f t="shared" si="208"/>
        <v>539229.9195970369</v>
      </c>
      <c r="K248" s="111">
        <f t="shared" si="208"/>
        <v>555694.88121431821</v>
      </c>
      <c r="L248" s="111">
        <f t="shared" si="208"/>
        <v>572894.33494570456</v>
      </c>
      <c r="M248" s="111">
        <f t="shared" si="208"/>
        <v>590841.48691977444</v>
      </c>
      <c r="N248" s="111">
        <f t="shared" si="208"/>
        <v>609530.71354795073</v>
      </c>
      <c r="O248" s="111">
        <f t="shared" si="208"/>
        <v>628984.32264984306</v>
      </c>
      <c r="P248" s="111">
        <f t="shared" si="208"/>
        <v>649231.78465391311</v>
      </c>
      <c r="Q248" s="111">
        <f t="shared" si="208"/>
        <v>670280.18406283646</v>
      </c>
      <c r="R248" s="111">
        <f t="shared" si="208"/>
        <v>693780.43732430879</v>
      </c>
      <c r="S248" s="111">
        <f t="shared" si="208"/>
        <v>718028.13508944074</v>
      </c>
      <c r="T248" s="111">
        <f t="shared" si="208"/>
        <v>742727.66828032024</v>
      </c>
      <c r="U248" s="111">
        <f t="shared" si="208"/>
        <v>767861.44876671443</v>
      </c>
      <c r="V248" s="111">
        <f t="shared" si="208"/>
        <v>793433.50619815406</v>
      </c>
      <c r="W248" s="111">
        <f t="shared" si="208"/>
        <v>819347.89609382919</v>
      </c>
      <c r="X248" s="180">
        <f t="shared" si="208"/>
        <v>845614.87819075456</v>
      </c>
    </row>
    <row r="249" spans="2:24">
      <c r="B249" s="12"/>
      <c r="D249" s="39"/>
      <c r="E249" s="39"/>
      <c r="F249" s="39"/>
      <c r="G249" s="39"/>
      <c r="H249" s="39"/>
      <c r="I249" s="39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</row>
    <row r="251" spans="2:24">
      <c r="B251" s="12" t="s">
        <v>145</v>
      </c>
    </row>
    <row r="252" spans="2:24" ht="13.5" thickBot="1"/>
    <row r="253" spans="2:24" ht="13.5" thickBot="1">
      <c r="C253" s="142" t="s">
        <v>41</v>
      </c>
      <c r="D253" s="166">
        <f t="shared" ref="D253:X253" si="209">+D73</f>
        <v>2022</v>
      </c>
      <c r="E253" s="167">
        <f t="shared" si="209"/>
        <v>2023</v>
      </c>
      <c r="F253" s="167">
        <f t="shared" si="209"/>
        <v>2024</v>
      </c>
      <c r="G253" s="167">
        <f t="shared" si="209"/>
        <v>2025</v>
      </c>
      <c r="H253" s="167">
        <f t="shared" si="209"/>
        <v>2026</v>
      </c>
      <c r="I253" s="167">
        <f t="shared" si="209"/>
        <v>2027</v>
      </c>
      <c r="J253" s="167">
        <f t="shared" si="209"/>
        <v>2028</v>
      </c>
      <c r="K253" s="167">
        <f t="shared" si="209"/>
        <v>2029</v>
      </c>
      <c r="L253" s="167">
        <f t="shared" si="209"/>
        <v>2030</v>
      </c>
      <c r="M253" s="167">
        <f t="shared" si="209"/>
        <v>2031</v>
      </c>
      <c r="N253" s="167">
        <f t="shared" si="209"/>
        <v>2032</v>
      </c>
      <c r="O253" s="167">
        <f t="shared" si="209"/>
        <v>2033</v>
      </c>
      <c r="P253" s="167">
        <f t="shared" si="209"/>
        <v>2034</v>
      </c>
      <c r="Q253" s="167">
        <f t="shared" si="209"/>
        <v>2035</v>
      </c>
      <c r="R253" s="167">
        <f t="shared" si="209"/>
        <v>2036</v>
      </c>
      <c r="S253" s="167">
        <f t="shared" si="209"/>
        <v>2037</v>
      </c>
      <c r="T253" s="167">
        <f t="shared" si="209"/>
        <v>2038</v>
      </c>
      <c r="U253" s="167">
        <f t="shared" si="209"/>
        <v>2039</v>
      </c>
      <c r="V253" s="167">
        <f t="shared" si="209"/>
        <v>2040</v>
      </c>
      <c r="W253" s="167">
        <f t="shared" si="209"/>
        <v>2041</v>
      </c>
      <c r="X253" s="232">
        <f t="shared" si="209"/>
        <v>2042</v>
      </c>
    </row>
    <row r="254" spans="2:24">
      <c r="C254" s="3" t="s">
        <v>49</v>
      </c>
      <c r="D254" s="108">
        <f>+'1.1 Demanda Histórica'!S11*(D46+1)*'1.2b Proyección CNE'!AB469</f>
        <v>377336.66509143257</v>
      </c>
      <c r="E254" s="109">
        <f t="shared" ref="E254:X254" si="210">+D254*(1+E46)</f>
        <v>392150.90665419755</v>
      </c>
      <c r="F254" s="109">
        <f>+E254*(1+F46)</f>
        <v>409902.73315257655</v>
      </c>
      <c r="G254" s="109">
        <f t="shared" si="210"/>
        <v>427332.99319764588</v>
      </c>
      <c r="H254" s="109">
        <f t="shared" si="210"/>
        <v>445505.32105876604</v>
      </c>
      <c r="I254" s="109">
        <f t="shared" si="210"/>
        <v>464006.54084091389</v>
      </c>
      <c r="J254" s="110">
        <f t="shared" si="210"/>
        <v>482885.39315213618</v>
      </c>
      <c r="K254" s="110">
        <f t="shared" si="210"/>
        <v>502135.22332162026</v>
      </c>
      <c r="L254" s="110">
        <f t="shared" si="210"/>
        <v>521768.67668287741</v>
      </c>
      <c r="M254" s="110">
        <f t="shared" si="210"/>
        <v>541793.81679234758</v>
      </c>
      <c r="N254" s="110">
        <f t="shared" si="210"/>
        <v>562220.44307394605</v>
      </c>
      <c r="O254" s="110">
        <f t="shared" si="210"/>
        <v>583057.89980410342</v>
      </c>
      <c r="P254" s="110">
        <f t="shared" si="210"/>
        <v>604317.87563991535</v>
      </c>
      <c r="Q254" s="110">
        <f t="shared" si="210"/>
        <v>626004.95334937493</v>
      </c>
      <c r="R254" s="110">
        <f t="shared" si="210"/>
        <v>648153.68279481027</v>
      </c>
      <c r="S254" s="110">
        <f t="shared" si="210"/>
        <v>670590.40345661598</v>
      </c>
      <c r="T254" s="110">
        <f t="shared" si="210"/>
        <v>693104.49080443534</v>
      </c>
      <c r="U254" s="110">
        <f t="shared" si="210"/>
        <v>715677.0549181836</v>
      </c>
      <c r="V254" s="110">
        <f t="shared" si="210"/>
        <v>738306.40750907036</v>
      </c>
      <c r="W254" s="110">
        <f t="shared" si="210"/>
        <v>760990.95503828977</v>
      </c>
      <c r="X254" s="233">
        <f t="shared" si="210"/>
        <v>783729.19095841155</v>
      </c>
    </row>
    <row r="255" spans="2:24">
      <c r="C255" s="3" t="s">
        <v>51</v>
      </c>
      <c r="D255" s="108">
        <f>+'1.1 Demanda Histórica'!S13*(D47+1)*'1.2b Proyección CNE'!AB470</f>
        <v>0</v>
      </c>
      <c r="E255" s="109">
        <f t="shared" ref="E255:X255" si="211">+D255*(1+E47)</f>
        <v>0</v>
      </c>
      <c r="F255" s="109">
        <f t="shared" si="211"/>
        <v>0</v>
      </c>
      <c r="G255" s="109">
        <f t="shared" si="211"/>
        <v>0</v>
      </c>
      <c r="H255" s="109">
        <f t="shared" si="211"/>
        <v>0</v>
      </c>
      <c r="I255" s="109">
        <f t="shared" si="211"/>
        <v>0</v>
      </c>
      <c r="J255" s="110">
        <f t="shared" si="211"/>
        <v>0</v>
      </c>
      <c r="K255" s="110">
        <f t="shared" si="211"/>
        <v>0</v>
      </c>
      <c r="L255" s="110">
        <f t="shared" si="211"/>
        <v>0</v>
      </c>
      <c r="M255" s="110">
        <f t="shared" si="211"/>
        <v>0</v>
      </c>
      <c r="N255" s="110">
        <f t="shared" si="211"/>
        <v>0</v>
      </c>
      <c r="O255" s="110">
        <f t="shared" si="211"/>
        <v>0</v>
      </c>
      <c r="P255" s="110">
        <f t="shared" si="211"/>
        <v>0</v>
      </c>
      <c r="Q255" s="110">
        <f t="shared" si="211"/>
        <v>0</v>
      </c>
      <c r="R255" s="110">
        <f t="shared" si="211"/>
        <v>0</v>
      </c>
      <c r="S255" s="110">
        <f t="shared" si="211"/>
        <v>0</v>
      </c>
      <c r="T255" s="110">
        <f t="shared" si="211"/>
        <v>0</v>
      </c>
      <c r="U255" s="110">
        <f t="shared" si="211"/>
        <v>0</v>
      </c>
      <c r="V255" s="110">
        <f t="shared" si="211"/>
        <v>0</v>
      </c>
      <c r="W255" s="110">
        <f t="shared" si="211"/>
        <v>0</v>
      </c>
      <c r="X255" s="233">
        <f t="shared" si="211"/>
        <v>0</v>
      </c>
    </row>
    <row r="256" spans="2:24">
      <c r="C256" s="3" t="s">
        <v>52</v>
      </c>
      <c r="D256" s="108">
        <f>+'1.1 Demanda Histórica'!S14*(D48+1)*'1.2b Proyección CNE'!AB471</f>
        <v>0</v>
      </c>
      <c r="E256" s="109">
        <f t="shared" ref="E256:X256" si="212">+D256*(1+E48)</f>
        <v>0</v>
      </c>
      <c r="F256" s="109">
        <f t="shared" si="212"/>
        <v>0</v>
      </c>
      <c r="G256" s="109">
        <f t="shared" si="212"/>
        <v>0</v>
      </c>
      <c r="H256" s="109">
        <f t="shared" si="212"/>
        <v>0</v>
      </c>
      <c r="I256" s="109">
        <f t="shared" si="212"/>
        <v>0</v>
      </c>
      <c r="J256" s="110">
        <f t="shared" si="212"/>
        <v>0</v>
      </c>
      <c r="K256" s="110">
        <f t="shared" si="212"/>
        <v>0</v>
      </c>
      <c r="L256" s="110">
        <f t="shared" si="212"/>
        <v>0</v>
      </c>
      <c r="M256" s="110">
        <f t="shared" si="212"/>
        <v>0</v>
      </c>
      <c r="N256" s="110">
        <f t="shared" si="212"/>
        <v>0</v>
      </c>
      <c r="O256" s="110">
        <f t="shared" si="212"/>
        <v>0</v>
      </c>
      <c r="P256" s="110">
        <f t="shared" si="212"/>
        <v>0</v>
      </c>
      <c r="Q256" s="110">
        <f t="shared" si="212"/>
        <v>0</v>
      </c>
      <c r="R256" s="110">
        <f t="shared" si="212"/>
        <v>0</v>
      </c>
      <c r="S256" s="110">
        <f t="shared" si="212"/>
        <v>0</v>
      </c>
      <c r="T256" s="110">
        <f t="shared" si="212"/>
        <v>0</v>
      </c>
      <c r="U256" s="110">
        <f t="shared" si="212"/>
        <v>0</v>
      </c>
      <c r="V256" s="110">
        <f t="shared" si="212"/>
        <v>0</v>
      </c>
      <c r="W256" s="110">
        <f t="shared" si="212"/>
        <v>0</v>
      </c>
      <c r="X256" s="233">
        <f t="shared" si="212"/>
        <v>0</v>
      </c>
    </row>
    <row r="257" spans="3:24">
      <c r="C257" s="13" t="s">
        <v>53</v>
      </c>
      <c r="D257" s="108">
        <f>+('1.1 Demanda Histórica'!S15+'1.1 Demanda Histórica'!S16)*(D49+1)*'1.2b Proyección CNE'!AB472</f>
        <v>450589.27166125952</v>
      </c>
      <c r="E257" s="109">
        <f t="shared" ref="E257:X257" si="213">+D257*(1+E49)</f>
        <v>442081.15242438688</v>
      </c>
      <c r="F257" s="109">
        <f t="shared" si="213"/>
        <v>442070.38702299108</v>
      </c>
      <c r="G257" s="109">
        <f t="shared" si="213"/>
        <v>450548.94351142587</v>
      </c>
      <c r="H257" s="109">
        <f t="shared" si="213"/>
        <v>458528.56624446152</v>
      </c>
      <c r="I257" s="109">
        <f t="shared" si="213"/>
        <v>467261.88179394242</v>
      </c>
      <c r="J257" s="110">
        <f t="shared" si="213"/>
        <v>476347.97010944522</v>
      </c>
      <c r="K257" s="110">
        <f t="shared" si="213"/>
        <v>485898.48981600837</v>
      </c>
      <c r="L257" s="110">
        <f t="shared" si="213"/>
        <v>495900.93345289049</v>
      </c>
      <c r="M257" s="110">
        <f t="shared" si="213"/>
        <v>506374.99214867718</v>
      </c>
      <c r="N257" s="110">
        <f t="shared" si="213"/>
        <v>517332.73680540099</v>
      </c>
      <c r="O257" s="110">
        <f t="shared" si="213"/>
        <v>528788.02313428023</v>
      </c>
      <c r="P257" s="110">
        <f t="shared" si="213"/>
        <v>540757.27212818735</v>
      </c>
      <c r="Q257" s="110">
        <f t="shared" si="213"/>
        <v>553246.87047207472</v>
      </c>
      <c r="R257" s="110">
        <f t="shared" si="213"/>
        <v>566305.48496950115</v>
      </c>
      <c r="S257" s="110">
        <f t="shared" si="213"/>
        <v>579687.90167664934</v>
      </c>
      <c r="T257" s="110">
        <f t="shared" si="213"/>
        <v>593098.85225937353</v>
      </c>
      <c r="U257" s="110">
        <f t="shared" si="213"/>
        <v>606514.13412204583</v>
      </c>
      <c r="V257" s="110">
        <f t="shared" si="213"/>
        <v>619933.65281985479</v>
      </c>
      <c r="W257" s="110">
        <f t="shared" si="213"/>
        <v>633357.31793889275</v>
      </c>
      <c r="X257" s="233">
        <f t="shared" si="213"/>
        <v>646785.0428434799</v>
      </c>
    </row>
    <row r="258" spans="3:24">
      <c r="C258" s="3" t="s">
        <v>55</v>
      </c>
      <c r="D258" s="108">
        <f>+'1.1 Demanda Histórica'!S17*(D50+1)*'1.2b Proyección CNE'!AB473</f>
        <v>0</v>
      </c>
      <c r="E258" s="109">
        <f t="shared" ref="E258:X258" si="214">+D258*(1+E50)</f>
        <v>0</v>
      </c>
      <c r="F258" s="109">
        <f t="shared" si="214"/>
        <v>0</v>
      </c>
      <c r="G258" s="109">
        <f t="shared" si="214"/>
        <v>0</v>
      </c>
      <c r="H258" s="109">
        <f t="shared" si="214"/>
        <v>0</v>
      </c>
      <c r="I258" s="109">
        <f t="shared" si="214"/>
        <v>0</v>
      </c>
      <c r="J258" s="110">
        <f t="shared" si="214"/>
        <v>0</v>
      </c>
      <c r="K258" s="110">
        <f t="shared" si="214"/>
        <v>0</v>
      </c>
      <c r="L258" s="110">
        <f t="shared" si="214"/>
        <v>0</v>
      </c>
      <c r="M258" s="110">
        <f t="shared" si="214"/>
        <v>0</v>
      </c>
      <c r="N258" s="110">
        <f t="shared" si="214"/>
        <v>0</v>
      </c>
      <c r="O258" s="110">
        <f t="shared" si="214"/>
        <v>0</v>
      </c>
      <c r="P258" s="110">
        <f t="shared" si="214"/>
        <v>0</v>
      </c>
      <c r="Q258" s="110">
        <f t="shared" si="214"/>
        <v>0</v>
      </c>
      <c r="R258" s="110">
        <f t="shared" si="214"/>
        <v>0</v>
      </c>
      <c r="S258" s="110">
        <f t="shared" si="214"/>
        <v>0</v>
      </c>
      <c r="T258" s="110">
        <f t="shared" si="214"/>
        <v>0</v>
      </c>
      <c r="U258" s="110">
        <f t="shared" si="214"/>
        <v>0</v>
      </c>
      <c r="V258" s="110">
        <f t="shared" si="214"/>
        <v>0</v>
      </c>
      <c r="W258" s="110">
        <f t="shared" si="214"/>
        <v>0</v>
      </c>
      <c r="X258" s="233">
        <f t="shared" si="214"/>
        <v>0</v>
      </c>
    </row>
    <row r="259" spans="3:24">
      <c r="C259" s="3" t="s">
        <v>56</v>
      </c>
      <c r="D259" s="108">
        <f>+'1.1 Demanda Histórica'!S18*(D51+1)*'1.2b Proyección CNE'!AB474</f>
        <v>16330.745163543625</v>
      </c>
      <c r="E259" s="109">
        <f t="shared" ref="E259:X259" si="215">+D259*(1+E51)</f>
        <v>16738.806038774936</v>
      </c>
      <c r="F259" s="109">
        <f t="shared" si="215"/>
        <v>17124.322149836593</v>
      </c>
      <c r="G259" s="109">
        <f t="shared" si="215"/>
        <v>17518.87188113778</v>
      </c>
      <c r="H259" s="109">
        <f t="shared" si="215"/>
        <v>17922.773480229371</v>
      </c>
      <c r="I259" s="109">
        <f t="shared" si="215"/>
        <v>18336.229375484378</v>
      </c>
      <c r="J259" s="110">
        <f t="shared" si="215"/>
        <v>18759.445845070546</v>
      </c>
      <c r="K259" s="110">
        <f t="shared" si="215"/>
        <v>19192.633565891269</v>
      </c>
      <c r="L259" s="110">
        <f t="shared" si="215"/>
        <v>19636.007708325975</v>
      </c>
      <c r="M259" s="110">
        <f t="shared" si="215"/>
        <v>20089.78803117375</v>
      </c>
      <c r="N259" s="110">
        <f t="shared" si="215"/>
        <v>20554.198978580971</v>
      </c>
      <c r="O259" s="110">
        <f t="shared" si="215"/>
        <v>21029.469779000785</v>
      </c>
      <c r="P259" s="110">
        <f t="shared" si="215"/>
        <v>21515.834546226641</v>
      </c>
      <c r="Q259" s="110">
        <f t="shared" si="215"/>
        <v>22013.532382543584</v>
      </c>
      <c r="R259" s="110">
        <f t="shared" si="215"/>
        <v>22522.807484041059</v>
      </c>
      <c r="S259" s="110">
        <f t="shared" si="215"/>
        <v>23043.909248132059</v>
      </c>
      <c r="T259" s="110">
        <f t="shared" si="215"/>
        <v>23577.092383325187</v>
      </c>
      <c r="U259" s="110">
        <f t="shared" si="215"/>
        <v>24122.617021295926</v>
      </c>
      <c r="V259" s="110">
        <f t="shared" si="215"/>
        <v>24680.748831305169</v>
      </c>
      <c r="W259" s="110">
        <f t="shared" si="215"/>
        <v>25251.759137014091</v>
      </c>
      <c r="X259" s="233">
        <f t="shared" si="215"/>
        <v>25835.925035744996</v>
      </c>
    </row>
    <row r="260" spans="3:24">
      <c r="C260" s="3" t="s">
        <v>58</v>
      </c>
      <c r="D260" s="108">
        <f>+('1.1 Demanda Histórica'!S20+'1.1 Demanda Histórica'!S6+'1.1 Demanda Histórica'!S7+'1.1 Demanda Histórica'!S8+'1.1 Demanda Histórica'!S9+'1.1 Demanda Histórica'!S10+'1.1 Demanda Histórica'!S12)*(D52+1)*'1.2b Proyección CNE'!AB475</f>
        <v>496709.60494879779</v>
      </c>
      <c r="E260" s="109">
        <f t="shared" ref="E260:X260" si="216">+D260*(1+E52)</f>
        <v>499535.83655222773</v>
      </c>
      <c r="F260" s="109">
        <f>+E260*(1+F52)</f>
        <v>507111.41427315417</v>
      </c>
      <c r="G260" s="109">
        <f t="shared" si="216"/>
        <v>523810.08995109604</v>
      </c>
      <c r="H260" s="109">
        <f t="shared" si="216"/>
        <v>540256.39410563302</v>
      </c>
      <c r="I260" s="109">
        <f t="shared" si="216"/>
        <v>557430.18736392236</v>
      </c>
      <c r="J260" s="110">
        <f t="shared" si="216"/>
        <v>574964.01740865235</v>
      </c>
      <c r="K260" s="110">
        <f t="shared" si="216"/>
        <v>592959.82848555723</v>
      </c>
      <c r="L260" s="110">
        <f t="shared" si="216"/>
        <v>611409.38213402068</v>
      </c>
      <c r="M260" s="110">
        <f t="shared" si="216"/>
        <v>630337.65286147315</v>
      </c>
      <c r="N260" s="110">
        <f t="shared" si="216"/>
        <v>649750.67756790761</v>
      </c>
      <c r="O260" s="110">
        <f t="shared" si="216"/>
        <v>669665.22270500963</v>
      </c>
      <c r="P260" s="110">
        <f t="shared" si="216"/>
        <v>690097.8880621749</v>
      </c>
      <c r="Q260" s="110">
        <f t="shared" si="216"/>
        <v>711056.54433312838</v>
      </c>
      <c r="R260" s="110">
        <f t="shared" si="216"/>
        <v>732592.17810364498</v>
      </c>
      <c r="S260" s="110">
        <f t="shared" si="216"/>
        <v>754481.2147506508</v>
      </c>
      <c r="T260" s="110">
        <f t="shared" si="216"/>
        <v>776450.3203336068</v>
      </c>
      <c r="U260" s="110">
        <f t="shared" si="216"/>
        <v>798475.95252114756</v>
      </c>
      <c r="V260" s="110">
        <f t="shared" si="216"/>
        <v>820556.88924860454</v>
      </c>
      <c r="W260" s="110">
        <f t="shared" si="216"/>
        <v>842691.9415575898</v>
      </c>
      <c r="X260" s="233">
        <f t="shared" si="216"/>
        <v>864879.95490388409</v>
      </c>
    </row>
    <row r="261" spans="3:24">
      <c r="C261" s="3" t="s">
        <v>59</v>
      </c>
      <c r="D261" s="108">
        <v>0</v>
      </c>
      <c r="E261" s="109">
        <f t="shared" ref="E261:X261" si="217">+D261*(1+E53)</f>
        <v>0</v>
      </c>
      <c r="F261" s="109">
        <f t="shared" si="217"/>
        <v>0</v>
      </c>
      <c r="G261" s="109">
        <f t="shared" si="217"/>
        <v>0</v>
      </c>
      <c r="H261" s="109">
        <f t="shared" si="217"/>
        <v>0</v>
      </c>
      <c r="I261" s="109">
        <f t="shared" si="217"/>
        <v>0</v>
      </c>
      <c r="J261" s="110">
        <f t="shared" si="217"/>
        <v>0</v>
      </c>
      <c r="K261" s="110">
        <f t="shared" si="217"/>
        <v>0</v>
      </c>
      <c r="L261" s="110">
        <f t="shared" si="217"/>
        <v>0</v>
      </c>
      <c r="M261" s="110">
        <f t="shared" si="217"/>
        <v>0</v>
      </c>
      <c r="N261" s="110">
        <f t="shared" si="217"/>
        <v>0</v>
      </c>
      <c r="O261" s="110">
        <f t="shared" si="217"/>
        <v>0</v>
      </c>
      <c r="P261" s="110">
        <f t="shared" si="217"/>
        <v>0</v>
      </c>
      <c r="Q261" s="110">
        <f t="shared" si="217"/>
        <v>0</v>
      </c>
      <c r="R261" s="110">
        <f t="shared" si="217"/>
        <v>0</v>
      </c>
      <c r="S261" s="110">
        <f t="shared" si="217"/>
        <v>0</v>
      </c>
      <c r="T261" s="110">
        <f t="shared" si="217"/>
        <v>0</v>
      </c>
      <c r="U261" s="110">
        <f t="shared" si="217"/>
        <v>0</v>
      </c>
      <c r="V261" s="110">
        <f t="shared" si="217"/>
        <v>0</v>
      </c>
      <c r="W261" s="110">
        <f t="shared" si="217"/>
        <v>0</v>
      </c>
      <c r="X261" s="233">
        <f t="shared" si="217"/>
        <v>0</v>
      </c>
    </row>
    <row r="262" spans="3:24">
      <c r="C262" s="3" t="s">
        <v>60</v>
      </c>
      <c r="D262" s="108">
        <f>+'1.1 Demanda Histórica'!S22*(D54+1)*'1.2b Proyección CNE'!AB477</f>
        <v>3975.2853870924123</v>
      </c>
      <c r="E262" s="109">
        <f t="shared" ref="E262:X262" si="218">+D262*(1+E54)</f>
        <v>4298.5884430994083</v>
      </c>
      <c r="F262" s="109">
        <f t="shared" si="218"/>
        <v>4618.8290558106091</v>
      </c>
      <c r="G262" s="109">
        <f t="shared" si="218"/>
        <v>4937.401287104014</v>
      </c>
      <c r="H262" s="109">
        <f t="shared" si="218"/>
        <v>5254.0740331605784</v>
      </c>
      <c r="I262" s="109">
        <f t="shared" si="218"/>
        <v>5567.9292893105494</v>
      </c>
      <c r="J262" s="110">
        <f t="shared" si="218"/>
        <v>5879.5364675343062</v>
      </c>
      <c r="K262" s="110">
        <f t="shared" si="218"/>
        <v>6188.0705967191307</v>
      </c>
      <c r="L262" s="110">
        <f t="shared" si="218"/>
        <v>6494.4867278755009</v>
      </c>
      <c r="M262" s="110">
        <f t="shared" si="218"/>
        <v>6798.1341387771399</v>
      </c>
      <c r="N262" s="110">
        <f t="shared" si="218"/>
        <v>7099.4417766950755</v>
      </c>
      <c r="O262" s="110">
        <f t="shared" si="218"/>
        <v>7397.7314605680776</v>
      </c>
      <c r="P262" s="110">
        <f t="shared" si="218"/>
        <v>7692.3897725391889</v>
      </c>
      <c r="Q262" s="110">
        <f t="shared" si="218"/>
        <v>7984.3469624182062</v>
      </c>
      <c r="R262" s="110">
        <f t="shared" si="218"/>
        <v>8276.4381255451426</v>
      </c>
      <c r="S262" s="110">
        <f t="shared" si="218"/>
        <v>8569.4890572186778</v>
      </c>
      <c r="T262" s="110">
        <f t="shared" si="218"/>
        <v>8863.4785962712504</v>
      </c>
      <c r="U262" s="110">
        <f t="shared" si="218"/>
        <v>9158.3787469324925</v>
      </c>
      <c r="V262" s="110">
        <f t="shared" si="218"/>
        <v>9454.1631351175474</v>
      </c>
      <c r="W262" s="110">
        <f t="shared" si="218"/>
        <v>9750.8068714864057</v>
      </c>
      <c r="X262" s="233">
        <f t="shared" si="218"/>
        <v>10017.756575739177</v>
      </c>
    </row>
    <row r="263" spans="3:24">
      <c r="C263" s="3" t="s">
        <v>61</v>
      </c>
      <c r="D263" s="108">
        <f>+'1.1 Demanda Histórica'!S23*(D55+1)*'1.2b Proyección CNE'!AB478</f>
        <v>19807.291416674816</v>
      </c>
      <c r="E263" s="109">
        <f t="shared" ref="E263:X263" si="219">+D263*(1+E55)</f>
        <v>20062.525416389974</v>
      </c>
      <c r="F263" s="109">
        <f t="shared" si="219"/>
        <v>20552.841415780291</v>
      </c>
      <c r="G263" s="109">
        <f t="shared" si="219"/>
        <v>21228.178600538973</v>
      </c>
      <c r="H263" s="109">
        <f t="shared" si="219"/>
        <v>21933.81469677166</v>
      </c>
      <c r="I263" s="109">
        <f t="shared" si="219"/>
        <v>22698.652537748963</v>
      </c>
      <c r="J263" s="110">
        <f t="shared" si="219"/>
        <v>23515.515080624413</v>
      </c>
      <c r="K263" s="110">
        <f t="shared" si="219"/>
        <v>24385.364367823633</v>
      </c>
      <c r="L263" s="110">
        <f t="shared" si="219"/>
        <v>25309.873976860068</v>
      </c>
      <c r="M263" s="110">
        <f t="shared" si="219"/>
        <v>26291.364583505358</v>
      </c>
      <c r="N263" s="110">
        <f t="shared" si="219"/>
        <v>27327.835936841271</v>
      </c>
      <c r="O263" s="110">
        <f t="shared" si="219"/>
        <v>28419.418781180033</v>
      </c>
      <c r="P263" s="110">
        <f t="shared" si="219"/>
        <v>29566.625560789176</v>
      </c>
      <c r="Q263" s="110">
        <f t="shared" si="219"/>
        <v>30768.586165189605</v>
      </c>
      <c r="R263" s="110">
        <f t="shared" si="219"/>
        <v>32475.00645531089</v>
      </c>
      <c r="S263" s="110">
        <f t="shared" si="219"/>
        <v>34271.929327543818</v>
      </c>
      <c r="T263" s="110">
        <f t="shared" si="219"/>
        <v>36152.434867236821</v>
      </c>
      <c r="U263" s="110">
        <f t="shared" si="219"/>
        <v>38116.846067201288</v>
      </c>
      <c r="V263" s="110">
        <f t="shared" si="219"/>
        <v>40166.194791597649</v>
      </c>
      <c r="W263" s="110">
        <f t="shared" si="219"/>
        <v>42268.828325414688</v>
      </c>
      <c r="X263" s="233">
        <f t="shared" si="219"/>
        <v>44425.995409836592</v>
      </c>
    </row>
    <row r="264" spans="3:24">
      <c r="C264" s="3" t="s">
        <v>62</v>
      </c>
      <c r="D264" s="108">
        <f>+'1.1 Demanda Histórica'!S24*(D56+1)*'1.2b Proyección CNE'!AB479</f>
        <v>44036.707322542403</v>
      </c>
      <c r="E264" s="109">
        <f t="shared" ref="E264:X264" si="220">+D264*(1+E56)</f>
        <v>44450.769677944103</v>
      </c>
      <c r="F264" s="109">
        <f t="shared" si="220"/>
        <v>45174.694784756488</v>
      </c>
      <c r="G264" s="109">
        <f t="shared" si="220"/>
        <v>46889.190665092203</v>
      </c>
      <c r="H264" s="109">
        <f t="shared" si="220"/>
        <v>48771.596561769809</v>
      </c>
      <c r="I264" s="109">
        <f t="shared" si="220"/>
        <v>50977.18660910632</v>
      </c>
      <c r="J264" s="110">
        <f t="shared" si="220"/>
        <v>53464.191983672528</v>
      </c>
      <c r="K264" s="110">
        <f t="shared" si="220"/>
        <v>56250.236381875235</v>
      </c>
      <c r="L264" s="110">
        <f t="shared" si="220"/>
        <v>59338.709671953009</v>
      </c>
      <c r="M264" s="110">
        <f t="shared" si="220"/>
        <v>62736.856870181524</v>
      </c>
      <c r="N264" s="110">
        <f t="shared" si="220"/>
        <v>66451.163986828717</v>
      </c>
      <c r="O264" s="110">
        <f t="shared" si="220"/>
        <v>70488.463273713336</v>
      </c>
      <c r="P264" s="110">
        <f t="shared" si="220"/>
        <v>74856.046394858917</v>
      </c>
      <c r="Q264" s="110">
        <f t="shared" si="220"/>
        <v>79560.075687198725</v>
      </c>
      <c r="R264" s="110">
        <f t="shared" si="220"/>
        <v>86341.957988647118</v>
      </c>
      <c r="S264" s="110">
        <f t="shared" si="220"/>
        <v>93525.369012795156</v>
      </c>
      <c r="T264" s="110">
        <f t="shared" si="220"/>
        <v>101075.58531737479</v>
      </c>
      <c r="U264" s="110">
        <f t="shared" si="220"/>
        <v>108993.48958789316</v>
      </c>
      <c r="V264" s="110">
        <f t="shared" si="220"/>
        <v>117283.42679845156</v>
      </c>
      <c r="W264" s="110">
        <f t="shared" si="220"/>
        <v>125835.57826565013</v>
      </c>
      <c r="X264" s="233">
        <f t="shared" si="220"/>
        <v>134653.89257822582</v>
      </c>
    </row>
    <row r="265" spans="3:24">
      <c r="C265" s="3" t="s">
        <v>63</v>
      </c>
      <c r="D265" s="108">
        <f>+'1.1 Demanda Histórica'!S25*(D57+1)*'1.2b Proyección CNE'!AB480</f>
        <v>1640.9494385945889</v>
      </c>
      <c r="E265" s="109">
        <f t="shared" ref="E265:X265" si="221">+D265*(1+E57)</f>
        <v>1671.750793768623</v>
      </c>
      <c r="F265" s="109">
        <f t="shared" si="221"/>
        <v>1702.5521489426571</v>
      </c>
      <c r="G265" s="109">
        <f t="shared" si="221"/>
        <v>1733.3535041166911</v>
      </c>
      <c r="H265" s="109">
        <f t="shared" si="221"/>
        <v>1748.3048317715165</v>
      </c>
      <c r="I265" s="109">
        <f t="shared" si="221"/>
        <v>1804.1051520365816</v>
      </c>
      <c r="J265" s="110">
        <f t="shared" si="221"/>
        <v>1827.1624000368206</v>
      </c>
      <c r="K265" s="110">
        <f t="shared" si="221"/>
        <v>1863.8139519496783</v>
      </c>
      <c r="L265" s="110">
        <f t="shared" si="221"/>
        <v>1887.3602799868609</v>
      </c>
      <c r="M265" s="110">
        <f t="shared" si="221"/>
        <v>1918.1616351608948</v>
      </c>
      <c r="N265" s="110">
        <f t="shared" si="221"/>
        <v>1948.9629903349287</v>
      </c>
      <c r="O265" s="110">
        <f t="shared" si="221"/>
        <v>1979.7643455089628</v>
      </c>
      <c r="P265" s="110">
        <f t="shared" si="221"/>
        <v>2012.4596111179681</v>
      </c>
      <c r="Q265" s="110">
        <f t="shared" si="221"/>
        <v>2044.66579669003</v>
      </c>
      <c r="R265" s="110">
        <f t="shared" si="221"/>
        <v>2077.387390563144</v>
      </c>
      <c r="S265" s="110">
        <f t="shared" si="221"/>
        <v>2123.5642079407271</v>
      </c>
      <c r="T265" s="110">
        <f t="shared" si="221"/>
        <v>2170.7674580736107</v>
      </c>
      <c r="U265" s="110">
        <f t="shared" si="221"/>
        <v>2218.2277045873857</v>
      </c>
      <c r="V265" s="110">
        <f t="shared" si="221"/>
        <v>2233.4382654591227</v>
      </c>
      <c r="W265" s="110">
        <f t="shared" si="221"/>
        <v>2248.7531263364699</v>
      </c>
      <c r="X265" s="233">
        <f t="shared" si="221"/>
        <v>2267.5015248898444</v>
      </c>
    </row>
    <row r="266" spans="3:24">
      <c r="C266" s="3" t="s">
        <v>64</v>
      </c>
      <c r="D266" s="108">
        <f>+'1.1 Demanda Histórica'!S26*(D58+1)*'1.2b Proyección CNE'!AB481</f>
        <v>40.338160445736058</v>
      </c>
      <c r="E266" s="109">
        <f t="shared" ref="E266:X266" si="222">+D266*(1+E58)</f>
        <v>41.86469297848214</v>
      </c>
      <c r="F266" s="109">
        <f t="shared" si="222"/>
        <v>43.385050925581339</v>
      </c>
      <c r="G266" s="109">
        <f t="shared" si="222"/>
        <v>44.875921604248042</v>
      </c>
      <c r="H266" s="109">
        <f t="shared" si="222"/>
        <v>46.425607092331404</v>
      </c>
      <c r="I266" s="109">
        <f t="shared" si="222"/>
        <v>48.006683212809477</v>
      </c>
      <c r="J266" s="110">
        <f t="shared" si="222"/>
        <v>49.623208797412197</v>
      </c>
      <c r="K266" s="110">
        <f t="shared" si="222"/>
        <v>51.275257990015049</v>
      </c>
      <c r="L266" s="110">
        <f t="shared" si="222"/>
        <v>52.964301351615831</v>
      </c>
      <c r="M266" s="110">
        <f t="shared" si="222"/>
        <v>54.691482294253056</v>
      </c>
      <c r="N266" s="110">
        <f t="shared" si="222"/>
        <v>56.458080922702464</v>
      </c>
      <c r="O266" s="110">
        <f t="shared" si="222"/>
        <v>58.265350800985189</v>
      </c>
      <c r="P266" s="110">
        <f t="shared" si="222"/>
        <v>60.114734876184919</v>
      </c>
      <c r="Q266" s="110">
        <f t="shared" si="222"/>
        <v>62.007128209489188</v>
      </c>
      <c r="R266" s="110">
        <f t="shared" si="222"/>
        <v>63.945805609312174</v>
      </c>
      <c r="S266" s="110">
        <f t="shared" si="222"/>
        <v>65.917357291241231</v>
      </c>
      <c r="T266" s="110">
        <f t="shared" si="222"/>
        <v>67.904932311641844</v>
      </c>
      <c r="U266" s="110">
        <f t="shared" si="222"/>
        <v>69.906905521337492</v>
      </c>
      <c r="V266" s="110">
        <f t="shared" si="222"/>
        <v>71.92303575502271</v>
      </c>
      <c r="W266" s="110">
        <f t="shared" si="222"/>
        <v>73.953089793193897</v>
      </c>
      <c r="X266" s="233">
        <f t="shared" si="222"/>
        <v>75.996841975821468</v>
      </c>
    </row>
    <row r="267" spans="3:24">
      <c r="C267" s="3" t="s">
        <v>65</v>
      </c>
      <c r="D267" s="108">
        <f>+'1.1 Demanda Histórica'!S27*(D59+1)*'1.2b Proyección CNE'!AB482</f>
        <v>22753.469678118858</v>
      </c>
      <c r="E267" s="109">
        <f t="shared" ref="E267:X267" si="223">+D267*(1+E59)</f>
        <v>23524.183663121599</v>
      </c>
      <c r="F267" s="109">
        <f t="shared" si="223"/>
        <v>24184.856540207536</v>
      </c>
      <c r="G267" s="109">
        <f t="shared" si="223"/>
        <v>25226.645144684957</v>
      </c>
      <c r="H267" s="109">
        <f t="shared" si="223"/>
        <v>26191.202758131287</v>
      </c>
      <c r="I267" s="109">
        <f t="shared" si="223"/>
        <v>27203.700350643328</v>
      </c>
      <c r="J267" s="110">
        <f t="shared" si="223"/>
        <v>28213.398299322638</v>
      </c>
      <c r="K267" s="110">
        <f t="shared" si="223"/>
        <v>29241.324781252104</v>
      </c>
      <c r="L267" s="110">
        <f t="shared" si="223"/>
        <v>30279.264077489239</v>
      </c>
      <c r="M267" s="110">
        <f t="shared" si="223"/>
        <v>31333.467630539533</v>
      </c>
      <c r="N267" s="110">
        <f t="shared" si="223"/>
        <v>32400.72358672976</v>
      </c>
      <c r="O267" s="110">
        <f t="shared" si="223"/>
        <v>33482.398620993459</v>
      </c>
      <c r="P267" s="110">
        <f t="shared" si="223"/>
        <v>34576.504396569391</v>
      </c>
      <c r="Q267" s="110">
        <f t="shared" si="223"/>
        <v>35686.158760854683</v>
      </c>
      <c r="R267" s="110">
        <f t="shared" si="223"/>
        <v>36817.67584232938</v>
      </c>
      <c r="S267" s="110">
        <f t="shared" si="223"/>
        <v>37965.431061918855</v>
      </c>
      <c r="T267" s="110">
        <f t="shared" si="223"/>
        <v>39121.011925811406</v>
      </c>
      <c r="U267" s="110">
        <f t="shared" si="223"/>
        <v>40283.658768361616</v>
      </c>
      <c r="V267" s="110">
        <f t="shared" si="223"/>
        <v>41453.297790374687</v>
      </c>
      <c r="W267" s="110">
        <f t="shared" si="223"/>
        <v>42629.859784332963</v>
      </c>
      <c r="X267" s="233">
        <f t="shared" si="223"/>
        <v>43813.278206113544</v>
      </c>
    </row>
    <row r="268" spans="3:24">
      <c r="C268" s="3" t="s">
        <v>66</v>
      </c>
      <c r="D268" s="108">
        <f>+'1.1 Demanda Histórica'!S28*(D60+1)*'1.2b Proyección CNE'!AB483</f>
        <v>11741.614605023802</v>
      </c>
      <c r="E268" s="109">
        <f t="shared" ref="E268:X268" si="224">+D268*(1+E60)</f>
        <v>12165.616562735688</v>
      </c>
      <c r="F268" s="109">
        <f t="shared" si="224"/>
        <v>12759.040714360117</v>
      </c>
      <c r="G268" s="109">
        <f t="shared" si="224"/>
        <v>13339.677362996694</v>
      </c>
      <c r="H268" s="109">
        <f t="shared" si="224"/>
        <v>13951.311797866192</v>
      </c>
      <c r="I268" s="109">
        <f t="shared" si="224"/>
        <v>14576.961782685481</v>
      </c>
      <c r="J268" s="110">
        <f t="shared" si="224"/>
        <v>15218.668680605919</v>
      </c>
      <c r="K268" s="110">
        <f t="shared" si="224"/>
        <v>15876.184948673765</v>
      </c>
      <c r="L268" s="110">
        <f t="shared" si="224"/>
        <v>16550.061784011381</v>
      </c>
      <c r="M268" s="110">
        <f t="shared" si="224"/>
        <v>17240.660450286738</v>
      </c>
      <c r="N268" s="110">
        <f t="shared" si="224"/>
        <v>17948.414407614229</v>
      </c>
      <c r="O268" s="110">
        <f t="shared" si="224"/>
        <v>18673.738222899792</v>
      </c>
      <c r="P268" s="110">
        <f t="shared" si="224"/>
        <v>19417.144512853909</v>
      </c>
      <c r="Q268" s="110">
        <f t="shared" si="224"/>
        <v>20178.848614276692</v>
      </c>
      <c r="R268" s="110">
        <f t="shared" si="224"/>
        <v>20960.321873060697</v>
      </c>
      <c r="S268" s="110">
        <f t="shared" si="224"/>
        <v>21754.295618266129</v>
      </c>
      <c r="T268" s="110">
        <f t="shared" si="224"/>
        <v>22551.918988091315</v>
      </c>
      <c r="U268" s="110">
        <f t="shared" si="224"/>
        <v>23352.381598010372</v>
      </c>
      <c r="V268" s="110">
        <f t="shared" si="224"/>
        <v>24155.596750948451</v>
      </c>
      <c r="W268" s="110">
        <f t="shared" si="224"/>
        <v>24961.482887591683</v>
      </c>
      <c r="X268" s="233">
        <f t="shared" si="224"/>
        <v>25769.963142826182</v>
      </c>
    </row>
    <row r="269" spans="3:24">
      <c r="C269" s="3" t="s">
        <v>67</v>
      </c>
      <c r="D269" s="108">
        <f>+'1.1 Demanda Histórica'!S29*(D61+1)*'1.2b Proyección CNE'!AB484</f>
        <v>3118.5788740662529</v>
      </c>
      <c r="E269" s="109">
        <f t="shared" ref="E269:X269" si="225">+D269*(1+E61)</f>
        <v>3275.9713406735768</v>
      </c>
      <c r="F269" s="109">
        <f t="shared" si="225"/>
        <v>3447.4306071869596</v>
      </c>
      <c r="G269" s="109">
        <f t="shared" si="225"/>
        <v>3633.1296650075988</v>
      </c>
      <c r="H269" s="109">
        <f t="shared" si="225"/>
        <v>3832.9490411617749</v>
      </c>
      <c r="I269" s="109">
        <f t="shared" si="225"/>
        <v>4036.5010151931742</v>
      </c>
      <c r="J269" s="109">
        <f t="shared" si="225"/>
        <v>4244.2515057506471</v>
      </c>
      <c r="K269" s="109">
        <f t="shared" si="225"/>
        <v>4456.1192519652295</v>
      </c>
      <c r="L269" s="109">
        <f t="shared" si="225"/>
        <v>4672.2297965727412</v>
      </c>
      <c r="M269" s="109">
        <f t="shared" si="225"/>
        <v>4892.6608046998981</v>
      </c>
      <c r="N269" s="109">
        <f t="shared" si="225"/>
        <v>5117.5092694816385</v>
      </c>
      <c r="O269" s="109">
        <f t="shared" si="225"/>
        <v>5346.8680501334311</v>
      </c>
      <c r="P269" s="109">
        <f t="shared" si="225"/>
        <v>5580.8556878855888</v>
      </c>
      <c r="Q269" s="109">
        <f t="shared" si="225"/>
        <v>5819.5153596455084</v>
      </c>
      <c r="R269" s="109">
        <f t="shared" si="225"/>
        <v>6063.2111027141136</v>
      </c>
      <c r="S269" s="109">
        <f t="shared" si="225"/>
        <v>6310.0806864305196</v>
      </c>
      <c r="T269" s="109">
        <f t="shared" si="225"/>
        <v>6557.86515336506</v>
      </c>
      <c r="U269" s="109">
        <f t="shared" si="225"/>
        <v>6806.3561555414426</v>
      </c>
      <c r="V269" s="109">
        <f t="shared" si="225"/>
        <v>7055.5299352105494</v>
      </c>
      <c r="W269" s="109">
        <f t="shared" si="225"/>
        <v>7305.3642803881849</v>
      </c>
      <c r="X269" s="132">
        <f t="shared" si="225"/>
        <v>7555.8383787485827</v>
      </c>
    </row>
    <row r="270" spans="3:24">
      <c r="C270" s="3" t="s">
        <v>68</v>
      </c>
      <c r="D270" s="108">
        <f>+'1.1 Demanda Histórica'!S30*(D62+1)*'1.2b Proyección CNE'!AB485</f>
        <v>9053.551652819795</v>
      </c>
      <c r="E270" s="109">
        <f t="shared" ref="E270:X270" si="226">+D270*(1+E62)</f>
        <v>9744.685599602155</v>
      </c>
      <c r="F270" s="109">
        <f t="shared" si="226"/>
        <v>10519.967082257954</v>
      </c>
      <c r="G270" s="109">
        <f t="shared" si="226"/>
        <v>11415.676496747157</v>
      </c>
      <c r="H270" s="109">
        <f t="shared" si="226"/>
        <v>12375.872754533731</v>
      </c>
      <c r="I270" s="109">
        <f t="shared" si="226"/>
        <v>13388.754137823767</v>
      </c>
      <c r="J270" s="110">
        <f t="shared" si="226"/>
        <v>14458.720214241894</v>
      </c>
      <c r="K270" s="110">
        <f t="shared" si="226"/>
        <v>15591.38441510805</v>
      </c>
      <c r="L270" s="110">
        <f t="shared" si="226"/>
        <v>16934.005954333614</v>
      </c>
      <c r="M270" s="110">
        <f t="shared" si="226"/>
        <v>18387.402225981525</v>
      </c>
      <c r="N270" s="110">
        <f t="shared" si="226"/>
        <v>19943.516465053261</v>
      </c>
      <c r="O270" s="110">
        <f t="shared" si="226"/>
        <v>21610.327137036162</v>
      </c>
      <c r="P270" s="110">
        <f t="shared" si="226"/>
        <v>23393.981971015364</v>
      </c>
      <c r="Q270" s="110">
        <f t="shared" si="226"/>
        <v>25304.411326403904</v>
      </c>
      <c r="R270" s="110">
        <f t="shared" si="226"/>
        <v>27362.356087013501</v>
      </c>
      <c r="S270" s="110">
        <f t="shared" si="226"/>
        <v>29559.979655328487</v>
      </c>
      <c r="T270" s="110">
        <f t="shared" si="226"/>
        <v>31906.002466954185</v>
      </c>
      <c r="U270" s="110">
        <f t="shared" si="226"/>
        <v>34408.75121572354</v>
      </c>
      <c r="V270" s="110">
        <f t="shared" si="226"/>
        <v>37180.912734813079</v>
      </c>
      <c r="W270" s="110">
        <f t="shared" si="226"/>
        <v>40127.270821067636</v>
      </c>
      <c r="X270" s="233">
        <f t="shared" si="226"/>
        <v>43252.004566087118</v>
      </c>
    </row>
    <row r="271" spans="3:24">
      <c r="C271" s="3" t="s">
        <v>69</v>
      </c>
      <c r="D271" s="108">
        <f>+'1.1 Demanda Histórica'!S31*(D63+1)*'1.2b Proyección CNE'!AB486</f>
        <v>1614.4767038148066</v>
      </c>
      <c r="E271" s="109">
        <f t="shared" ref="E271:X271" si="227">+D271*(1+E63)</f>
        <v>1696.1461195927525</v>
      </c>
      <c r="F271" s="109">
        <f t="shared" si="227"/>
        <v>1814.2467181446589</v>
      </c>
      <c r="G271" s="109">
        <f t="shared" si="227"/>
        <v>1942.442290805307</v>
      </c>
      <c r="H271" s="109">
        <f t="shared" si="227"/>
        <v>2068.2664755593096</v>
      </c>
      <c r="I271" s="109">
        <f t="shared" si="227"/>
        <v>2192.9827809388194</v>
      </c>
      <c r="J271" s="110">
        <f t="shared" si="227"/>
        <v>2315.7616301050339</v>
      </c>
      <c r="K271" s="110">
        <f t="shared" si="227"/>
        <v>2437.1854477774973</v>
      </c>
      <c r="L271" s="110">
        <f t="shared" si="227"/>
        <v>2557.1717335127692</v>
      </c>
      <c r="M271" s="110">
        <f t="shared" si="227"/>
        <v>2675.9184457809047</v>
      </c>
      <c r="N271" s="110">
        <f t="shared" si="227"/>
        <v>2792.4644099251941</v>
      </c>
      <c r="O271" s="110">
        <f t="shared" si="227"/>
        <v>2907.0275353545831</v>
      </c>
      <c r="P271" s="110">
        <f t="shared" si="227"/>
        <v>3021.3679470228735</v>
      </c>
      <c r="Q271" s="110">
        <f t="shared" si="227"/>
        <v>3133.3509286270169</v>
      </c>
      <c r="R271" s="110">
        <f t="shared" si="227"/>
        <v>3245.4473022282473</v>
      </c>
      <c r="S271" s="110">
        <f t="shared" si="227"/>
        <v>3358.3803162089271</v>
      </c>
      <c r="T271" s="110">
        <f t="shared" si="227"/>
        <v>3471.6936773728116</v>
      </c>
      <c r="U271" s="110">
        <f t="shared" si="227"/>
        <v>3585.3491185495359</v>
      </c>
      <c r="V271" s="110">
        <f t="shared" si="227"/>
        <v>3699.3466094823521</v>
      </c>
      <c r="W271" s="110">
        <f t="shared" si="227"/>
        <v>3813.6861216862303</v>
      </c>
      <c r="X271" s="233">
        <f t="shared" si="227"/>
        <v>3928.3676282967649</v>
      </c>
    </row>
    <row r="272" spans="3:24">
      <c r="C272" s="3" t="s">
        <v>70</v>
      </c>
      <c r="D272" s="108">
        <f>+'1.1 Demanda Histórica'!S32*(D64+1)*'1.2b Proyección CNE'!AB487</f>
        <v>0</v>
      </c>
      <c r="E272" s="109">
        <f t="shared" ref="E272:X272" si="228">+D272*(1+E64)</f>
        <v>0</v>
      </c>
      <c r="F272" s="109">
        <f t="shared" si="228"/>
        <v>0</v>
      </c>
      <c r="G272" s="109">
        <f t="shared" si="228"/>
        <v>0</v>
      </c>
      <c r="H272" s="109">
        <f t="shared" si="228"/>
        <v>0</v>
      </c>
      <c r="I272" s="109">
        <f t="shared" si="228"/>
        <v>0</v>
      </c>
      <c r="J272" s="110">
        <f t="shared" si="228"/>
        <v>0</v>
      </c>
      <c r="K272" s="110">
        <f t="shared" si="228"/>
        <v>0</v>
      </c>
      <c r="L272" s="110">
        <f t="shared" si="228"/>
        <v>0</v>
      </c>
      <c r="M272" s="110">
        <f t="shared" si="228"/>
        <v>0</v>
      </c>
      <c r="N272" s="110">
        <f t="shared" si="228"/>
        <v>0</v>
      </c>
      <c r="O272" s="110">
        <f t="shared" si="228"/>
        <v>0</v>
      </c>
      <c r="P272" s="110">
        <f t="shared" si="228"/>
        <v>0</v>
      </c>
      <c r="Q272" s="110">
        <f t="shared" si="228"/>
        <v>0</v>
      </c>
      <c r="R272" s="110">
        <f t="shared" si="228"/>
        <v>0</v>
      </c>
      <c r="S272" s="110">
        <f t="shared" si="228"/>
        <v>0</v>
      </c>
      <c r="T272" s="110">
        <f t="shared" si="228"/>
        <v>0</v>
      </c>
      <c r="U272" s="110">
        <f t="shared" si="228"/>
        <v>0</v>
      </c>
      <c r="V272" s="110">
        <f t="shared" si="228"/>
        <v>0</v>
      </c>
      <c r="W272" s="110">
        <f t="shared" si="228"/>
        <v>0</v>
      </c>
      <c r="X272" s="233">
        <f t="shared" si="228"/>
        <v>0</v>
      </c>
    </row>
    <row r="273" spans="3:24">
      <c r="C273" s="3" t="s">
        <v>71</v>
      </c>
      <c r="D273" s="108">
        <f>+'1.1 Demanda Histórica'!S33*(D65+1)*'1.2b Proyección CNE'!AB488</f>
        <v>0</v>
      </c>
      <c r="E273" s="109">
        <f t="shared" ref="E273:X273" si="229">+D273*(1+E65)</f>
        <v>0</v>
      </c>
      <c r="F273" s="109">
        <f t="shared" si="229"/>
        <v>0</v>
      </c>
      <c r="G273" s="109">
        <f t="shared" si="229"/>
        <v>0</v>
      </c>
      <c r="H273" s="109">
        <f t="shared" si="229"/>
        <v>0</v>
      </c>
      <c r="I273" s="109">
        <f t="shared" si="229"/>
        <v>0</v>
      </c>
      <c r="J273" s="110">
        <f t="shared" si="229"/>
        <v>0</v>
      </c>
      <c r="K273" s="110">
        <f t="shared" si="229"/>
        <v>0</v>
      </c>
      <c r="L273" s="110">
        <f t="shared" si="229"/>
        <v>0</v>
      </c>
      <c r="M273" s="110">
        <f t="shared" si="229"/>
        <v>0</v>
      </c>
      <c r="N273" s="110">
        <f t="shared" si="229"/>
        <v>0</v>
      </c>
      <c r="O273" s="110">
        <f t="shared" si="229"/>
        <v>0</v>
      </c>
      <c r="P273" s="110">
        <f t="shared" si="229"/>
        <v>0</v>
      </c>
      <c r="Q273" s="110">
        <f t="shared" si="229"/>
        <v>0</v>
      </c>
      <c r="R273" s="110">
        <f t="shared" si="229"/>
        <v>0</v>
      </c>
      <c r="S273" s="110">
        <f t="shared" si="229"/>
        <v>0</v>
      </c>
      <c r="T273" s="110">
        <f t="shared" si="229"/>
        <v>0</v>
      </c>
      <c r="U273" s="110">
        <f t="shared" si="229"/>
        <v>0</v>
      </c>
      <c r="V273" s="110">
        <f t="shared" si="229"/>
        <v>0</v>
      </c>
      <c r="W273" s="110">
        <f t="shared" si="229"/>
        <v>0</v>
      </c>
      <c r="X273" s="233">
        <f t="shared" si="229"/>
        <v>0</v>
      </c>
    </row>
    <row r="274" spans="3:24">
      <c r="C274" s="3" t="s">
        <v>72</v>
      </c>
      <c r="D274" s="108">
        <f>+'1.1 Demanda Histórica'!S34*(D66+1)*'1.2b Proyección CNE'!AB489</f>
        <v>12.662046887718271</v>
      </c>
      <c r="E274" s="109">
        <f t="shared" ref="E274:X274" si="230">+D274*(1+E66)</f>
        <v>12.56613140788763</v>
      </c>
      <c r="F274" s="109">
        <f t="shared" si="230"/>
        <v>12.80860573183981</v>
      </c>
      <c r="G274" s="109">
        <f t="shared" si="230"/>
        <v>13.336040333903002</v>
      </c>
      <c r="H274" s="109">
        <f t="shared" si="230"/>
        <v>13.855038983335911</v>
      </c>
      <c r="I274" s="109">
        <f t="shared" si="230"/>
        <v>14.401655626809802</v>
      </c>
      <c r="J274" s="110">
        <f t="shared" si="230"/>
        <v>14.962111075322394</v>
      </c>
      <c r="K274" s="110">
        <f t="shared" si="230"/>
        <v>15.539719327971913</v>
      </c>
      <c r="L274" s="110">
        <f t="shared" si="230"/>
        <v>16.134036132020828</v>
      </c>
      <c r="M274" s="110">
        <f t="shared" si="230"/>
        <v>16.745714703763831</v>
      </c>
      <c r="N274" s="110">
        <f t="shared" si="230"/>
        <v>17.375181426130577</v>
      </c>
      <c r="O274" s="110">
        <f t="shared" si="230"/>
        <v>18.022927003373326</v>
      </c>
      <c r="P274" s="110">
        <f t="shared" si="230"/>
        <v>18.689529215265978</v>
      </c>
      <c r="Q274" s="110">
        <f t="shared" si="230"/>
        <v>19.375238596899866</v>
      </c>
      <c r="R274" s="110">
        <f t="shared" si="230"/>
        <v>20.08169929690737</v>
      </c>
      <c r="S274" s="110">
        <f t="shared" si="230"/>
        <v>20.800845815585486</v>
      </c>
      <c r="T274" s="110">
        <f t="shared" si="230"/>
        <v>21.522880215472021</v>
      </c>
      <c r="U274" s="110">
        <f t="shared" si="230"/>
        <v>22.246941290554691</v>
      </c>
      <c r="V274" s="110">
        <f t="shared" si="230"/>
        <v>22.972968941591049</v>
      </c>
      <c r="W274" s="110">
        <f t="shared" si="230"/>
        <v>23.700906531233844</v>
      </c>
      <c r="X274" s="233">
        <f t="shared" si="230"/>
        <v>24.430700593168957</v>
      </c>
    </row>
    <row r="275" spans="3:24">
      <c r="C275" s="3" t="s">
        <v>73</v>
      </c>
      <c r="D275" s="108">
        <f>+'1.1 Demanda Histórica'!S35*(D67+1)*'1.2b Proyección CNE'!AB490</f>
        <v>0</v>
      </c>
      <c r="E275" s="109">
        <f t="shared" ref="E275:X275" si="231">+D275*(1+E67)</f>
        <v>0</v>
      </c>
      <c r="F275" s="109">
        <f t="shared" si="231"/>
        <v>0</v>
      </c>
      <c r="G275" s="109">
        <f t="shared" si="231"/>
        <v>0</v>
      </c>
      <c r="H275" s="109">
        <f t="shared" si="231"/>
        <v>0</v>
      </c>
      <c r="I275" s="109">
        <f t="shared" si="231"/>
        <v>0</v>
      </c>
      <c r="J275" s="110">
        <f t="shared" si="231"/>
        <v>0</v>
      </c>
      <c r="K275" s="110">
        <f t="shared" si="231"/>
        <v>0</v>
      </c>
      <c r="L275" s="110">
        <f t="shared" si="231"/>
        <v>0</v>
      </c>
      <c r="M275" s="110">
        <f t="shared" si="231"/>
        <v>0</v>
      </c>
      <c r="N275" s="110">
        <f t="shared" si="231"/>
        <v>0</v>
      </c>
      <c r="O275" s="110">
        <f t="shared" si="231"/>
        <v>0</v>
      </c>
      <c r="P275" s="110">
        <f t="shared" si="231"/>
        <v>0</v>
      </c>
      <c r="Q275" s="110">
        <f t="shared" si="231"/>
        <v>0</v>
      </c>
      <c r="R275" s="110">
        <f t="shared" si="231"/>
        <v>0</v>
      </c>
      <c r="S275" s="110">
        <f t="shared" si="231"/>
        <v>0</v>
      </c>
      <c r="T275" s="110">
        <f t="shared" si="231"/>
        <v>0</v>
      </c>
      <c r="U275" s="110">
        <f t="shared" si="231"/>
        <v>0</v>
      </c>
      <c r="V275" s="110">
        <f t="shared" si="231"/>
        <v>0</v>
      </c>
      <c r="W275" s="110">
        <f t="shared" si="231"/>
        <v>0</v>
      </c>
      <c r="X275" s="233">
        <f t="shared" si="231"/>
        <v>0</v>
      </c>
    </row>
    <row r="276" spans="3:24">
      <c r="C276" s="3" t="s">
        <v>74</v>
      </c>
      <c r="D276" s="108">
        <v>0</v>
      </c>
      <c r="E276" s="109">
        <f t="shared" ref="E276:X276" si="232">+D276*(1+E68)</f>
        <v>0</v>
      </c>
      <c r="F276" s="109">
        <f t="shared" si="232"/>
        <v>0</v>
      </c>
      <c r="G276" s="109">
        <f t="shared" si="232"/>
        <v>0</v>
      </c>
      <c r="H276" s="109">
        <f t="shared" si="232"/>
        <v>0</v>
      </c>
      <c r="I276" s="109">
        <f t="shared" si="232"/>
        <v>0</v>
      </c>
      <c r="J276" s="110">
        <f t="shared" si="232"/>
        <v>0</v>
      </c>
      <c r="K276" s="110">
        <f t="shared" si="232"/>
        <v>0</v>
      </c>
      <c r="L276" s="110">
        <f t="shared" si="232"/>
        <v>0</v>
      </c>
      <c r="M276" s="110">
        <f t="shared" si="232"/>
        <v>0</v>
      </c>
      <c r="N276" s="110">
        <f t="shared" si="232"/>
        <v>0</v>
      </c>
      <c r="O276" s="110">
        <f t="shared" si="232"/>
        <v>0</v>
      </c>
      <c r="P276" s="110">
        <f t="shared" si="232"/>
        <v>0</v>
      </c>
      <c r="Q276" s="110">
        <f t="shared" si="232"/>
        <v>0</v>
      </c>
      <c r="R276" s="110">
        <f t="shared" si="232"/>
        <v>0</v>
      </c>
      <c r="S276" s="110">
        <f t="shared" si="232"/>
        <v>0</v>
      </c>
      <c r="T276" s="110">
        <f t="shared" si="232"/>
        <v>0</v>
      </c>
      <c r="U276" s="110">
        <f t="shared" si="232"/>
        <v>0</v>
      </c>
      <c r="V276" s="110">
        <f t="shared" si="232"/>
        <v>0</v>
      </c>
      <c r="W276" s="110">
        <f t="shared" si="232"/>
        <v>0</v>
      </c>
      <c r="X276" s="233">
        <f t="shared" si="232"/>
        <v>0</v>
      </c>
    </row>
    <row r="277" spans="3:24" ht="13.5" thickBot="1">
      <c r="C277" s="100" t="s">
        <v>89</v>
      </c>
      <c r="D277" s="111">
        <v>0</v>
      </c>
      <c r="E277" s="263">
        <f t="shared" ref="E277:X277" si="233">+D277*(1+E69)</f>
        <v>0</v>
      </c>
      <c r="F277" s="263">
        <f t="shared" si="233"/>
        <v>0</v>
      </c>
      <c r="G277" s="263">
        <f t="shared" si="233"/>
        <v>0</v>
      </c>
      <c r="H277" s="263">
        <f t="shared" si="233"/>
        <v>0</v>
      </c>
      <c r="I277" s="263">
        <f t="shared" si="233"/>
        <v>0</v>
      </c>
      <c r="J277" s="264">
        <f t="shared" si="233"/>
        <v>0</v>
      </c>
      <c r="K277" s="264">
        <f t="shared" si="233"/>
        <v>0</v>
      </c>
      <c r="L277" s="264">
        <f t="shared" si="233"/>
        <v>0</v>
      </c>
      <c r="M277" s="264">
        <f t="shared" si="233"/>
        <v>0</v>
      </c>
      <c r="N277" s="264">
        <f t="shared" si="233"/>
        <v>0</v>
      </c>
      <c r="O277" s="264">
        <f t="shared" si="233"/>
        <v>0</v>
      </c>
      <c r="P277" s="264">
        <f t="shared" si="233"/>
        <v>0</v>
      </c>
      <c r="Q277" s="264">
        <f t="shared" si="233"/>
        <v>0</v>
      </c>
      <c r="R277" s="264">
        <f t="shared" si="233"/>
        <v>0</v>
      </c>
      <c r="S277" s="264">
        <f t="shared" si="233"/>
        <v>0</v>
      </c>
      <c r="T277" s="264">
        <f t="shared" si="233"/>
        <v>0</v>
      </c>
      <c r="U277" s="264">
        <f t="shared" si="233"/>
        <v>0</v>
      </c>
      <c r="V277" s="264">
        <f t="shared" si="233"/>
        <v>0</v>
      </c>
      <c r="W277" s="264">
        <f t="shared" si="233"/>
        <v>0</v>
      </c>
      <c r="X277" s="265">
        <f t="shared" si="233"/>
        <v>0</v>
      </c>
    </row>
    <row r="278" spans="3:24" ht="13.5" thickBot="1">
      <c r="C278" s="21" t="s">
        <v>75</v>
      </c>
      <c r="D278" s="111">
        <f>+SUM(D254:D277)</f>
        <v>1458761.2121511144</v>
      </c>
      <c r="E278" s="111">
        <f t="shared" ref="E278:X278" si="234">+SUM(E254:E276)</f>
        <v>1471451.3701109013</v>
      </c>
      <c r="F278" s="111">
        <f>+SUM(F254:F276)</f>
        <v>1501039.5093226631</v>
      </c>
      <c r="G278" s="111">
        <f t="shared" si="234"/>
        <v>1549614.8055203373</v>
      </c>
      <c r="H278" s="111">
        <f t="shared" si="234"/>
        <v>1598400.7284858911</v>
      </c>
      <c r="I278" s="111">
        <f t="shared" si="234"/>
        <v>1649544.0213685893</v>
      </c>
      <c r="J278" s="111">
        <f t="shared" si="234"/>
        <v>1702158.6180970715</v>
      </c>
      <c r="K278" s="111">
        <f t="shared" si="234"/>
        <v>1756542.6743095391</v>
      </c>
      <c r="L278" s="111">
        <f t="shared" si="234"/>
        <v>1812807.2623181932</v>
      </c>
      <c r="M278" s="111">
        <f t="shared" si="234"/>
        <v>1870942.3138155832</v>
      </c>
      <c r="N278" s="111">
        <f t="shared" si="234"/>
        <v>1930961.9225176882</v>
      </c>
      <c r="O278" s="111">
        <f t="shared" si="234"/>
        <v>1992922.6411275861</v>
      </c>
      <c r="P278" s="111">
        <f t="shared" si="234"/>
        <v>2056885.0504952481</v>
      </c>
      <c r="Q278" s="111">
        <f t="shared" si="234"/>
        <v>2122883.2425052319</v>
      </c>
      <c r="R278" s="111">
        <f t="shared" si="234"/>
        <v>2193277.9830243164</v>
      </c>
      <c r="S278" s="111">
        <f t="shared" si="234"/>
        <v>2265328.666278807</v>
      </c>
      <c r="T278" s="111">
        <f t="shared" si="234"/>
        <v>2338190.9420438195</v>
      </c>
      <c r="U278" s="111">
        <f t="shared" si="234"/>
        <v>2411805.3513922845</v>
      </c>
      <c r="V278" s="111">
        <f t="shared" si="234"/>
        <v>2486254.5012249863</v>
      </c>
      <c r="W278" s="111">
        <f t="shared" si="234"/>
        <v>2561331.2581520653</v>
      </c>
      <c r="X278" s="111">
        <f t="shared" si="234"/>
        <v>2637015.1392948534</v>
      </c>
    </row>
    <row r="280" spans="3:24" ht="13.5" thickBot="1"/>
    <row r="281" spans="3:24" ht="13.5" thickBot="1">
      <c r="C281" s="42" t="s">
        <v>146</v>
      </c>
      <c r="D281" s="88">
        <f t="shared" ref="D281:X281" si="235">+D278+D98+D128+D158+D188+D218+D248-T37</f>
        <v>0</v>
      </c>
      <c r="E281" s="88">
        <f t="shared" si="235"/>
        <v>0</v>
      </c>
      <c r="F281" s="88">
        <f t="shared" si="235"/>
        <v>0</v>
      </c>
      <c r="G281" s="88">
        <f t="shared" si="235"/>
        <v>0</v>
      </c>
      <c r="H281" s="88">
        <f t="shared" si="235"/>
        <v>0</v>
      </c>
      <c r="I281" s="88">
        <f t="shared" si="235"/>
        <v>0</v>
      </c>
      <c r="J281" s="88">
        <f t="shared" si="235"/>
        <v>0</v>
      </c>
      <c r="K281" s="88">
        <f t="shared" si="235"/>
        <v>0</v>
      </c>
      <c r="L281" s="88">
        <f t="shared" si="235"/>
        <v>0</v>
      </c>
      <c r="M281" s="88">
        <f t="shared" si="235"/>
        <v>0</v>
      </c>
      <c r="N281" s="88">
        <f t="shared" si="235"/>
        <v>0</v>
      </c>
      <c r="O281" s="88">
        <f t="shared" si="235"/>
        <v>0</v>
      </c>
      <c r="P281" s="88">
        <f t="shared" si="235"/>
        <v>0</v>
      </c>
      <c r="Q281" s="88">
        <f t="shared" si="235"/>
        <v>0</v>
      </c>
      <c r="R281" s="88">
        <f t="shared" si="235"/>
        <v>0</v>
      </c>
      <c r="S281" s="88">
        <f t="shared" si="235"/>
        <v>0</v>
      </c>
      <c r="T281" s="88">
        <f t="shared" si="235"/>
        <v>0</v>
      </c>
      <c r="U281" s="88">
        <f t="shared" si="235"/>
        <v>0</v>
      </c>
      <c r="V281" s="88">
        <f t="shared" si="235"/>
        <v>0</v>
      </c>
      <c r="W281" s="88">
        <f t="shared" si="235"/>
        <v>0</v>
      </c>
      <c r="X281" s="88">
        <f t="shared" si="235"/>
        <v>0</v>
      </c>
    </row>
  </sheetData>
  <hyperlinks>
    <hyperlink ref="A1" location="Indice!A1" display="Índice" xr:uid="{00000000-0004-0000-0900-000000000000}"/>
  </hyperlinks>
  <pageMargins left="0.7" right="0.7" top="0.75" bottom="0.75" header="0.3" footer="0.3"/>
  <pageSetup orientation="portrait" verticalDpi="1200" r:id="rId1"/>
  <ignoredErrors>
    <ignoredError sqref="Q16:R16" formula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AH156"/>
  <sheetViews>
    <sheetView showGridLines="0" zoomScale="85" zoomScaleNormal="85" workbookViewId="0"/>
  </sheetViews>
  <sheetFormatPr defaultColWidth="11.42578125" defaultRowHeight="12.75"/>
  <cols>
    <col min="1" max="1" width="10.140625" style="10" customWidth="1"/>
    <col min="2" max="2" width="18" style="10" bestFit="1" customWidth="1"/>
    <col min="3" max="3" width="38.5703125" style="10" customWidth="1"/>
    <col min="4" max="4" width="14.28515625" style="10" customWidth="1"/>
    <col min="5" max="5" width="13.42578125" style="10" customWidth="1"/>
    <col min="6" max="6" width="16.42578125" style="10" customWidth="1"/>
    <col min="7" max="8" width="12.42578125" style="10" customWidth="1"/>
    <col min="9" max="11" width="12.5703125" style="10" customWidth="1"/>
    <col min="12" max="12" width="12.140625" style="10" customWidth="1"/>
    <col min="13" max="13" width="13.140625" style="10" customWidth="1"/>
    <col min="14" max="14" width="13.28515625" style="10" customWidth="1"/>
    <col min="15" max="28" width="11.5703125" style="10" customWidth="1"/>
    <col min="29" max="29" width="14.7109375" style="10" customWidth="1"/>
    <col min="30" max="31" width="14.85546875" style="10" bestFit="1" customWidth="1"/>
    <col min="32" max="32" width="15" style="10" bestFit="1" customWidth="1"/>
    <col min="33" max="33" width="14.7109375" style="10" bestFit="1" customWidth="1"/>
    <col min="34" max="34" width="15.28515625" style="10" bestFit="1" customWidth="1"/>
    <col min="35" max="35" width="14.140625" style="10" bestFit="1" customWidth="1"/>
    <col min="36" max="16384" width="11.42578125" style="10"/>
  </cols>
  <sheetData>
    <row r="1" spans="1:34" ht="15.75" thickBot="1">
      <c r="A1" s="85" t="s">
        <v>37</v>
      </c>
    </row>
    <row r="3" spans="1:34">
      <c r="D3" s="82"/>
      <c r="E3" s="82"/>
      <c r="F3" s="82"/>
      <c r="G3" s="82"/>
      <c r="H3" s="82"/>
      <c r="I3" s="82"/>
      <c r="J3" s="82"/>
      <c r="K3" s="82"/>
      <c r="L3" s="82"/>
      <c r="M3" s="82"/>
      <c r="N3" s="82"/>
      <c r="O3" s="82"/>
      <c r="P3" s="82"/>
      <c r="Q3" s="82"/>
      <c r="R3" s="82"/>
      <c r="S3" s="82"/>
      <c r="T3" s="82"/>
      <c r="U3" s="82"/>
      <c r="V3" s="82"/>
      <c r="W3" s="82"/>
      <c r="X3" s="82"/>
      <c r="Y3" s="83"/>
      <c r="Z3" s="83"/>
      <c r="AA3" s="83"/>
      <c r="AB3" s="83"/>
      <c r="AC3" s="83"/>
      <c r="AD3" s="83"/>
      <c r="AE3" s="83"/>
      <c r="AF3" s="83"/>
      <c r="AG3" s="83"/>
      <c r="AH3" s="83"/>
    </row>
    <row r="4" spans="1:34">
      <c r="D4" s="82"/>
      <c r="E4" s="82"/>
      <c r="F4" s="82"/>
      <c r="G4" s="82"/>
      <c r="H4" s="82"/>
      <c r="I4" s="82"/>
      <c r="J4" s="82"/>
      <c r="K4" s="82"/>
      <c r="L4" s="82"/>
      <c r="M4" s="82"/>
      <c r="N4" s="82"/>
      <c r="O4" s="82"/>
      <c r="P4" s="82"/>
      <c r="Q4" s="82"/>
      <c r="R4" s="82"/>
      <c r="S4" s="82"/>
      <c r="T4" s="82"/>
      <c r="U4" s="82"/>
      <c r="V4" s="82"/>
      <c r="W4" s="82"/>
      <c r="X4" s="82"/>
      <c r="Y4" s="83"/>
      <c r="Z4" s="83"/>
      <c r="AA4" s="83"/>
      <c r="AB4" s="83"/>
      <c r="AC4" s="83"/>
      <c r="AD4" s="83"/>
      <c r="AE4" s="83"/>
      <c r="AF4" s="83"/>
      <c r="AG4" s="83"/>
      <c r="AH4" s="83"/>
    </row>
    <row r="5" spans="1:34">
      <c r="B5" s="12" t="s">
        <v>147</v>
      </c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3"/>
      <c r="Z5" s="83"/>
      <c r="AA5" s="83"/>
      <c r="AB5" s="83"/>
      <c r="AC5" s="83"/>
      <c r="AD5" s="83"/>
      <c r="AE5" s="83"/>
      <c r="AF5" s="83"/>
      <c r="AG5" s="83"/>
      <c r="AH5" s="83"/>
    </row>
    <row r="6" spans="1:34" ht="13.5" thickBot="1"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3"/>
      <c r="Z6" s="83"/>
      <c r="AA6" s="83"/>
      <c r="AB6" s="83"/>
      <c r="AC6" s="83"/>
      <c r="AD6" s="83"/>
      <c r="AE6" s="83"/>
      <c r="AF6" s="83"/>
      <c r="AG6" s="83"/>
      <c r="AH6" s="83"/>
    </row>
    <row r="7" spans="1:34" ht="13.5" thickBot="1">
      <c r="C7" s="1" t="s">
        <v>41</v>
      </c>
      <c r="D7" s="6">
        <v>2022</v>
      </c>
      <c r="E7" s="2">
        <f t="shared" ref="E7:X7" si="0">+D7+1</f>
        <v>2023</v>
      </c>
      <c r="F7" s="2">
        <f t="shared" si="0"/>
        <v>2024</v>
      </c>
      <c r="G7" s="2">
        <f t="shared" si="0"/>
        <v>2025</v>
      </c>
      <c r="H7" s="2">
        <f t="shared" si="0"/>
        <v>2026</v>
      </c>
      <c r="I7" s="2">
        <f t="shared" si="0"/>
        <v>2027</v>
      </c>
      <c r="J7" s="2">
        <f t="shared" si="0"/>
        <v>2028</v>
      </c>
      <c r="K7" s="2">
        <f t="shared" si="0"/>
        <v>2029</v>
      </c>
      <c r="L7" s="2">
        <f t="shared" si="0"/>
        <v>2030</v>
      </c>
      <c r="M7" s="2">
        <f t="shared" si="0"/>
        <v>2031</v>
      </c>
      <c r="N7" s="2">
        <f t="shared" si="0"/>
        <v>2032</v>
      </c>
      <c r="O7" s="2">
        <f t="shared" si="0"/>
        <v>2033</v>
      </c>
      <c r="P7" s="2">
        <f t="shared" si="0"/>
        <v>2034</v>
      </c>
      <c r="Q7" s="2">
        <f t="shared" si="0"/>
        <v>2035</v>
      </c>
      <c r="R7" s="2">
        <f t="shared" si="0"/>
        <v>2036</v>
      </c>
      <c r="S7" s="2">
        <f t="shared" si="0"/>
        <v>2037</v>
      </c>
      <c r="T7" s="2">
        <f t="shared" si="0"/>
        <v>2038</v>
      </c>
      <c r="U7" s="2">
        <f t="shared" si="0"/>
        <v>2039</v>
      </c>
      <c r="V7" s="2">
        <f t="shared" si="0"/>
        <v>2040</v>
      </c>
      <c r="W7" s="2">
        <f t="shared" si="0"/>
        <v>2041</v>
      </c>
      <c r="X7" s="2">
        <f t="shared" si="0"/>
        <v>2042</v>
      </c>
      <c r="Y7" s="83"/>
      <c r="Z7" s="83"/>
      <c r="AA7" s="83"/>
      <c r="AB7" s="83"/>
      <c r="AC7" s="83"/>
      <c r="AD7" s="83"/>
      <c r="AE7" s="83"/>
      <c r="AF7" s="83"/>
      <c r="AG7" s="83"/>
      <c r="AH7" s="83"/>
    </row>
    <row r="8" spans="1:34">
      <c r="C8" s="13" t="s">
        <v>49</v>
      </c>
      <c r="D8" s="108">
        <f>+('2.1 Previsión BAU'!D74+'2.1 Previsión BAU'!D104+'2.1 Previsión BAU'!D134+'2.1 Previsión BAU'!D164+'2.1 Previsión BAU'!D194+'2.1 Previsión BAU'!D224)*(1-'1.6 Proyección Ef. Energética'!C7)</f>
        <v>2121854.2707343423</v>
      </c>
      <c r="E8" s="109">
        <f>+('2.1 Previsión BAU'!E74+'2.1 Previsión BAU'!E104+'2.1 Previsión BAU'!E134+'2.1 Previsión BAU'!E164+'2.1 Previsión BAU'!E194+'2.1 Previsión BAU'!E224)*(1-'1.6 Proyección Ef. Energética'!D7)</f>
        <v>2205190.3270166139</v>
      </c>
      <c r="F8" s="109">
        <f>+('2.1 Previsión BAU'!F74+'2.1 Previsión BAU'!F104+'2.1 Previsión BAU'!F134+'2.1 Previsión BAU'!F164+'2.1 Previsión BAU'!F194+'2.1 Previsión BAU'!F224)*(1-'1.6 Proyección Ef. Energética'!E7)</f>
        <v>2305056.7346700481</v>
      </c>
      <c r="G8" s="109">
        <f>+('2.1 Previsión BAU'!G74+'2.1 Previsión BAU'!G104+'2.1 Previsión BAU'!G134+'2.1 Previsión BAU'!G164+'2.1 Previsión BAU'!G194+'2.1 Previsión BAU'!G224)*(1-'1.6 Proyección Ef. Energética'!F7)</f>
        <v>2403125.9526953343</v>
      </c>
      <c r="H8" s="109">
        <f>+('2.1 Previsión BAU'!H74+'2.1 Previsión BAU'!H104+'2.1 Previsión BAU'!H134+'2.1 Previsión BAU'!H164+'2.1 Previsión BAU'!H194+'2.1 Previsión BAU'!H224)*(1-'1.6 Proyección Ef. Energética'!G7)</f>
        <v>2505376.3998316796</v>
      </c>
      <c r="I8" s="109">
        <f>+('2.1 Previsión BAU'!I74+'2.1 Previsión BAU'!I104+'2.1 Previsión BAU'!I134+'2.1 Previsión BAU'!I164+'2.1 Previsión BAU'!I194+'2.1 Previsión BAU'!I224)*(1-'1.6 Proyección Ef. Energética'!H7)</f>
        <v>2609479.8439011006</v>
      </c>
      <c r="J8" s="109">
        <f>+('2.1 Previsión BAU'!J74+'2.1 Previsión BAU'!J104+'2.1 Previsión BAU'!J134+'2.1 Previsión BAU'!J164+'2.1 Previsión BAU'!J194+'2.1 Previsión BAU'!J224)*(1-'1.6 Proyección Ef. Energética'!I7)</f>
        <v>2715704.6413634433</v>
      </c>
      <c r="K8" s="109">
        <f>+('2.1 Previsión BAU'!K74+'2.1 Previsión BAU'!K104+'2.1 Previsión BAU'!K134+'2.1 Previsión BAU'!K164+'2.1 Previsión BAU'!K194+'2.1 Previsión BAU'!K224)*(1-'1.6 Proyección Ef. Energética'!J7)</f>
        <v>2824008.2558484226</v>
      </c>
      <c r="L8" s="109">
        <f>+('2.1 Previsión BAU'!L74+'2.1 Previsión BAU'!L104+'2.1 Previsión BAU'!L134+'2.1 Previsión BAU'!L164+'2.1 Previsión BAU'!L194+'2.1 Previsión BAU'!L224)*(1-'1.6 Proyección Ef. Energética'!K7)</f>
        <v>2934457.9755788888</v>
      </c>
      <c r="M8" s="109">
        <f>+('2.1 Previsión BAU'!M74+'2.1 Previsión BAU'!M104+'2.1 Previsión BAU'!M134+'2.1 Previsión BAU'!M164+'2.1 Previsión BAU'!M194+'2.1 Previsión BAU'!M224)*(1-'1.6 Proyección Ef. Energética'!L7)</f>
        <v>3047097.8161126422</v>
      </c>
      <c r="N8" s="109">
        <f>+('2.1 Previsión BAU'!N74+'2.1 Previsión BAU'!N104+'2.1 Previsión BAU'!N134+'2.1 Previsión BAU'!N164+'2.1 Previsión BAU'!N194+'2.1 Previsión BAU'!N224)*(1-'1.6 Proyección Ef. Energética'!M7)</f>
        <v>3161982.753577535</v>
      </c>
      <c r="O8" s="109">
        <f>+('2.1 Previsión BAU'!O74+'2.1 Previsión BAU'!O104+'2.1 Previsión BAU'!O134+'2.1 Previsión BAU'!O164+'2.1 Previsión BAU'!O194+'2.1 Previsión BAU'!O224)*(1-'1.6 Proyección Ef. Energética'!N7)</f>
        <v>3279166.6449178201</v>
      </c>
      <c r="P8" s="109">
        <f>+('2.1 Previsión BAU'!P74+'2.1 Previsión BAU'!P104+'2.1 Previsión BAU'!P134+'2.1 Previsión BAU'!P164+'2.1 Previsión BAU'!P194+'2.1 Previsión BAU'!P224)*(1-'1.6 Proyección Ef. Energética'!O7)</f>
        <v>3398640.293320708</v>
      </c>
      <c r="Q8" s="109">
        <f>+('2.1 Previsión BAU'!Q74+'2.1 Previsión BAU'!Q104+'2.1 Previsión BAU'!Q134+'2.1 Previsión BAU'!Q164+'2.1 Previsión BAU'!Q194+'2.1 Previsión BAU'!Q224)*(1-'1.6 Proyección Ef. Energética'!P7)</f>
        <v>3520504.7034347546</v>
      </c>
      <c r="R8" s="109">
        <f>+('2.1 Previsión BAU'!R74+'2.1 Previsión BAU'!R104+'2.1 Previsión BAU'!R134+'2.1 Previsión BAU'!R164+'2.1 Previsión BAU'!R194+'2.1 Previsión BAU'!R224)*(1-'1.6 Proyección Ef. Energética'!Q7)</f>
        <v>3644956.2450551591</v>
      </c>
      <c r="S8" s="109">
        <f>+('2.1 Previsión BAU'!S74+'2.1 Previsión BAU'!S104+'2.1 Previsión BAU'!S134+'2.1 Previsión BAU'!S164+'2.1 Previsión BAU'!S194+'2.1 Previsión BAU'!S224)*(1-'1.6 Proyección Ef. Energética'!R7)</f>
        <v>3771018.8088053605</v>
      </c>
      <c r="T8" s="109">
        <f>+('2.1 Previsión BAU'!T74+'2.1 Previsión BAU'!T104+'2.1 Previsión BAU'!T134+'2.1 Previsión BAU'!T164+'2.1 Previsión BAU'!T194+'2.1 Previsión BAU'!T224)*(1-'1.6 Proyección Ef. Energética'!S7)</f>
        <v>3897508.8890247806</v>
      </c>
      <c r="U8" s="109">
        <f>+('2.1 Previsión BAU'!U74+'2.1 Previsión BAU'!U104+'2.1 Previsión BAU'!U134+'2.1 Previsión BAU'!U164+'2.1 Previsión BAU'!U194+'2.1 Previsión BAU'!U224)*(1-'1.6 Proyección Ef. Energética'!T7)</f>
        <v>4024320.8867005128</v>
      </c>
      <c r="V8" s="109">
        <f>+('2.1 Previsión BAU'!V74+'2.1 Previsión BAU'!V104+'2.1 Previsión BAU'!V134+'2.1 Previsión BAU'!V164+'2.1 Previsión BAU'!V194+'2.1 Previsión BAU'!V224)*(1-'1.6 Proyección Ef. Energética'!U7)</f>
        <v>4151445.6958107124</v>
      </c>
      <c r="W8" s="109">
        <f>+('2.1 Previsión BAU'!W74+'2.1 Previsión BAU'!W104+'2.1 Previsión BAU'!W134+'2.1 Previsión BAU'!W164+'2.1 Previsión BAU'!W194+'2.1 Previsión BAU'!W224)*(1-'1.6 Proyección Ef. Energética'!V7)</f>
        <v>4278874.916486714</v>
      </c>
      <c r="X8" s="109">
        <f>+('2.1 Previsión BAU'!X74+'2.1 Previsión BAU'!X104+'2.1 Previsión BAU'!X134+'2.1 Previsión BAU'!X164+'2.1 Previsión BAU'!X194+'2.1 Previsión BAU'!X224)*(1-'1.6 Proyección Ef. Energética'!W7)</f>
        <v>4406600.2459839042</v>
      </c>
      <c r="Y8" s="83"/>
      <c r="Z8" s="83"/>
      <c r="AA8" s="83"/>
      <c r="AB8" s="83"/>
      <c r="AC8" s="83"/>
      <c r="AD8" s="83"/>
      <c r="AE8" s="83"/>
      <c r="AF8" s="83"/>
      <c r="AG8" s="83"/>
      <c r="AH8" s="83"/>
    </row>
    <row r="9" spans="1:34">
      <c r="C9" s="3" t="s">
        <v>51</v>
      </c>
      <c r="D9" s="108">
        <f>+('2.1 Previsión BAU'!D75+'2.1 Previsión BAU'!D105+'2.1 Previsión BAU'!D135+'2.1 Previsión BAU'!D165+'2.1 Previsión BAU'!D195+'2.1 Previsión BAU'!D225)*(1-'1.6 Proyección Ef. Energética'!C8)</f>
        <v>18019.030514441725</v>
      </c>
      <c r="E9" s="109">
        <f>+('2.1 Previsión BAU'!E75+'2.1 Previsión BAU'!E105+'2.1 Previsión BAU'!E135+'2.1 Previsión BAU'!E165+'2.1 Previsión BAU'!E195+'2.1 Previsión BAU'!E225)*(1-'1.6 Proyección Ef. Energética'!D8)</f>
        <v>18793.182202553937</v>
      </c>
      <c r="F9" s="109">
        <f>+('2.1 Previsión BAU'!F75+'2.1 Previsión BAU'!F105+'2.1 Previsión BAU'!F135+'2.1 Previsión BAU'!F165+'2.1 Previsión BAU'!F195+'2.1 Previsión BAU'!F225)*(1-'1.6 Proyección Ef. Energética'!E8)</f>
        <v>19915.828079687719</v>
      </c>
      <c r="G9" s="109">
        <f>+('2.1 Previsión BAU'!G75+'2.1 Previsión BAU'!G105+'2.1 Previsión BAU'!G135+'2.1 Previsión BAU'!G165+'2.1 Previsión BAU'!G195+'2.1 Previsión BAU'!G225)*(1-'1.6 Proyección Ef. Energética'!F8)</f>
        <v>21405.598848286652</v>
      </c>
      <c r="H9" s="109">
        <f>+('2.1 Previsión BAU'!H75+'2.1 Previsión BAU'!H105+'2.1 Previsión BAU'!H135+'2.1 Previsión BAU'!H165+'2.1 Previsión BAU'!H195+'2.1 Previsión BAU'!H225)*(1-'1.6 Proyección Ef. Energética'!G8)</f>
        <v>23017.211970475357</v>
      </c>
      <c r="I9" s="109">
        <f>+('2.1 Previsión BAU'!I75+'2.1 Previsión BAU'!I105+'2.1 Previsión BAU'!I135+'2.1 Previsión BAU'!I165+'2.1 Previsión BAU'!I195+'2.1 Previsión BAU'!I225)*(1-'1.6 Proyección Ef. Energética'!H8)</f>
        <v>24794.360031813583</v>
      </c>
      <c r="J9" s="109">
        <f>+('2.1 Previsión BAU'!J75+'2.1 Previsión BAU'!J105+'2.1 Previsión BAU'!J135+'2.1 Previsión BAU'!J165+'2.1 Previsión BAU'!J195+'2.1 Previsión BAU'!J225)*(1-'1.6 Proyección Ef. Energética'!I8)</f>
        <v>26729.959885991284</v>
      </c>
      <c r="K9" s="109">
        <f>+('2.1 Previsión BAU'!K75+'2.1 Previsión BAU'!K105+'2.1 Previsión BAU'!K135+'2.1 Previsión BAU'!K165+'2.1 Previsión BAU'!K195+'2.1 Previsión BAU'!K225)*(1-'1.6 Proyección Ef. Energética'!J8)</f>
        <v>28831.98015566283</v>
      </c>
      <c r="L9" s="109">
        <f>+('2.1 Previsión BAU'!L75+'2.1 Previsión BAU'!L105+'2.1 Previsión BAU'!L135+'2.1 Previsión BAU'!L165+'2.1 Previsión BAU'!L195+'2.1 Previsión BAU'!L225)*(1-'1.6 Proyección Ef. Energética'!K8)</f>
        <v>31104.167081419804</v>
      </c>
      <c r="M9" s="109">
        <f>+('2.1 Previsión BAU'!M75+'2.1 Previsión BAU'!M105+'2.1 Previsión BAU'!M135+'2.1 Previsión BAU'!M165+'2.1 Previsión BAU'!M195+'2.1 Previsión BAU'!M225)*(1-'1.6 Proyección Ef. Energética'!L8)</f>
        <v>33551.182136805211</v>
      </c>
      <c r="N9" s="109">
        <f>+('2.1 Previsión BAU'!N75+'2.1 Previsión BAU'!N105+'2.1 Previsión BAU'!N135+'2.1 Previsión BAU'!N165+'2.1 Previsión BAU'!N195+'2.1 Previsión BAU'!N225)*(1-'1.6 Proyección Ef. Energética'!M8)</f>
        <v>36177.347597162523</v>
      </c>
      <c r="O9" s="109">
        <f>+('2.1 Previsión BAU'!O75+'2.1 Previsión BAU'!O105+'2.1 Previsión BAU'!O135+'2.1 Previsión BAU'!O165+'2.1 Previsión BAU'!O195+'2.1 Previsión BAU'!O225)*(1-'1.6 Proyección Ef. Energética'!N8)</f>
        <v>38987.006938955354</v>
      </c>
      <c r="P9" s="109">
        <f>+('2.1 Previsión BAU'!P75+'2.1 Previsión BAU'!P105+'2.1 Previsión BAU'!P135+'2.1 Previsión BAU'!P165+'2.1 Previsión BAU'!P195+'2.1 Previsión BAU'!P225)*(1-'1.6 Proyección Ef. Energética'!O8)</f>
        <v>41983.63042158859</v>
      </c>
      <c r="Q9" s="109">
        <f>+('2.1 Previsión BAU'!Q75+'2.1 Previsión BAU'!Q105+'2.1 Previsión BAU'!Q135+'2.1 Previsión BAU'!Q165+'2.1 Previsión BAU'!Q195+'2.1 Previsión BAU'!Q225)*(1-'1.6 Proyección Ef. Energética'!P8)</f>
        <v>45172.042347456008</v>
      </c>
      <c r="R9" s="109">
        <f>+('2.1 Previsión BAU'!R75+'2.1 Previsión BAU'!R105+'2.1 Previsión BAU'!R135+'2.1 Previsión BAU'!R165+'2.1 Previsión BAU'!R195+'2.1 Previsión BAU'!R225)*(1-'1.6 Proyección Ef. Energética'!Q8)</f>
        <v>48558.019229829108</v>
      </c>
      <c r="S9" s="109">
        <f>+('2.1 Previsión BAU'!S75+'2.1 Previsión BAU'!S105+'2.1 Previsión BAU'!S135+'2.1 Previsión BAU'!S165+'2.1 Previsión BAU'!S195+'2.1 Previsión BAU'!S225)*(1-'1.6 Proyección Ef. Energética'!R8)</f>
        <v>52134.242697032976</v>
      </c>
      <c r="T9" s="109">
        <f>+('2.1 Previsión BAU'!T75+'2.1 Previsión BAU'!T105+'2.1 Previsión BAU'!T135+'2.1 Previsión BAU'!T165+'2.1 Previsión BAU'!T195+'2.1 Previsión BAU'!T225)*(1-'1.6 Proyección Ef. Energética'!S8)</f>
        <v>55889.714374960437</v>
      </c>
      <c r="U9" s="109">
        <f>+('2.1 Previsión BAU'!U75+'2.1 Previsión BAU'!U105+'2.1 Previsión BAU'!U135+'2.1 Previsión BAU'!U165+'2.1 Previsión BAU'!U195+'2.1 Previsión BAU'!U225)*(1-'1.6 Proyección Ef. Energética'!T8)</f>
        <v>59824.958134354427</v>
      </c>
      <c r="V9" s="109">
        <f>+('2.1 Previsión BAU'!V75+'2.1 Previsión BAU'!V105+'2.1 Previsión BAU'!V135+'2.1 Previsión BAU'!V165+'2.1 Previsión BAU'!V195+'2.1 Previsión BAU'!V225)*(1-'1.6 Proyección Ef. Energética'!U8)</f>
        <v>63941.484504757762</v>
      </c>
      <c r="W9" s="109">
        <f>+('2.1 Previsión BAU'!W75+'2.1 Previsión BAU'!W105+'2.1 Previsión BAU'!W135+'2.1 Previsión BAU'!W165+'2.1 Previsión BAU'!W195+'2.1 Previsión BAU'!W225)*(1-'1.6 Proyección Ef. Energética'!V8)</f>
        <v>68240.718619951294</v>
      </c>
      <c r="X9" s="109">
        <f>+('2.1 Previsión BAU'!X75+'2.1 Previsión BAU'!X105+'2.1 Previsión BAU'!X135+'2.1 Previsión BAU'!X165+'2.1 Previsión BAU'!X195+'2.1 Previsión BAU'!X225)*(1-'1.6 Proyección Ef. Energética'!W8)</f>
        <v>72608.814356162882</v>
      </c>
      <c r="Y9" s="83"/>
      <c r="Z9" s="83"/>
      <c r="AA9" s="83"/>
      <c r="AB9" s="83"/>
      <c r="AC9" s="83"/>
      <c r="AD9" s="83"/>
      <c r="AE9" s="83"/>
      <c r="AF9" s="83"/>
      <c r="AG9" s="83"/>
      <c r="AH9" s="83"/>
    </row>
    <row r="10" spans="1:34">
      <c r="C10" s="13" t="s">
        <v>52</v>
      </c>
      <c r="D10" s="108">
        <f>+('2.1 Previsión BAU'!D76+'2.1 Previsión BAU'!D106+'2.1 Previsión BAU'!D136+'2.1 Previsión BAU'!D166+'2.1 Previsión BAU'!D196+'2.1 Previsión BAU'!D226)*(1-'1.6 Proyección Ef. Energética'!C9)</f>
        <v>149299.95006847681</v>
      </c>
      <c r="E10" s="109">
        <f>+('2.1 Previsión BAU'!E76+'2.1 Previsión BAU'!E106+'2.1 Previsión BAU'!E136+'2.1 Previsión BAU'!E166+'2.1 Previsión BAU'!E196+'2.1 Previsión BAU'!E226)*(1-'1.6 Proyección Ef. Energética'!D9)</f>
        <v>155338.46681945698</v>
      </c>
      <c r="F10" s="109">
        <f>+('2.1 Previsión BAU'!F76+'2.1 Previsión BAU'!F106+'2.1 Previsión BAU'!F136+'2.1 Previsión BAU'!F166+'2.1 Previsión BAU'!F196+'2.1 Previsión BAU'!F226)*(1-'1.6 Proyección Ef. Energética'!E9)</f>
        <v>161988.79608467288</v>
      </c>
      <c r="G10" s="109">
        <f>+('2.1 Previsión BAU'!G76+'2.1 Previsión BAU'!G106+'2.1 Previsión BAU'!G136+'2.1 Previsión BAU'!G166+'2.1 Previsión BAU'!G196+'2.1 Previsión BAU'!G226)*(1-'1.6 Proyección Ef. Energética'!F9)</f>
        <v>168648.40412914299</v>
      </c>
      <c r="H10" s="109">
        <f>+('2.1 Previsión BAU'!H76+'2.1 Previsión BAU'!H106+'2.1 Previsión BAU'!H136+'2.1 Previsión BAU'!H166+'2.1 Previsión BAU'!H196+'2.1 Previsión BAU'!H226)*(1-'1.6 Proyección Ef. Energética'!G9)</f>
        <v>175315.04466882761</v>
      </c>
      <c r="I10" s="109">
        <f>+('2.1 Previsión BAU'!I76+'2.1 Previsión BAU'!I106+'2.1 Previsión BAU'!I136+'2.1 Previsión BAU'!I166+'2.1 Previsión BAU'!I196+'2.1 Previsión BAU'!I226)*(1-'1.6 Proyección Ef. Energética'!H9)</f>
        <v>181988.12933999096</v>
      </c>
      <c r="J10" s="109">
        <f>+('2.1 Previsión BAU'!J76+'2.1 Previsión BAU'!J106+'2.1 Previsión BAU'!J136+'2.1 Previsión BAU'!J166+'2.1 Previsión BAU'!J196+'2.1 Previsión BAU'!J226)*(1-'1.6 Proyección Ef. Energética'!I9)</f>
        <v>188667.02801430272</v>
      </c>
      <c r="K10" s="109">
        <f>+('2.1 Previsión BAU'!K76+'2.1 Previsión BAU'!K106+'2.1 Previsión BAU'!K136+'2.1 Previsión BAU'!K166+'2.1 Previsión BAU'!K196+'2.1 Previsión BAU'!K226)*(1-'1.6 Proyección Ef. Energética'!J9)</f>
        <v>195351.17664019071</v>
      </c>
      <c r="L10" s="109">
        <f>+('2.1 Previsión BAU'!L76+'2.1 Previsión BAU'!L106+'2.1 Previsión BAU'!L136+'2.1 Previsión BAU'!L166+'2.1 Previsión BAU'!L196+'2.1 Previsión BAU'!L226)*(1-'1.6 Proyección Ef. Energética'!K9)</f>
        <v>202040.12116043692</v>
      </c>
      <c r="M10" s="109">
        <f>+('2.1 Previsión BAU'!M76+'2.1 Previsión BAU'!M106+'2.1 Previsión BAU'!M136+'2.1 Previsión BAU'!M166+'2.1 Previsión BAU'!M196+'2.1 Previsión BAU'!M226)*(1-'1.6 Proyección Ef. Energética'!L9)</f>
        <v>208733.59785335505</v>
      </c>
      <c r="N10" s="109">
        <f>+('2.1 Previsión BAU'!N76+'2.1 Previsión BAU'!N106+'2.1 Previsión BAU'!N136+'2.1 Previsión BAU'!N166+'2.1 Previsión BAU'!N196+'2.1 Previsión BAU'!N226)*(1-'1.6 Proyección Ef. Energética'!M9)</f>
        <v>215431.4398166863</v>
      </c>
      <c r="O10" s="109">
        <f>+('2.1 Previsión BAU'!O76+'2.1 Previsión BAU'!O106+'2.1 Previsión BAU'!O136+'2.1 Previsión BAU'!O166+'2.1 Previsión BAU'!O196+'2.1 Previsión BAU'!O226)*(1-'1.6 Proyección Ef. Energética'!N9)</f>
        <v>222133.59003077238</v>
      </c>
      <c r="P10" s="109">
        <f>+('2.1 Previsión BAU'!P76+'2.1 Previsión BAU'!P106+'2.1 Previsión BAU'!P136+'2.1 Previsión BAU'!P166+'2.1 Previsión BAU'!P196+'2.1 Previsión BAU'!P226)*(1-'1.6 Proyección Ef. Energética'!O9)</f>
        <v>228834.86702668594</v>
      </c>
      <c r="Q10" s="109">
        <f>+('2.1 Previsión BAU'!Q76+'2.1 Previsión BAU'!Q106+'2.1 Previsión BAU'!Q136+'2.1 Previsión BAU'!Q166+'2.1 Previsión BAU'!Q196+'2.1 Previsión BAU'!Q226)*(1-'1.6 Proyección Ef. Energética'!P9)</f>
        <v>235540.27366792952</v>
      </c>
      <c r="R10" s="109">
        <f>+('2.1 Previsión BAU'!R76+'2.1 Previsión BAU'!R106+'2.1 Previsión BAU'!R136+'2.1 Previsión BAU'!R166+'2.1 Previsión BAU'!R196+'2.1 Previsión BAU'!R226)*(1-'1.6 Proyección Ef. Energética'!Q9)</f>
        <v>242249.83316496611</v>
      </c>
      <c r="S10" s="109">
        <f>+('2.1 Previsión BAU'!S76+'2.1 Previsión BAU'!S106+'2.1 Previsión BAU'!S136+'2.1 Previsión BAU'!S166+'2.1 Previsión BAU'!S196+'2.1 Previsión BAU'!S226)*(1-'1.6 Proyección Ef. Energética'!R9)</f>
        <v>248963.46660553987</v>
      </c>
      <c r="T10" s="109">
        <f>+('2.1 Previsión BAU'!T76+'2.1 Previsión BAU'!T106+'2.1 Previsión BAU'!T136+'2.1 Previsión BAU'!T166+'2.1 Previsión BAU'!T196+'2.1 Previsión BAU'!T226)*(1-'1.6 Proyección Ef. Energética'!S9)</f>
        <v>255681.12324385296</v>
      </c>
      <c r="U10" s="109">
        <f>+('2.1 Previsión BAU'!U76+'2.1 Previsión BAU'!U106+'2.1 Previsión BAU'!U136+'2.1 Previsión BAU'!U166+'2.1 Previsión BAU'!U196+'2.1 Previsión BAU'!U226)*(1-'1.6 Proyección Ef. Energética'!T9)</f>
        <v>262402.73216329369</v>
      </c>
      <c r="V10" s="109">
        <f>+('2.1 Previsión BAU'!V76+'2.1 Previsión BAU'!V106+'2.1 Previsión BAU'!V136+'2.1 Previsión BAU'!V166+'2.1 Previsión BAU'!V196+'2.1 Previsión BAU'!V226)*(1-'1.6 Proyección Ef. Energética'!U9)</f>
        <v>269128.21138092381</v>
      </c>
      <c r="W10" s="109">
        <f>+('2.1 Previsión BAU'!W76+'2.1 Previsión BAU'!W106+'2.1 Previsión BAU'!W136+'2.1 Previsión BAU'!W166+'2.1 Previsión BAU'!W196+'2.1 Previsión BAU'!W226)*(1-'1.6 Proyección Ef. Energética'!V9)</f>
        <v>275857.49477494846</v>
      </c>
      <c r="X10" s="109">
        <f>+('2.1 Previsión BAU'!X76+'2.1 Previsión BAU'!X106+'2.1 Previsión BAU'!X136+'2.1 Previsión BAU'!X166+'2.1 Previsión BAU'!X196+'2.1 Previsión BAU'!X226)*(1-'1.6 Proyección Ef. Energética'!W9)</f>
        <v>282590.49522266194</v>
      </c>
      <c r="Y10" s="83"/>
      <c r="Z10" s="83"/>
      <c r="AA10" s="83"/>
      <c r="AB10" s="83"/>
      <c r="AC10" s="83"/>
      <c r="AD10" s="83"/>
      <c r="AE10" s="83"/>
      <c r="AF10" s="83"/>
      <c r="AG10" s="83"/>
      <c r="AH10" s="83"/>
    </row>
    <row r="11" spans="1:34">
      <c r="C11" s="13" t="s">
        <v>53</v>
      </c>
      <c r="D11" s="108">
        <f>+('2.1 Previsión BAU'!D77+'2.1 Previsión BAU'!D107+'2.1 Previsión BAU'!D137+'2.1 Previsión BAU'!D167+'2.1 Previsión BAU'!D197+'2.1 Previsión BAU'!D227)*(1-'1.6 Proyección Ef. Energética'!C10)</f>
        <v>9197088.8971509226</v>
      </c>
      <c r="E11" s="109">
        <f>+('2.1 Previsión BAU'!E77+'2.1 Previsión BAU'!E107+'2.1 Previsión BAU'!E137+'2.1 Previsión BAU'!E167+'2.1 Previsión BAU'!E197+'2.1 Previsión BAU'!E227)*(1-'1.6 Proyección Ef. Energética'!D10)</f>
        <v>9024014.8875390459</v>
      </c>
      <c r="F11" s="109">
        <f>+('2.1 Previsión BAU'!F77+'2.1 Previsión BAU'!F107+'2.1 Previsión BAU'!F137+'2.1 Previsión BAU'!F167+'2.1 Previsión BAU'!F197+'2.1 Previsión BAU'!F227)*(1-'1.6 Proyección Ef. Energética'!E10)</f>
        <v>9024671.9658928122</v>
      </c>
      <c r="G11" s="109">
        <f>+('2.1 Previsión BAU'!G77+'2.1 Previsión BAU'!G107+'2.1 Previsión BAU'!G137+'2.1 Previsión BAU'!G167+'2.1 Previsión BAU'!G197+'2.1 Previsión BAU'!G227)*(1-'1.6 Proyección Ef. Energética'!F10)</f>
        <v>9198962.4981483854</v>
      </c>
      <c r="H11" s="109">
        <f>+('2.1 Previsión BAU'!H77+'2.1 Previsión BAU'!H107+'2.1 Previsión BAU'!H137+'2.1 Previsión BAU'!H167+'2.1 Previsión BAU'!H197+'2.1 Previsión BAU'!H227)*(1-'1.6 Proyección Ef. Energética'!G10)</f>
        <v>9363373.801302284</v>
      </c>
      <c r="I11" s="109">
        <f>+('2.1 Previsión BAU'!I77+'2.1 Previsión BAU'!I107+'2.1 Previsión BAU'!I137+'2.1 Previsión BAU'!I167+'2.1 Previsión BAU'!I197+'2.1 Previsión BAU'!I227)*(1-'1.6 Proyección Ef. Energética'!H10)</f>
        <v>9543385.3132840712</v>
      </c>
      <c r="J11" s="109">
        <f>+('2.1 Previsión BAU'!J77+'2.1 Previsión BAU'!J107+'2.1 Previsión BAU'!J137+'2.1 Previsión BAU'!J167+'2.1 Previsión BAU'!J197+'2.1 Previsión BAU'!J227)*(1-'1.6 Proyección Ef. Energética'!I10)</f>
        <v>9730665.1677637808</v>
      </c>
      <c r="K11" s="109">
        <f>+('2.1 Previsión BAU'!K77+'2.1 Previsión BAU'!K107+'2.1 Previsión BAU'!K137+'2.1 Previsión BAU'!K167+'2.1 Previsión BAU'!K197+'2.1 Previsión BAU'!K227)*(1-'1.6 Proyección Ef. Energética'!J10)</f>
        <v>9927348.1598249059</v>
      </c>
      <c r="L11" s="109">
        <f>+('2.1 Previsión BAU'!L77+'2.1 Previsión BAU'!L107+'2.1 Previsión BAU'!L137+'2.1 Previsión BAU'!L167+'2.1 Previsión BAU'!L197+'2.1 Previsión BAU'!L227)*(1-'1.6 Proyección Ef. Energética'!K10)</f>
        <v>10133063.224832455</v>
      </c>
      <c r="M11" s="109">
        <f>+('2.1 Previsión BAU'!M77+'2.1 Previsión BAU'!M107+'2.1 Previsión BAU'!M137+'2.1 Previsión BAU'!M167+'2.1 Previsión BAU'!M197+'2.1 Previsión BAU'!M227)*(1-'1.6 Proyección Ef. Energética'!L10)</f>
        <v>10348136.391071882</v>
      </c>
      <c r="N11" s="109">
        <f>+('2.1 Previsión BAU'!N77+'2.1 Previsión BAU'!N107+'2.1 Previsión BAU'!N137+'2.1 Previsión BAU'!N167+'2.1 Previsión BAU'!N197+'2.1 Previsión BAU'!N227)*(1-'1.6 Proyección Ef. Energética'!M10)</f>
        <v>10572788.752959577</v>
      </c>
      <c r="O11" s="109">
        <f>+('2.1 Previsión BAU'!O77+'2.1 Previsión BAU'!O107+'2.1 Previsión BAU'!O137+'2.1 Previsión BAU'!O167+'2.1 Previsión BAU'!O197+'2.1 Previsión BAU'!O227)*(1-'1.6 Proyección Ef. Energética'!N10)</f>
        <v>10807306.274170117</v>
      </c>
      <c r="P11" s="109">
        <f>+('2.1 Previsión BAU'!P77+'2.1 Previsión BAU'!P107+'2.1 Previsión BAU'!P137+'2.1 Previsión BAU'!P167+'2.1 Previsión BAU'!P197+'2.1 Previsión BAU'!P227)*(1-'1.6 Proyección Ef. Energética'!O10)</f>
        <v>11051892.234386861</v>
      </c>
      <c r="Q11" s="109">
        <f>+('2.1 Previsión BAU'!Q77+'2.1 Previsión BAU'!Q107+'2.1 Previsión BAU'!Q137+'2.1 Previsión BAU'!Q167+'2.1 Previsión BAU'!Q197+'2.1 Previsión BAU'!Q227)*(1-'1.6 Proyección Ef. Energética'!P10)</f>
        <v>11306867.012484789</v>
      </c>
      <c r="R11" s="109">
        <f>+('2.1 Previsión BAU'!R77+'2.1 Previsión BAU'!R107+'2.1 Previsión BAU'!R137+'2.1 Previsión BAU'!R167+'2.1 Previsión BAU'!R197+'2.1 Previsión BAU'!R227)*(1-'1.6 Proyección Ef. Energética'!Q10)</f>
        <v>11573257.134797152</v>
      </c>
      <c r="S11" s="109">
        <f>+('2.1 Previsión BAU'!S77+'2.1 Previsión BAU'!S107+'2.1 Previsión BAU'!S137+'2.1 Previsión BAU'!S167+'2.1 Previsión BAU'!S197+'2.1 Previsión BAU'!S227)*(1-'1.6 Proyección Ef. Energética'!R10)</f>
        <v>11846084.750083642</v>
      </c>
      <c r="T11" s="109">
        <f>+('2.1 Previsión BAU'!T77+'2.1 Previsión BAU'!T107+'2.1 Previsión BAU'!T137+'2.1 Previsión BAU'!T167+'2.1 Previsión BAU'!T197+'2.1 Previsión BAU'!T227)*(1-'1.6 Proyección Ef. Energética'!S10)</f>
        <v>12119340.138382342</v>
      </c>
      <c r="U11" s="109">
        <f>+('2.1 Previsión BAU'!U77+'2.1 Previsión BAU'!U107+'2.1 Previsión BAU'!U137+'2.1 Previsión BAU'!U167+'2.1 Previsión BAU'!U197+'2.1 Previsión BAU'!U227)*(1-'1.6 Proyección Ef. Energética'!T10)</f>
        <v>12392549.598530656</v>
      </c>
      <c r="V11" s="109">
        <f>+('2.1 Previsión BAU'!V77+'2.1 Previsión BAU'!V107+'2.1 Previsión BAU'!V137+'2.1 Previsión BAU'!V167+'2.1 Previsión BAU'!V197+'2.1 Previsión BAU'!V227)*(1-'1.6 Proyección Ef. Energética'!U10)</f>
        <v>12665724.886472801</v>
      </c>
      <c r="W11" s="109">
        <f>+('2.1 Previsión BAU'!W77+'2.1 Previsión BAU'!W107+'2.1 Previsión BAU'!W137+'2.1 Previsión BAU'!W167+'2.1 Previsión BAU'!W197+'2.1 Previsión BAU'!W227)*(1-'1.6 Proyección Ef. Energética'!V10)</f>
        <v>12938876.373379657</v>
      </c>
      <c r="X11" s="109">
        <f>+('2.1 Previsión BAU'!X77+'2.1 Previsión BAU'!X107+'2.1 Previsión BAU'!X137+'2.1 Previsión BAU'!X167+'2.1 Previsión BAU'!X197+'2.1 Previsión BAU'!X227)*(1-'1.6 Proyección Ef. Energética'!W10)</f>
        <v>13212009.404802002</v>
      </c>
      <c r="Y11" s="83"/>
      <c r="Z11" s="83"/>
      <c r="AA11" s="83"/>
      <c r="AB11" s="83"/>
      <c r="AC11" s="83"/>
      <c r="AD11" s="83"/>
      <c r="AE11" s="83"/>
      <c r="AF11" s="83"/>
      <c r="AG11" s="83"/>
      <c r="AH11" s="83"/>
    </row>
    <row r="12" spans="1:34">
      <c r="C12" s="13" t="s">
        <v>55</v>
      </c>
      <c r="D12" s="108">
        <f>+('2.1 Previsión BAU'!D78+'2.1 Previsión BAU'!D108+'2.1 Previsión BAU'!D138+'2.1 Previsión BAU'!D168+'2.1 Previsión BAU'!D198+'2.1 Previsión BAU'!D228)*(1-'1.6 Proyección Ef. Energética'!C11)</f>
        <v>15075.779470514333</v>
      </c>
      <c r="E12" s="109">
        <f>+('2.1 Previsión BAU'!E78+'2.1 Previsión BAU'!E108+'2.1 Previsión BAU'!E138+'2.1 Previsión BAU'!E168+'2.1 Previsión BAU'!E198+'2.1 Previsión BAU'!E228)*(1-'1.6 Proyección Ef. Energética'!D11)</f>
        <v>15009.20087815349</v>
      </c>
      <c r="F12" s="109">
        <f>+('2.1 Previsión BAU'!F78+'2.1 Previsión BAU'!F108+'2.1 Previsión BAU'!F138+'2.1 Previsión BAU'!F168+'2.1 Previsión BAU'!F198+'2.1 Previsión BAU'!F228)*(1-'1.6 Proyección Ef. Energética'!E11)</f>
        <v>15073.521714297665</v>
      </c>
      <c r="G12" s="109">
        <f>+('2.1 Previsión BAU'!G78+'2.1 Previsión BAU'!G108+'2.1 Previsión BAU'!G138+'2.1 Previsión BAU'!G168+'2.1 Previsión BAU'!G198+'2.1 Previsión BAU'!G228)*(1-'1.6 Proyección Ef. Energética'!F11)</f>
        <v>15237.854619444404</v>
      </c>
      <c r="H12" s="109">
        <f>+('2.1 Previsión BAU'!H78+'2.1 Previsión BAU'!H108+'2.1 Previsión BAU'!H138+'2.1 Previsión BAU'!H168+'2.1 Previsión BAU'!H198+'2.1 Previsión BAU'!H228)*(1-'1.6 Proyección Ef. Energética'!G11)</f>
        <v>15393.712904436836</v>
      </c>
      <c r="I12" s="109">
        <f>+('2.1 Previsión BAU'!I78+'2.1 Previsión BAU'!I108+'2.1 Previsión BAU'!I138+'2.1 Previsión BAU'!I168+'2.1 Previsión BAU'!I198+'2.1 Previsión BAU'!I228)*(1-'1.6 Proyección Ef. Energética'!H11)</f>
        <v>15557.712720661881</v>
      </c>
      <c r="J12" s="109">
        <f>+('2.1 Previsión BAU'!J78+'2.1 Previsión BAU'!J108+'2.1 Previsión BAU'!J138+'2.1 Previsión BAU'!J168+'2.1 Previsión BAU'!J198+'2.1 Previsión BAU'!J228)*(1-'1.6 Proyección Ef. Energética'!I11)</f>
        <v>15725.496010464918</v>
      </c>
      <c r="K12" s="109">
        <f>+('2.1 Previsión BAU'!K78+'2.1 Previsión BAU'!K108+'2.1 Previsión BAU'!K138+'2.1 Previsión BAU'!K168+'2.1 Previsión BAU'!K198+'2.1 Previsión BAU'!K228)*(1-'1.6 Proyección Ef. Energética'!J11)</f>
        <v>15898.030366057124</v>
      </c>
      <c r="L12" s="109">
        <f>+('2.1 Previsión BAU'!L78+'2.1 Previsión BAU'!L108+'2.1 Previsión BAU'!L138+'2.1 Previsión BAU'!L168+'2.1 Previsión BAU'!L198+'2.1 Previsión BAU'!L228)*(1-'1.6 Proyección Ef. Energética'!K11)</f>
        <v>16075.000207317769</v>
      </c>
      <c r="M12" s="109">
        <f>+('2.1 Previsión BAU'!M78+'2.1 Previsión BAU'!M108+'2.1 Previsión BAU'!M138+'2.1 Previsión BAU'!M168+'2.1 Previsión BAU'!M198+'2.1 Previsión BAU'!M228)*(1-'1.6 Proyección Ef. Energética'!L11)</f>
        <v>16256.502666817109</v>
      </c>
      <c r="N12" s="109">
        <f>+('2.1 Previsión BAU'!N78+'2.1 Previsión BAU'!N108+'2.1 Previsión BAU'!N138+'2.1 Previsión BAU'!N168+'2.1 Previsión BAU'!N198+'2.1 Previsión BAU'!N228)*(1-'1.6 Proyección Ef. Energética'!M11)</f>
        <v>16442.636380768152</v>
      </c>
      <c r="O12" s="109">
        <f>+('2.1 Previsión BAU'!O78+'2.1 Previsión BAU'!O108+'2.1 Previsión BAU'!O138+'2.1 Previsión BAU'!O168+'2.1 Previsión BAU'!O198+'2.1 Previsión BAU'!O228)*(1-'1.6 Proyección Ef. Energética'!N11)</f>
        <v>16633.564484368126</v>
      </c>
      <c r="P12" s="109">
        <f>+('2.1 Previsión BAU'!P78+'2.1 Previsión BAU'!P108+'2.1 Previsión BAU'!P138+'2.1 Previsión BAU'!P168+'2.1 Previsión BAU'!P198+'2.1 Previsión BAU'!P228)*(1-'1.6 Proyección Ef. Energética'!O11)</f>
        <v>16829.269430846125</v>
      </c>
      <c r="Q12" s="109">
        <f>+('2.1 Previsión BAU'!Q78+'2.1 Previsión BAU'!Q108+'2.1 Previsión BAU'!Q138+'2.1 Previsión BAU'!Q168+'2.1 Previsión BAU'!Q198+'2.1 Previsión BAU'!Q228)*(1-'1.6 Proyección Ef. Energética'!P11)</f>
        <v>17030.125227271583</v>
      </c>
      <c r="R12" s="109">
        <f>+('2.1 Previsión BAU'!R78+'2.1 Previsión BAU'!R108+'2.1 Previsión BAU'!R138+'2.1 Previsión BAU'!R168+'2.1 Previsión BAU'!R198+'2.1 Previsión BAU'!R228)*(1-'1.6 Proyección Ef. Energética'!Q11)</f>
        <v>17236.707972644221</v>
      </c>
      <c r="S12" s="109">
        <f>+('2.1 Previsión BAU'!S78+'2.1 Previsión BAU'!S108+'2.1 Previsión BAU'!S138+'2.1 Previsión BAU'!S168+'2.1 Previsión BAU'!S198+'2.1 Previsión BAU'!S228)*(1-'1.6 Proyección Ef. Energética'!R11)</f>
        <v>17446.45562604189</v>
      </c>
      <c r="T12" s="109">
        <f>+('2.1 Previsión BAU'!T78+'2.1 Previsión BAU'!T108+'2.1 Previsión BAU'!T138+'2.1 Previsión BAU'!T168+'2.1 Previsión BAU'!T198+'2.1 Previsión BAU'!T228)*(1-'1.6 Proyección Ef. Energética'!S11)</f>
        <v>17656.258408601218</v>
      </c>
      <c r="U12" s="109">
        <f>+('2.1 Previsión BAU'!U78+'2.1 Previsión BAU'!U108+'2.1 Previsión BAU'!U138+'2.1 Previsión BAU'!U168+'2.1 Previsión BAU'!U198+'2.1 Previsión BAU'!U228)*(1-'1.6 Proyección Ef. Energética'!T11)</f>
        <v>17865.894302635345</v>
      </c>
      <c r="V12" s="109">
        <f>+('2.1 Previsión BAU'!V78+'2.1 Previsión BAU'!V108+'2.1 Previsión BAU'!V138+'2.1 Previsión BAU'!V168+'2.1 Previsión BAU'!V198+'2.1 Previsión BAU'!V228)*(1-'1.6 Proyección Ef. Energética'!U11)</f>
        <v>18075.386795046183</v>
      </c>
      <c r="W12" s="109">
        <f>+('2.1 Previsión BAU'!W78+'2.1 Previsión BAU'!W108+'2.1 Previsión BAU'!W138+'2.1 Previsión BAU'!W168+'2.1 Previsión BAU'!W198+'2.1 Previsión BAU'!W228)*(1-'1.6 Proyección Ef. Energética'!V11)</f>
        <v>18284.756237632395</v>
      </c>
      <c r="X12" s="109">
        <f>+('2.1 Previsión BAU'!X78+'2.1 Previsión BAU'!X108+'2.1 Previsión BAU'!X138+'2.1 Previsión BAU'!X168+'2.1 Previsión BAU'!X198+'2.1 Previsión BAU'!X228)*(1-'1.6 Proyección Ef. Energética'!W11)</f>
        <v>18494.015010367002</v>
      </c>
      <c r="Y12" s="83"/>
      <c r="Z12" s="83"/>
      <c r="AA12" s="83"/>
      <c r="AB12" s="83"/>
      <c r="AC12" s="83"/>
      <c r="AD12" s="83"/>
      <c r="AE12" s="83"/>
      <c r="AF12" s="83"/>
      <c r="AG12" s="83"/>
      <c r="AH12" s="83"/>
    </row>
    <row r="13" spans="1:34">
      <c r="C13" s="13" t="s">
        <v>56</v>
      </c>
      <c r="D13" s="108">
        <f>+('2.1 Previsión BAU'!D79+'2.1 Previsión BAU'!D109+'2.1 Previsión BAU'!D139+'2.1 Previsión BAU'!D169+'2.1 Previsión BAU'!D199+'2.1 Previsión BAU'!D229)*(1-'1.6 Proyección Ef. Energética'!C12)</f>
        <v>199163.95096270015</v>
      </c>
      <c r="E13" s="109">
        <f>+('2.1 Previsión BAU'!E79+'2.1 Previsión BAU'!E109+'2.1 Previsión BAU'!E139+'2.1 Previsión BAU'!E169+'2.1 Previsión BAU'!E199+'2.1 Previsión BAU'!E229)*(1-'1.6 Proyección Ef. Energética'!D12)</f>
        <v>204153.8030603489</v>
      </c>
      <c r="F13" s="109">
        <f>+('2.1 Previsión BAU'!F79+'2.1 Previsión BAU'!F109+'2.1 Previsión BAU'!F139+'2.1 Previsión BAU'!F169+'2.1 Previsión BAU'!F199+'2.1 Previsión BAU'!F229)*(1-'1.6 Proyección Ef. Energética'!E12)</f>
        <v>208876.02042709847</v>
      </c>
      <c r="G13" s="109">
        <f>+('2.1 Previsión BAU'!G79+'2.1 Previsión BAU'!G109+'2.1 Previsión BAU'!G139+'2.1 Previsión BAU'!G169+'2.1 Previsión BAU'!G199+'2.1 Previsión BAU'!G229)*(1-'1.6 Proyección Ef. Energética'!F12)</f>
        <v>213716.57390564543</v>
      </c>
      <c r="H13" s="109">
        <f>+('2.1 Previsión BAU'!H79+'2.1 Previsión BAU'!H109+'2.1 Previsión BAU'!H139+'2.1 Previsión BAU'!H169+'2.1 Previsión BAU'!H199+'2.1 Previsión BAU'!H229)*(1-'1.6 Proyección Ef. Energética'!G12)</f>
        <v>218678.64500660863</v>
      </c>
      <c r="I13" s="109">
        <f>+('2.1 Previsión BAU'!I79+'2.1 Previsión BAU'!I109+'2.1 Previsión BAU'!I139+'2.1 Previsión BAU'!I169+'2.1 Previsión BAU'!I199+'2.1 Previsión BAU'!I229)*(1-'1.6 Proyección Ef. Energética'!H12)</f>
        <v>223762.5137834292</v>
      </c>
      <c r="J13" s="109">
        <f>+('2.1 Previsión BAU'!J79+'2.1 Previsión BAU'!J109+'2.1 Previsión BAU'!J139+'2.1 Previsión BAU'!J169+'2.1 Previsión BAU'!J199+'2.1 Previsión BAU'!J229)*(1-'1.6 Proyección Ef. Energética'!I12)</f>
        <v>228967.27164034263</v>
      </c>
      <c r="K13" s="109">
        <f>+('2.1 Previsión BAU'!K79+'2.1 Previsión BAU'!K109+'2.1 Previsión BAU'!K139+'2.1 Previsión BAU'!K169+'2.1 Previsión BAU'!K199+'2.1 Previsión BAU'!K229)*(1-'1.6 Proyección Ef. Energética'!J12)</f>
        <v>234292.00540144608</v>
      </c>
      <c r="L13" s="109">
        <f>+('2.1 Previsión BAU'!L79+'2.1 Previsión BAU'!L109+'2.1 Previsión BAU'!L139+'2.1 Previsión BAU'!L169+'2.1 Previsión BAU'!L199+'2.1 Previsión BAU'!L229)*(1-'1.6 Proyección Ef. Energética'!K12)</f>
        <v>239736.52984495499</v>
      </c>
      <c r="M13" s="109">
        <f>+('2.1 Previsión BAU'!M79+'2.1 Previsión BAU'!M109+'2.1 Previsión BAU'!M139+'2.1 Previsión BAU'!M169+'2.1 Previsión BAU'!M199+'2.1 Previsión BAU'!M229)*(1-'1.6 Proyección Ef. Energética'!L12)</f>
        <v>245301.6352584172</v>
      </c>
      <c r="N13" s="109">
        <f>+('2.1 Previsión BAU'!N79+'2.1 Previsión BAU'!N109+'2.1 Previsión BAU'!N139+'2.1 Previsión BAU'!N169+'2.1 Previsión BAU'!N199+'2.1 Previsión BAU'!N229)*(1-'1.6 Proyección Ef. Energética'!M12)</f>
        <v>250989.37907022529</v>
      </c>
      <c r="O13" s="109">
        <f>+('2.1 Previsión BAU'!O79+'2.1 Previsión BAU'!O109+'2.1 Previsión BAU'!O139+'2.1 Previsión BAU'!O169+'2.1 Previsión BAU'!O199+'2.1 Previsión BAU'!O229)*(1-'1.6 Proyección Ef. Energética'!N12)</f>
        <v>256802.57039006858</v>
      </c>
      <c r="P13" s="109">
        <f>+('2.1 Previsión BAU'!P79+'2.1 Previsión BAU'!P109+'2.1 Previsión BAU'!P139+'2.1 Previsión BAU'!P169+'2.1 Previsión BAU'!P199+'2.1 Previsión BAU'!P229)*(1-'1.6 Proyección Ef. Energética'!O12)</f>
        <v>262740.88778707193</v>
      </c>
      <c r="Q13" s="109">
        <f>+('2.1 Previsión BAU'!Q79+'2.1 Previsión BAU'!Q109+'2.1 Previsión BAU'!Q139+'2.1 Previsión BAU'!Q169+'2.1 Previsión BAU'!Q199+'2.1 Previsión BAU'!Q229)*(1-'1.6 Proyección Ef. Energética'!P12)</f>
        <v>268811.75061375304</v>
      </c>
      <c r="R13" s="109">
        <f>+('2.1 Previsión BAU'!R79+'2.1 Previsión BAU'!R109+'2.1 Previsión BAU'!R139+'2.1 Previsión BAU'!R169+'2.1 Previsión BAU'!R199+'2.1 Previsión BAU'!R229)*(1-'1.6 Proyección Ef. Energética'!Q12)</f>
        <v>275018.9079079295</v>
      </c>
      <c r="S13" s="109">
        <f>+('2.1 Previsión BAU'!S79+'2.1 Previsión BAU'!S109+'2.1 Previsión BAU'!S139+'2.1 Previsión BAU'!S169+'2.1 Previsión BAU'!S199+'2.1 Previsión BAU'!S229)*(1-'1.6 Proyección Ef. Energética'!R12)</f>
        <v>281366.21549090382</v>
      </c>
      <c r="T13" s="109">
        <f>+('2.1 Previsión BAU'!T79+'2.1 Previsión BAU'!T109+'2.1 Previsión BAU'!T139+'2.1 Previsión BAU'!T169+'2.1 Previsión BAU'!T199+'2.1 Previsión BAU'!T229)*(1-'1.6 Proyección Ef. Energética'!S12)</f>
        <v>287857.35477077065</v>
      </c>
      <c r="U13" s="109">
        <f>+('2.1 Previsión BAU'!U79+'2.1 Previsión BAU'!U109+'2.1 Previsión BAU'!U139+'2.1 Previsión BAU'!U169+'2.1 Previsión BAU'!U199+'2.1 Previsión BAU'!U229)*(1-'1.6 Proyección Ef. Energética'!T12)</f>
        <v>294495.96972761827</v>
      </c>
      <c r="V13" s="109">
        <f>+('2.1 Previsión BAU'!V79+'2.1 Previsión BAU'!V109+'2.1 Previsión BAU'!V139+'2.1 Previsión BAU'!V169+'2.1 Previsión BAU'!V199+'2.1 Previsión BAU'!V229)*(1-'1.6 Proyección Ef. Energética'!U12)</f>
        <v>301285.59269268875</v>
      </c>
      <c r="W13" s="109">
        <f>+('2.1 Previsión BAU'!W79+'2.1 Previsión BAU'!W109+'2.1 Previsión BAU'!W139+'2.1 Previsión BAU'!W169+'2.1 Previsión BAU'!W199+'2.1 Previsión BAU'!W229)*(1-'1.6 Proyección Ef. Energética'!V12)</f>
        <v>308229.78461244557</v>
      </c>
      <c r="X13" s="109">
        <f>+('2.1 Previsión BAU'!X79+'2.1 Previsión BAU'!X109+'2.1 Previsión BAU'!X139+'2.1 Previsión BAU'!X169+'2.1 Previsión BAU'!X199+'2.1 Previsión BAU'!X229)*(1-'1.6 Proyección Ef. Energética'!W12)</f>
        <v>315332.05124505825</v>
      </c>
      <c r="Y13" s="83"/>
      <c r="Z13" s="83"/>
      <c r="AA13" s="83"/>
      <c r="AB13" s="83"/>
      <c r="AC13" s="83"/>
      <c r="AD13" s="83"/>
      <c r="AE13" s="83"/>
      <c r="AF13" s="83"/>
      <c r="AG13" s="83"/>
      <c r="AH13" s="83"/>
    </row>
    <row r="14" spans="1:34">
      <c r="C14" s="13" t="s">
        <v>58</v>
      </c>
      <c r="D14" s="108">
        <f>+('2.1 Previsión BAU'!D80+'2.1 Previsión BAU'!D110+'2.1 Previsión BAU'!D140+'2.1 Previsión BAU'!D170+'2.1 Previsión BAU'!D200+'2.1 Previsión BAU'!D230)*(1-'1.6 Proyección Ef. Energética'!C13)</f>
        <v>12582457.689254658</v>
      </c>
      <c r="E14" s="109">
        <f>+('2.1 Previsión BAU'!E80+'2.1 Previsión BAU'!E110+'2.1 Previsión BAU'!E140+'2.1 Previsión BAU'!E170+'2.1 Previsión BAU'!E200+'2.1 Previsión BAU'!E230)*(1-'1.6 Proyección Ef. Energética'!D13)</f>
        <v>12654216.759306692</v>
      </c>
      <c r="F14" s="109">
        <f>+('2.1 Previsión BAU'!F80+'2.1 Previsión BAU'!F110+'2.1 Previsión BAU'!F140+'2.1 Previsión BAU'!F170+'2.1 Previsión BAU'!F200+'2.1 Previsión BAU'!F230)*(1-'1.6 Proyección Ef. Energética'!E13)</f>
        <v>12846387.729742127</v>
      </c>
      <c r="G14" s="109">
        <f>+('2.1 Previsión BAU'!G80+'2.1 Previsión BAU'!G110+'2.1 Previsión BAU'!G140+'2.1 Previsión BAU'!G170+'2.1 Previsión BAU'!G200+'2.1 Previsión BAU'!G230)*(1-'1.6 Proyección Ef. Energética'!F13)</f>
        <v>13269796.139774708</v>
      </c>
      <c r="H14" s="109">
        <f>+('2.1 Previsión BAU'!H80+'2.1 Previsión BAU'!H110+'2.1 Previsión BAU'!H140+'2.1 Previsión BAU'!H170+'2.1 Previsión BAU'!H200+'2.1 Previsión BAU'!H230)*(1-'1.6 Proyección Ef. Energética'!G13)</f>
        <v>13686945.549832948</v>
      </c>
      <c r="I14" s="109">
        <f>+('2.1 Previsión BAU'!I80+'2.1 Previsión BAU'!I110+'2.1 Previsión BAU'!I140+'2.1 Previsión BAU'!I170+'2.1 Previsión BAU'!I200+'2.1 Previsión BAU'!I230)*(1-'1.6 Proyección Ef. Energética'!H13)</f>
        <v>14122640.801859237</v>
      </c>
      <c r="J14" s="109">
        <f>+('2.1 Previsión BAU'!J80+'2.1 Previsión BAU'!J110+'2.1 Previsión BAU'!J140+'2.1 Previsión BAU'!J170+'2.1 Previsión BAU'!J200+'2.1 Previsión BAU'!J230)*(1-'1.6 Proyección Ef. Energética'!I13)</f>
        <v>14567533.541717777</v>
      </c>
      <c r="K14" s="109">
        <f>+('2.1 Previsión BAU'!K80+'2.1 Previsión BAU'!K110+'2.1 Previsión BAU'!K140+'2.1 Previsión BAU'!K170+'2.1 Previsión BAU'!K200+'2.1 Previsión BAU'!K230)*(1-'1.6 Proyección Ef. Energética'!J13)</f>
        <v>15024158.411010776</v>
      </c>
      <c r="L14" s="109">
        <f>+('2.1 Previsión BAU'!L80+'2.1 Previsión BAU'!L110+'2.1 Previsión BAU'!L140+'2.1 Previsión BAU'!L170+'2.1 Previsión BAU'!L200+'2.1 Previsión BAU'!L230)*(1-'1.6 Proyección Ef. Energética'!K13)</f>
        <v>15492258.054113645</v>
      </c>
      <c r="M14" s="109">
        <f>+('2.1 Previsión BAU'!M80+'2.1 Previsión BAU'!M110+'2.1 Previsión BAU'!M140+'2.1 Previsión BAU'!M170+'2.1 Previsión BAU'!M200+'2.1 Previsión BAU'!M230)*(1-'1.6 Proyección Ef. Energética'!L13)</f>
        <v>15972423.97911004</v>
      </c>
      <c r="N14" s="109">
        <f>+('2.1 Previsión BAU'!N80+'2.1 Previsión BAU'!N110+'2.1 Previsión BAU'!N140+'2.1 Previsión BAU'!N170+'2.1 Previsión BAU'!N200+'2.1 Previsión BAU'!N230)*(1-'1.6 Proyección Ef. Energética'!M13)</f>
        <v>16464781.480758343</v>
      </c>
      <c r="O14" s="109">
        <f>+('2.1 Previsión BAU'!O80+'2.1 Previsión BAU'!O110+'2.1 Previsión BAU'!O140+'2.1 Previsión BAU'!O170+'2.1 Previsión BAU'!O200+'2.1 Previsión BAU'!O230)*(1-'1.6 Proyección Ef. Energética'!N13)</f>
        <v>16969740.299827371</v>
      </c>
      <c r="P14" s="109">
        <f>+('2.1 Previsión BAU'!P80+'2.1 Previsión BAU'!P110+'2.1 Previsión BAU'!P140+'2.1 Previsión BAU'!P170+'2.1 Previsión BAU'!P200+'2.1 Previsión BAU'!P230)*(1-'1.6 Proyección Ef. Energética'!O13)</f>
        <v>17487362.09929841</v>
      </c>
      <c r="Q14" s="109">
        <f>+('2.1 Previsión BAU'!Q80+'2.1 Previsión BAU'!Q110+'2.1 Previsión BAU'!Q140+'2.1 Previsión BAU'!Q170+'2.1 Previsión BAU'!Q200+'2.1 Previsión BAU'!Q230)*(1-'1.6 Proyección Ef. Energética'!P13)</f>
        <v>18018193.151026517</v>
      </c>
      <c r="R14" s="109">
        <f>+('2.1 Previsión BAU'!R80+'2.1 Previsión BAU'!R110+'2.1 Previsión BAU'!R140+'2.1 Previsión BAU'!R170+'2.1 Previsión BAU'!R200+'2.1 Previsión BAU'!R230)*(1-'1.6 Proyección Ef. Energética'!Q13)</f>
        <v>18563530.839808673</v>
      </c>
      <c r="S14" s="109">
        <f>+('2.1 Previsión BAU'!S80+'2.1 Previsión BAU'!S110+'2.1 Previsión BAU'!S140+'2.1 Previsión BAU'!S170+'2.1 Previsión BAU'!S200+'2.1 Previsión BAU'!S230)*(1-'1.6 Proyección Ef. Energética'!R13)</f>
        <v>19117719.18923074</v>
      </c>
      <c r="T14" s="109">
        <f>+('2.1 Previsión BAU'!T80+'2.1 Previsión BAU'!T110+'2.1 Previsión BAU'!T140+'2.1 Previsión BAU'!T170+'2.1 Previsión BAU'!T200+'2.1 Previsión BAU'!T230)*(1-'1.6 Proyección Ef. Energética'!S13)</f>
        <v>19673836.917455509</v>
      </c>
      <c r="U14" s="109">
        <f>+('2.1 Previsión BAU'!U80+'2.1 Previsión BAU'!U110+'2.1 Previsión BAU'!U140+'2.1 Previsión BAU'!U170+'2.1 Previsión BAU'!U200+'2.1 Previsión BAU'!U230)*(1-'1.6 Proyección Ef. Energética'!T13)</f>
        <v>20231294.304707669</v>
      </c>
      <c r="V14" s="109">
        <f>+('2.1 Previsión BAU'!V80+'2.1 Previsión BAU'!V110+'2.1 Previsión BAU'!V140+'2.1 Previsión BAU'!V170+'2.1 Previsión BAU'!V200+'2.1 Previsión BAU'!V230)*(1-'1.6 Proyección Ef. Energética'!U13)</f>
        <v>20790063.44822894</v>
      </c>
      <c r="W14" s="109">
        <f>+('2.1 Previsión BAU'!W80+'2.1 Previsión BAU'!W110+'2.1 Previsión BAU'!W140+'2.1 Previsión BAU'!W170+'2.1 Previsión BAU'!W200+'2.1 Previsión BAU'!W230)*(1-'1.6 Proyección Ef. Energética'!V13)</f>
        <v>21350119.087943148</v>
      </c>
      <c r="X14" s="109">
        <f>+('2.1 Previsión BAU'!X80+'2.1 Previsión BAU'!X110+'2.1 Previsión BAU'!X140+'2.1 Previsión BAU'!X170+'2.1 Previsión BAU'!X200+'2.1 Previsión BAU'!X230)*(1-'1.6 Proyección Ef. Energética'!W13)</f>
        <v>21913537.438744023</v>
      </c>
      <c r="Y14" s="83"/>
      <c r="Z14" s="83"/>
      <c r="AA14" s="83"/>
      <c r="AB14" s="83"/>
      <c r="AC14" s="83"/>
      <c r="AD14" s="83"/>
      <c r="AE14" s="83"/>
      <c r="AF14" s="83"/>
      <c r="AG14" s="83"/>
      <c r="AH14" s="83"/>
    </row>
    <row r="15" spans="1:34">
      <c r="C15" s="13" t="s">
        <v>59</v>
      </c>
      <c r="D15" s="108">
        <f>+('2.1 Previsión BAU'!D81+'2.1 Previsión BAU'!D111+'2.1 Previsión BAU'!D141+'2.1 Previsión BAU'!D171+'2.1 Previsión BAU'!D201+'2.1 Previsión BAU'!D231)*(1-'1.6 Proyección Ef. Energética'!C14)</f>
        <v>1726.0237052896632</v>
      </c>
      <c r="E15" s="109">
        <f>+('2.1 Previsión BAU'!E81+'2.1 Previsión BAU'!E111+'2.1 Previsión BAU'!E141+'2.1 Previsión BAU'!E171+'2.1 Previsión BAU'!E201+'2.1 Previsión BAU'!E231)*(1-'1.6 Proyección Ef. Energética'!D14)</f>
        <v>1824.8869891363979</v>
      </c>
      <c r="F15" s="109">
        <f>+('2.1 Previsión BAU'!F81+'2.1 Previsión BAU'!F111+'2.1 Previsión BAU'!F141+'2.1 Previsión BAU'!F171+'2.1 Previsión BAU'!F201+'2.1 Previsión BAU'!F231)*(1-'1.6 Proyección Ef. Energética'!E14)</f>
        <v>1896.2030753964084</v>
      </c>
      <c r="G15" s="109">
        <f>+('2.1 Previsión BAU'!G81+'2.1 Previsión BAU'!G111+'2.1 Previsión BAU'!G141+'2.1 Previsión BAU'!G171+'2.1 Previsión BAU'!G201+'2.1 Previsión BAU'!G231)*(1-'1.6 Proyección Ef. Energética'!F14)</f>
        <v>1970.3073550413151</v>
      </c>
      <c r="H15" s="109">
        <f>+('2.1 Previsión BAU'!H81+'2.1 Previsión BAU'!H111+'2.1 Previsión BAU'!H141+'2.1 Previsión BAU'!H171+'2.1 Previsión BAU'!H201+'2.1 Previsión BAU'!H231)*(1-'1.6 Proyección Ef. Energética'!G14)</f>
        <v>2047.3103119076382</v>
      </c>
      <c r="I15" s="109">
        <f>+('2.1 Previsión BAU'!I81+'2.1 Previsión BAU'!I111+'2.1 Previsión BAU'!I141+'2.1 Previsión BAU'!I171+'2.1 Previsión BAU'!I201+'2.1 Previsión BAU'!I231)*(1-'1.6 Proyección Ef. Energética'!H14)</f>
        <v>2127.3253524164588</v>
      </c>
      <c r="J15" s="109">
        <f>+('2.1 Previsión BAU'!J81+'2.1 Previsión BAU'!J111+'2.1 Previsión BAU'!J141+'2.1 Previsión BAU'!J171+'2.1 Previsión BAU'!J201+'2.1 Previsión BAU'!J231)*(1-'1.6 Proyección Ef. Energética'!I14)</f>
        <v>2210.4712926576226</v>
      </c>
      <c r="K15" s="109">
        <f>+('2.1 Previsión BAU'!K81+'2.1 Previsión BAU'!K111+'2.1 Previsión BAU'!K141+'2.1 Previsión BAU'!K171+'2.1 Previsión BAU'!K201+'2.1 Previsión BAU'!K231)*(1-'1.6 Proyección Ef. Energética'!J14)</f>
        <v>2296.870251189152</v>
      </c>
      <c r="L15" s="109">
        <f>+('2.1 Previsión BAU'!L81+'2.1 Previsión BAU'!L111+'2.1 Previsión BAU'!L141+'2.1 Previsión BAU'!L171+'2.1 Previsión BAU'!L201+'2.1 Previsión BAU'!L231)*(1-'1.6 Proyección Ef. Energética'!K14)</f>
        <v>2386.648077914137</v>
      </c>
      <c r="M15" s="109">
        <f>+('2.1 Previsión BAU'!M81+'2.1 Previsión BAU'!M111+'2.1 Previsión BAU'!M141+'2.1 Previsión BAU'!M171+'2.1 Previsión BAU'!M201+'2.1 Previsión BAU'!M231)*(1-'1.6 Proyección Ef. Energética'!L14)</f>
        <v>2479.9353446014638</v>
      </c>
      <c r="N15" s="109">
        <f>+('2.1 Previsión BAU'!N81+'2.1 Previsión BAU'!N111+'2.1 Previsión BAU'!N141+'2.1 Previsión BAU'!N171+'2.1 Previsión BAU'!N201+'2.1 Previsión BAU'!N231)*(1-'1.6 Proyección Ef. Energética'!M14)</f>
        <v>2576.8663380573203</v>
      </c>
      <c r="O15" s="109">
        <f>+('2.1 Previsión BAU'!O81+'2.1 Previsión BAU'!O111+'2.1 Previsión BAU'!O141+'2.1 Previsión BAU'!O171+'2.1 Previsión BAU'!O201+'2.1 Previsión BAU'!O231)*(1-'1.6 Proyección Ef. Energética'!N14)</f>
        <v>2677.5821042320131</v>
      </c>
      <c r="P15" s="109">
        <f>+('2.1 Previsión BAU'!P81+'2.1 Previsión BAU'!P111+'2.1 Previsión BAU'!P141+'2.1 Previsión BAU'!P171+'2.1 Previsión BAU'!P201+'2.1 Previsión BAU'!P231)*(1-'1.6 Proyección Ef. Energética'!O14)</f>
        <v>2782.1732627679953</v>
      </c>
      <c r="Q15" s="109">
        <f>+('2.1 Previsión BAU'!Q81+'2.1 Previsión BAU'!Q111+'2.1 Previsión BAU'!Q141+'2.1 Previsión BAU'!Q171+'2.1 Previsión BAU'!Q201+'2.1 Previsión BAU'!Q231)*(1-'1.6 Proyección Ef. Energética'!P14)</f>
        <v>2890.8470786017824</v>
      </c>
      <c r="R15" s="109">
        <f>+('2.1 Previsión BAU'!R81+'2.1 Previsión BAU'!R111+'2.1 Previsión BAU'!R141+'2.1 Previsión BAU'!R171+'2.1 Previsión BAU'!R201+'2.1 Previsión BAU'!R231)*(1-'1.6 Proyección Ef. Energética'!Q14)</f>
        <v>3003.7636898631122</v>
      </c>
      <c r="S15" s="109">
        <f>+('2.1 Previsión BAU'!S81+'2.1 Previsión BAU'!S111+'2.1 Previsión BAU'!S141+'2.1 Previsión BAU'!S171+'2.1 Previsión BAU'!S201+'2.1 Previsión BAU'!S231)*(1-'1.6 Proyección Ef. Energética'!R14)</f>
        <v>3121.0894406993125</v>
      </c>
      <c r="T15" s="109">
        <f>+('2.1 Previsión BAU'!T81+'2.1 Previsión BAU'!T111+'2.1 Previsión BAU'!T141+'2.1 Previsión BAU'!T171+'2.1 Previsión BAU'!T201+'2.1 Previsión BAU'!T231)*(1-'1.6 Proyección Ef. Energética'!S14)</f>
        <v>3242.9965844743324</v>
      </c>
      <c r="U15" s="109">
        <f>+('2.1 Previsión BAU'!U81+'2.1 Previsión BAU'!U111+'2.1 Previsión BAU'!U141+'2.1 Previsión BAU'!U171+'2.1 Previsión BAU'!U201+'2.1 Previsión BAU'!U231)*(1-'1.6 Proyección Ef. Energética'!T14)</f>
        <v>3369.664946354922</v>
      </c>
      <c r="V15" s="109">
        <f>+('2.1 Previsión BAU'!V81+'2.1 Previsión BAU'!V111+'2.1 Previsión BAU'!V141+'2.1 Previsión BAU'!V171+'2.1 Previsión BAU'!V201+'2.1 Previsión BAU'!V231)*(1-'1.6 Proyección Ef. Energética'!U14)</f>
        <v>3501.2809727178642</v>
      </c>
      <c r="W15" s="109">
        <f>+('2.1 Previsión BAU'!W81+'2.1 Previsión BAU'!W111+'2.1 Previsión BAU'!W141+'2.1 Previsión BAU'!W171+'2.1 Previsión BAU'!W201+'2.1 Previsión BAU'!W231)*(1-'1.6 Proyección Ef. Energética'!V14)</f>
        <v>3638.0379076918007</v>
      </c>
      <c r="X15" s="109">
        <f>+('2.1 Previsión BAU'!X81+'2.1 Previsión BAU'!X111+'2.1 Previsión BAU'!X141+'2.1 Previsión BAU'!X171+'2.1 Previsión BAU'!X201+'2.1 Previsión BAU'!X231)*(1-'1.6 Proyección Ef. Energética'!W14)</f>
        <v>3780.1372709380016</v>
      </c>
      <c r="Y15" s="83"/>
      <c r="Z15" s="83"/>
      <c r="AA15" s="83"/>
      <c r="AB15" s="83"/>
      <c r="AC15" s="83"/>
      <c r="AD15" s="83"/>
      <c r="AE15" s="83"/>
      <c r="AF15" s="83"/>
      <c r="AG15" s="83"/>
      <c r="AH15" s="83"/>
    </row>
    <row r="16" spans="1:34">
      <c r="C16" s="13" t="s">
        <v>60</v>
      </c>
      <c r="D16" s="108">
        <f>+('2.1 Previsión BAU'!D82+'2.1 Previsión BAU'!D112+'2.1 Previsión BAU'!D142+'2.1 Previsión BAU'!D172+'2.1 Previsión BAU'!D202+'2.1 Previsión BAU'!D232)*(1-'1.6 Proyección Ef. Energética'!C15)</f>
        <v>126688.70274699331</v>
      </c>
      <c r="E16" s="109">
        <f>+('2.1 Previsión BAU'!E82+'2.1 Previsión BAU'!E112+'2.1 Previsión BAU'!E142+'2.1 Previsión BAU'!E172+'2.1 Previsión BAU'!E202+'2.1 Previsión BAU'!E232)*(1-'1.6 Proyección Ef. Energética'!D15)</f>
        <v>136993.06587734423</v>
      </c>
      <c r="F16" s="109">
        <f>+('2.1 Previsión BAU'!F82+'2.1 Previsión BAU'!F112+'2.1 Previsión BAU'!F142+'2.1 Previsión BAU'!F172+'2.1 Previsión BAU'!F202+'2.1 Previsión BAU'!F232)*(1-'1.6 Proyección Ef. Energética'!E15)</f>
        <v>147200.53794675972</v>
      </c>
      <c r="G16" s="109">
        <f>+('2.1 Previsión BAU'!G82+'2.1 Previsión BAU'!G112+'2.1 Previsión BAU'!G142+'2.1 Previsión BAU'!G172+'2.1 Previsión BAU'!G202+'2.1 Previsión BAU'!G232)*(1-'1.6 Proyección Ef. Energética'!F15)</f>
        <v>157356.06112144698</v>
      </c>
      <c r="H16" s="109">
        <f>+('2.1 Previsión BAU'!H82+'2.1 Previsión BAU'!H112+'2.1 Previsión BAU'!H142+'2.1 Previsión BAU'!H172+'2.1 Previsión BAU'!H202+'2.1 Previsión BAU'!H232)*(1-'1.6 Proyección Ef. Energética'!G15)</f>
        <v>167452.83259761531</v>
      </c>
      <c r="I16" s="109">
        <f>+('2.1 Previsión BAU'!I82+'2.1 Previsión BAU'!I112+'2.1 Previsión BAU'!I142+'2.1 Previsión BAU'!I172+'2.1 Previsión BAU'!I202+'2.1 Previsión BAU'!I232)*(1-'1.6 Proyección Ef. Energética'!H15)</f>
        <v>177462.05155918666</v>
      </c>
      <c r="J16" s="109">
        <f>+('2.1 Previsión BAU'!J82+'2.1 Previsión BAU'!J112+'2.1 Previsión BAU'!J142+'2.1 Previsión BAU'!J172+'2.1 Previsión BAU'!J202+'2.1 Previsión BAU'!J232)*(1-'1.6 Proyección Ef. Energética'!I15)</f>
        <v>187401.93487737997</v>
      </c>
      <c r="K16" s="109">
        <f>+('2.1 Previsión BAU'!K82+'2.1 Previsión BAU'!K112+'2.1 Previsión BAU'!K142+'2.1 Previsión BAU'!K172+'2.1 Previsión BAU'!K202+'2.1 Previsión BAU'!K232)*(1-'1.6 Proyección Ef. Energética'!J15)</f>
        <v>197245.77672842809</v>
      </c>
      <c r="L16" s="109">
        <f>+('2.1 Previsión BAU'!L82+'2.1 Previsión BAU'!L112+'2.1 Previsión BAU'!L142+'2.1 Previsión BAU'!L172+'2.1 Previsión BAU'!L202+'2.1 Previsión BAU'!L232)*(1-'1.6 Proyección Ef. Energética'!K15)</f>
        <v>207023.14869014616</v>
      </c>
      <c r="M16" s="109">
        <f>+('2.1 Previsión BAU'!M82+'2.1 Previsión BAU'!M112+'2.1 Previsión BAU'!M142+'2.1 Previsión BAU'!M172+'2.1 Previsión BAU'!M202+'2.1 Previsión BAU'!M232)*(1-'1.6 Proyección Ef. Energética'!L15)</f>
        <v>216712.27484628253</v>
      </c>
      <c r="N16" s="109">
        <f>+('2.1 Previsión BAU'!N82+'2.1 Previsión BAU'!N112+'2.1 Previsión BAU'!N142+'2.1 Previsión BAU'!N172+'2.1 Previsión BAU'!N202+'2.1 Previsión BAU'!N232)*(1-'1.6 Proyección Ef. Energética'!M15)</f>
        <v>226325.8484020975</v>
      </c>
      <c r="O16" s="109">
        <f>+('2.1 Previsión BAU'!O82+'2.1 Previsión BAU'!O112+'2.1 Previsión BAU'!O142+'2.1 Previsión BAU'!O172+'2.1 Previsión BAU'!O202+'2.1 Previsión BAU'!O232)*(1-'1.6 Proyección Ef. Energética'!N15)</f>
        <v>235841.58843764264</v>
      </c>
      <c r="P16" s="109">
        <f>+('2.1 Previsión BAU'!P82+'2.1 Previsión BAU'!P112+'2.1 Previsión BAU'!P142+'2.1 Previsión BAU'!P172+'2.1 Previsión BAU'!P202+'2.1 Previsión BAU'!P232)*(1-'1.6 Proyección Ef. Energética'!O15)</f>
        <v>245233.69291924388</v>
      </c>
      <c r="Q16" s="109">
        <f>+('2.1 Previsión BAU'!Q82+'2.1 Previsión BAU'!Q112+'2.1 Previsión BAU'!Q142+'2.1 Previsión BAU'!Q172+'2.1 Previsión BAU'!Q202+'2.1 Previsión BAU'!Q232)*(1-'1.6 Proyección Ef. Energética'!P15)</f>
        <v>254537.39393706489</v>
      </c>
      <c r="R16" s="109">
        <f>+('2.1 Previsión BAU'!R82+'2.1 Previsión BAU'!R112+'2.1 Previsión BAU'!R142+'2.1 Previsión BAU'!R172+'2.1 Previsión BAU'!R202+'2.1 Previsión BAU'!R232)*(1-'1.6 Proyección Ef. Energética'!Q15)</f>
        <v>263843.04323994217</v>
      </c>
      <c r="S16" s="109">
        <f>+('2.1 Previsión BAU'!S82+'2.1 Previsión BAU'!S112+'2.1 Previsión BAU'!S142+'2.1 Previsión BAU'!S172+'2.1 Previsión BAU'!S202+'2.1 Previsión BAU'!S232)*(1-'1.6 Proyección Ef. Energética'!R15)</f>
        <v>273177.46979756252</v>
      </c>
      <c r="T16" s="109">
        <f>+('2.1 Previsión BAU'!T82+'2.1 Previsión BAU'!T112+'2.1 Previsión BAU'!T142+'2.1 Previsión BAU'!T172+'2.1 Previsión BAU'!T202+'2.1 Previsión BAU'!T232)*(1-'1.6 Proyección Ef. Energética'!S15)</f>
        <v>282540.2574318496</v>
      </c>
      <c r="U16" s="109">
        <f>+('2.1 Previsión BAU'!U82+'2.1 Previsión BAU'!U112+'2.1 Previsión BAU'!U142+'2.1 Previsión BAU'!U172+'2.1 Previsión BAU'!U202+'2.1 Previsión BAU'!U232)*(1-'1.6 Proyección Ef. Energética'!T15)</f>
        <v>291930.77899242321</v>
      </c>
      <c r="V16" s="109">
        <f>+('2.1 Previsión BAU'!V82+'2.1 Previsión BAU'!V112+'2.1 Previsión BAU'!V142+'2.1 Previsión BAU'!V172+'2.1 Previsión BAU'!V202+'2.1 Previsión BAU'!V232)*(1-'1.6 Proyección Ef. Energética'!U15)</f>
        <v>301348.3616266945</v>
      </c>
      <c r="W16" s="109">
        <f>+('2.1 Previsión BAU'!W82+'2.1 Previsión BAU'!W112+'2.1 Previsión BAU'!W142+'2.1 Previsión BAU'!W172+'2.1 Previsión BAU'!W202+'2.1 Previsión BAU'!W232)*(1-'1.6 Proyección Ef. Energética'!V15)</f>
        <v>310792.38934416475</v>
      </c>
      <c r="X16" s="109">
        <f>+('2.1 Previsión BAU'!X82+'2.1 Previsión BAU'!X112+'2.1 Previsión BAU'!X142+'2.1 Previsión BAU'!X172+'2.1 Previsión BAU'!X202+'2.1 Previsión BAU'!X232)*(1-'1.6 Proyección Ef. Energética'!W15)</f>
        <v>319289.17184400081</v>
      </c>
      <c r="Y16" s="83"/>
      <c r="Z16" s="83"/>
      <c r="AA16" s="83"/>
      <c r="AB16" s="83"/>
      <c r="AC16" s="83"/>
      <c r="AD16" s="83"/>
      <c r="AE16" s="83"/>
      <c r="AF16" s="83"/>
      <c r="AG16" s="83"/>
      <c r="AH16" s="83"/>
    </row>
    <row r="17" spans="3:34">
      <c r="C17" s="13" t="s">
        <v>61</v>
      </c>
      <c r="D17" s="108">
        <f>+('2.1 Previsión BAU'!D83+'2.1 Previsión BAU'!D113+'2.1 Previsión BAU'!D143+'2.1 Previsión BAU'!D173+'2.1 Previsión BAU'!D203+'2.1 Previsión BAU'!D233)*(1-'1.6 Proyección Ef. Energética'!C16)</f>
        <v>1116801.3153157157</v>
      </c>
      <c r="E17" s="109">
        <f>+('2.1 Previsión BAU'!E83+'2.1 Previsión BAU'!E113+'2.1 Previsión BAU'!E143+'2.1 Previsión BAU'!E173+'2.1 Previsión BAU'!E203+'2.1 Previsión BAU'!E233)*(1-'1.6 Proyección Ef. Energética'!D16)</f>
        <v>1131194.2158307151</v>
      </c>
      <c r="F17" s="109">
        <f>+('2.1 Previsión BAU'!F83+'2.1 Previsión BAU'!F113+'2.1 Previsión BAU'!F143+'2.1 Previsión BAU'!F173+'2.1 Previsión BAU'!F203+'2.1 Previsión BAU'!F233)*(1-'1.6 Proyección Ef. Energética'!E16)</f>
        <v>1158844.1962459604</v>
      </c>
      <c r="G17" s="109">
        <f>+('2.1 Previsión BAU'!G83+'2.1 Previsión BAU'!G113+'2.1 Previsión BAU'!G143+'2.1 Previsión BAU'!G173+'2.1 Previsión BAU'!G203+'2.1 Previsión BAU'!G233)*(1-'1.6 Proyección Ef. Energética'!F16)</f>
        <v>1196930.6063004159</v>
      </c>
      <c r="H17" s="109">
        <f>+('2.1 Previsión BAU'!H83+'2.1 Previsión BAU'!H113+'2.1 Previsión BAU'!H143+'2.1 Previsión BAU'!H173+'2.1 Previsión BAU'!H203+'2.1 Previsión BAU'!H233)*(1-'1.6 Proyección Ef. Energética'!G16)</f>
        <v>1236731.5695763389</v>
      </c>
      <c r="I17" s="109">
        <f>+('2.1 Previsión BAU'!I83+'2.1 Previsión BAU'!I113+'2.1 Previsión BAU'!I143+'2.1 Previsión BAU'!I173+'2.1 Previsión BAU'!I203+'2.1 Previsión BAU'!I233)*(1-'1.6 Proyección Ef. Energética'!H16)</f>
        <v>1279878.1144006071</v>
      </c>
      <c r="J17" s="109">
        <f>+('2.1 Previsión BAU'!J83+'2.1 Previsión BAU'!J113+'2.1 Previsión BAU'!J143+'2.1 Previsión BAU'!J173+'2.1 Previsión BAU'!J203+'2.1 Previsión BAU'!J233)*(1-'1.6 Proyección Ef. Energética'!I16)</f>
        <v>1325965.5693140926</v>
      </c>
      <c r="K17" s="109">
        <f>+('2.1 Previsión BAU'!K83+'2.1 Previsión BAU'!K113+'2.1 Previsión BAU'!K143+'2.1 Previsión BAU'!K173+'2.1 Previsión BAU'!K203+'2.1 Previsión BAU'!K233)*(1-'1.6 Proyección Ef. Energética'!J16)</f>
        <v>1375046.7679457427</v>
      </c>
      <c r="L17" s="109">
        <f>+('2.1 Previsión BAU'!L83+'2.1 Previsión BAU'!L113+'2.1 Previsión BAU'!L143+'2.1 Previsión BAU'!L173+'2.1 Previsión BAU'!L203+'2.1 Previsión BAU'!L233)*(1-'1.6 Proyección Ef. Energética'!K16)</f>
        <v>1427212.8228208569</v>
      </c>
      <c r="M17" s="109">
        <f>+('2.1 Previsión BAU'!M83+'2.1 Previsión BAU'!M113+'2.1 Previsión BAU'!M143+'2.1 Previsión BAU'!M173+'2.1 Previsión BAU'!M203+'2.1 Previsión BAU'!M233)*(1-'1.6 Proyección Ef. Energética'!L16)</f>
        <v>1482591.3710449496</v>
      </c>
      <c r="N17" s="109">
        <f>+('2.1 Previsión BAU'!N83+'2.1 Previsión BAU'!N113+'2.1 Previsión BAU'!N143+'2.1 Previsión BAU'!N173+'2.1 Previsión BAU'!N203+'2.1 Previsión BAU'!N233)*(1-'1.6 Proyección Ef. Energética'!M16)</f>
        <v>1541066.5455743237</v>
      </c>
      <c r="O17" s="109">
        <f>+('2.1 Previsión BAU'!O83+'2.1 Previsión BAU'!O113+'2.1 Previsión BAU'!O143+'2.1 Previsión BAU'!O173+'2.1 Previsión BAU'!O203+'2.1 Previsión BAU'!O233)*(1-'1.6 Proyección Ef. Energética'!N16)</f>
        <v>1602644.077992602</v>
      </c>
      <c r="P17" s="109">
        <f>+('2.1 Previsión BAU'!P83+'2.1 Previsión BAU'!P113+'2.1 Previsión BAU'!P143+'2.1 Previsión BAU'!P173+'2.1 Previsión BAU'!P203+'2.1 Previsión BAU'!P233)*(1-'1.6 Proyección Ef. Energética'!O16)</f>
        <v>1667313.6579950487</v>
      </c>
      <c r="Q17" s="109">
        <f>+('2.1 Previsión BAU'!Q83+'2.1 Previsión BAU'!Q113+'2.1 Previsión BAU'!Q143+'2.1 Previsión BAU'!Q173+'2.1 Previsión BAU'!Q203+'2.1 Previsión BAU'!Q233)*(1-'1.6 Proyección Ef. Energética'!P16)</f>
        <v>1735064.2265707108</v>
      </c>
      <c r="R17" s="109">
        <f>+('2.1 Previsión BAU'!R83+'2.1 Previsión BAU'!R113+'2.1 Previsión BAU'!R143+'2.1 Previsión BAU'!R173+'2.1 Previsión BAU'!R203+'2.1 Previsión BAU'!R233)*(1-'1.6 Proyección Ef. Energética'!Q16)</f>
        <v>1831255.3083968132</v>
      </c>
      <c r="S17" s="109">
        <f>+('2.1 Previsión BAU'!S83+'2.1 Previsión BAU'!S113+'2.1 Previsión BAU'!S143+'2.1 Previsión BAU'!S173+'2.1 Previsión BAU'!S203+'2.1 Previsión BAU'!S233)*(1-'1.6 Proyección Ef. Energética'!R16)</f>
        <v>1932545.6219821104</v>
      </c>
      <c r="T17" s="109">
        <f>+('2.1 Previsión BAU'!T83+'2.1 Previsión BAU'!T113+'2.1 Previsión BAU'!T143+'2.1 Previsión BAU'!T173+'2.1 Previsión BAU'!T203+'2.1 Previsión BAU'!T233)*(1-'1.6 Proyección Ef. Energética'!S16)</f>
        <v>2038545.9034534497</v>
      </c>
      <c r="U17" s="109">
        <f>+('2.1 Previsión BAU'!U83+'2.1 Previsión BAU'!U113+'2.1 Previsión BAU'!U143+'2.1 Previsión BAU'!U173+'2.1 Previsión BAU'!U203+'2.1 Previsión BAU'!U233)*(1-'1.6 Proyección Ef. Energética'!T16)</f>
        <v>2149274.6468525757</v>
      </c>
      <c r="V17" s="109">
        <f>+('2.1 Previsión BAU'!V83+'2.1 Previsión BAU'!V113+'2.1 Previsión BAU'!V143+'2.1 Previsión BAU'!V173+'2.1 Previsión BAU'!V203+'2.1 Previsión BAU'!V233)*(1-'1.6 Proyección Ef. Energética'!U16)</f>
        <v>2264788.6838501184</v>
      </c>
      <c r="W17" s="109">
        <f>+('2.1 Previsión BAU'!W83+'2.1 Previsión BAU'!W113+'2.1 Previsión BAU'!W143+'2.1 Previsión BAU'!W173+'2.1 Previsión BAU'!W203+'2.1 Previsión BAU'!W233)*(1-'1.6 Proyección Ef. Energética'!V16)</f>
        <v>2383301.3057231279</v>
      </c>
      <c r="X17" s="109">
        <f>+('2.1 Previsión BAU'!X83+'2.1 Previsión BAU'!X113+'2.1 Previsión BAU'!X143+'2.1 Previsión BAU'!X173+'2.1 Previsión BAU'!X203+'2.1 Previsión BAU'!X233)*(1-'1.6 Proyección Ef. Energética'!W16)</f>
        <v>2506710.7289313036</v>
      </c>
      <c r="Y17" s="83"/>
      <c r="Z17" s="83"/>
      <c r="AA17" s="83"/>
      <c r="AB17" s="83"/>
      <c r="AC17" s="83"/>
      <c r="AD17" s="83"/>
      <c r="AE17" s="83"/>
      <c r="AF17" s="83"/>
      <c r="AG17" s="83"/>
      <c r="AH17" s="83"/>
    </row>
    <row r="18" spans="3:34">
      <c r="C18" s="13" t="s">
        <v>62</v>
      </c>
      <c r="D18" s="108">
        <f>+('2.1 Previsión BAU'!D84+'2.1 Previsión BAU'!D114+'2.1 Previsión BAU'!D144+'2.1 Previsión BAU'!D174+'2.1 Previsión BAU'!D204+'2.1 Previsión BAU'!D234)*(1-'1.6 Proyección Ef. Energética'!C17)</f>
        <v>1756231.8466448758</v>
      </c>
      <c r="E18" s="109">
        <f>+('2.1 Previsión BAU'!E84+'2.1 Previsión BAU'!E114+'2.1 Previsión BAU'!E144+'2.1 Previsión BAU'!E174+'2.1 Previsión BAU'!E204+'2.1 Previsión BAU'!E234)*(1-'1.6 Proyección Ef. Energética'!D17)</f>
        <v>1772737.5040872456</v>
      </c>
      <c r="F18" s="109">
        <f>+('2.1 Previsión BAU'!F84+'2.1 Previsión BAU'!F114+'2.1 Previsión BAU'!F144+'2.1 Previsión BAU'!F174+'2.1 Previsión BAU'!F204+'2.1 Previsión BAU'!F234)*(1-'1.6 Proyección Ef. Energética'!E17)</f>
        <v>1801600.9353780481</v>
      </c>
      <c r="G18" s="109">
        <f>+('2.1 Previsión BAU'!G84+'2.1 Previsión BAU'!G114+'2.1 Previsión BAU'!G144+'2.1 Previsión BAU'!G174+'2.1 Previsión BAU'!G204+'2.1 Previsión BAU'!G234)*(1-'1.6 Proyección Ef. Energética'!F17)</f>
        <v>1869968.8204208205</v>
      </c>
      <c r="H18" s="109">
        <f>+('2.1 Previsión BAU'!H84+'2.1 Previsión BAU'!H114+'2.1 Previsión BAU'!H144+'2.1 Previsión BAU'!H174+'2.1 Previsión BAU'!H204+'2.1 Previsión BAU'!H234)*(1-'1.6 Proyección Ef. Energética'!G17)</f>
        <v>1945032.8432141584</v>
      </c>
      <c r="I18" s="109">
        <f>+('2.1 Previsión BAU'!I84+'2.1 Previsión BAU'!I114+'2.1 Previsión BAU'!I144+'2.1 Previsión BAU'!I174+'2.1 Previsión BAU'!I204+'2.1 Previsión BAU'!I234)*(1-'1.6 Proyección Ef. Energética'!H17)</f>
        <v>2032985.3381741513</v>
      </c>
      <c r="J18" s="109">
        <f>+('2.1 Previsión BAU'!J84+'2.1 Previsión BAU'!J114+'2.1 Previsión BAU'!J144+'2.1 Previsión BAU'!J174+'2.1 Previsión BAU'!J204+'2.1 Previsión BAU'!J234)*(1-'1.6 Proyección Ef. Energética'!I17)</f>
        <v>2132161.1692198999</v>
      </c>
      <c r="K18" s="109">
        <f>+('2.1 Previsión BAU'!K84+'2.1 Previsión BAU'!K114+'2.1 Previsión BAU'!K144+'2.1 Previsión BAU'!K174+'2.1 Previsión BAU'!K204+'2.1 Previsión BAU'!K234)*(1-'1.6 Proyección Ef. Energética'!J17)</f>
        <v>2243264.0821653572</v>
      </c>
      <c r="L18" s="109">
        <f>+('2.1 Previsión BAU'!L84+'2.1 Previsión BAU'!L114+'2.1 Previsión BAU'!L144+'2.1 Previsión BAU'!L174+'2.1 Previsión BAU'!L204+'2.1 Previsión BAU'!L234)*(1-'1.6 Proyección Ef. Energética'!K17)</f>
        <v>2366430.4839457725</v>
      </c>
      <c r="M18" s="109">
        <f>+('2.1 Previsión BAU'!M84+'2.1 Previsión BAU'!M114+'2.1 Previsión BAU'!M144+'2.1 Previsión BAU'!M174+'2.1 Previsión BAU'!M204+'2.1 Previsión BAU'!M234)*(1-'1.6 Proyección Ef. Energética'!L17)</f>
        <v>2501950.9756229757</v>
      </c>
      <c r="N18" s="109">
        <f>+('2.1 Previsión BAU'!N84+'2.1 Previsión BAU'!N114+'2.1 Previsión BAU'!N144+'2.1 Previsión BAU'!N174+'2.1 Previsión BAU'!N204+'2.1 Previsión BAU'!N234)*(1-'1.6 Proyección Ef. Energética'!M17)</f>
        <v>2650085.5828478029</v>
      </c>
      <c r="O18" s="109">
        <f>+('2.1 Previsión BAU'!O84+'2.1 Previsión BAU'!O114+'2.1 Previsión BAU'!O144+'2.1 Previsión BAU'!O174+'2.1 Previsión BAU'!O204+'2.1 Previsión BAU'!O234)*(1-'1.6 Proyección Ef. Energética'!N17)</f>
        <v>2811108.5731005562</v>
      </c>
      <c r="P18" s="109">
        <f>+('2.1 Previsión BAU'!P84+'2.1 Previsión BAU'!P114+'2.1 Previsión BAU'!P144+'2.1 Previsión BAU'!P174+'2.1 Previsión BAU'!P204+'2.1 Previsión BAU'!P234)*(1-'1.6 Proyección Ef. Energética'!O17)</f>
        <v>2985244.5345774582</v>
      </c>
      <c r="Q18" s="109">
        <f>+('2.1 Previsión BAU'!Q84+'2.1 Previsión BAU'!Q114+'2.1 Previsión BAU'!Q144+'2.1 Previsión BAU'!Q174+'2.1 Previsión BAU'!Q204+'2.1 Previsión BAU'!Q234)*(1-'1.6 Proyección Ef. Energética'!P17)</f>
        <v>3172803.1304740976</v>
      </c>
      <c r="R18" s="109">
        <f>+('2.1 Previsión BAU'!R84+'2.1 Previsión BAU'!R114+'2.1 Previsión BAU'!R144+'2.1 Previsión BAU'!R174+'2.1 Previsión BAU'!R204+'2.1 Previsión BAU'!R234)*(1-'1.6 Proyección Ef. Energética'!Q17)</f>
        <v>3443231.5865205321</v>
      </c>
      <c r="S18" s="109">
        <f>+('2.1 Previsión BAU'!S84+'2.1 Previsión BAU'!S114+'2.1 Previsión BAU'!S144+'2.1 Previsión BAU'!S174+'2.1 Previsión BAU'!S204+'2.1 Previsión BAU'!S234)*(1-'1.6 Proyección Ef. Energética'!R17)</f>
        <v>3729681.0612420547</v>
      </c>
      <c r="T18" s="109">
        <f>+('2.1 Previsión BAU'!T84+'2.1 Previsión BAU'!T114+'2.1 Previsión BAU'!T144+'2.1 Previsión BAU'!T174+'2.1 Previsión BAU'!T204+'2.1 Previsión BAU'!T234)*(1-'1.6 Proyección Ef. Energética'!S17)</f>
        <v>4030768.3409362375</v>
      </c>
      <c r="U18" s="109">
        <f>+('2.1 Previsión BAU'!U84+'2.1 Previsión BAU'!U114+'2.1 Previsión BAU'!U144+'2.1 Previsión BAU'!U174+'2.1 Previsión BAU'!U204+'2.1 Previsión BAU'!U234)*(1-'1.6 Proyección Ef. Energética'!T17)</f>
        <v>4346527.1801632568</v>
      </c>
      <c r="V18" s="109">
        <f>+('2.1 Previsión BAU'!V84+'2.1 Previsión BAU'!V114+'2.1 Previsión BAU'!V144+'2.1 Previsión BAU'!V174+'2.1 Previsión BAU'!V204+'2.1 Previsión BAU'!V234)*(1-'1.6 Proyección Ef. Energética'!U17)</f>
        <v>4677125.5143839074</v>
      </c>
      <c r="W18" s="109">
        <f>+('2.1 Previsión BAU'!W84+'2.1 Previsión BAU'!W114+'2.1 Previsión BAU'!W144+'2.1 Previsión BAU'!W174+'2.1 Previsión BAU'!W204+'2.1 Previsión BAU'!W234)*(1-'1.6 Proyección Ef. Energética'!V17)</f>
        <v>5018570.1334292563</v>
      </c>
      <c r="X18" s="109">
        <f>+('2.1 Previsión BAU'!X84+'2.1 Previsión BAU'!X114+'2.1 Previsión BAU'!X144+'2.1 Previsión BAU'!X174+'2.1 Previsión BAU'!X204+'2.1 Previsión BAU'!X234)*(1-'1.6 Proyección Ef. Energética'!W17)</f>
        <v>5370261.8365726806</v>
      </c>
      <c r="Y18" s="83"/>
      <c r="Z18" s="83"/>
      <c r="AA18" s="83"/>
      <c r="AB18" s="83"/>
      <c r="AC18" s="83"/>
      <c r="AD18" s="83"/>
      <c r="AE18" s="83"/>
      <c r="AF18" s="83"/>
      <c r="AG18" s="83"/>
      <c r="AH18" s="83"/>
    </row>
    <row r="19" spans="3:34">
      <c r="C19" s="13" t="s">
        <v>63</v>
      </c>
      <c r="D19" s="108">
        <f>+('2.1 Previsión BAU'!D85+'2.1 Previsión BAU'!D115+'2.1 Previsión BAU'!D145+'2.1 Previsión BAU'!D175+'2.1 Previsión BAU'!D205+'2.1 Previsión BAU'!D235)*(1-'1.6 Proyección Ef. Energética'!C18)</f>
        <v>77391.29876144568</v>
      </c>
      <c r="E19" s="109">
        <f>+('2.1 Previsión BAU'!E85+'2.1 Previsión BAU'!E115+'2.1 Previsión BAU'!E145+'2.1 Previsión BAU'!E175+'2.1 Previsión BAU'!E205+'2.1 Previsión BAU'!E235)*(1-'1.6 Proyección Ef. Energética'!D18)</f>
        <v>78843.610971394242</v>
      </c>
      <c r="F19" s="109">
        <f>+('2.1 Previsión BAU'!F85+'2.1 Previsión BAU'!F115+'2.1 Previsión BAU'!F145+'2.1 Previsión BAU'!F175+'2.1 Previsión BAU'!F205+'2.1 Previsión BAU'!F235)*(1-'1.6 Proyección Ef. Energética'!E18)</f>
        <v>80295.90060007383</v>
      </c>
      <c r="G19" s="109">
        <f>+('2.1 Previsión BAU'!G85+'2.1 Previsión BAU'!G115+'2.1 Previsión BAU'!G145+'2.1 Previsión BAU'!G175+'2.1 Previsión BAU'!G205+'2.1 Previsión BAU'!G235)*(1-'1.6 Proyección Ef. Energética'!F18)</f>
        <v>81748.174135699141</v>
      </c>
      <c r="H19" s="109">
        <f>+('2.1 Previsión BAU'!H85+'2.1 Previsión BAU'!H115+'2.1 Previsión BAU'!H145+'2.1 Previsión BAU'!H175+'2.1 Previsión BAU'!H205+'2.1 Previsión BAU'!H235)*(1-'1.6 Proyección Ef. Energética'!G18)</f>
        <v>82452.920352629313</v>
      </c>
      <c r="I19" s="109">
        <f>+('2.1 Previsión BAU'!I85+'2.1 Previsión BAU'!I115+'2.1 Previsión BAU'!I145+'2.1 Previsión BAU'!I175+'2.1 Previsión BAU'!I205+'2.1 Previsión BAU'!I235)*(1-'1.6 Proyección Ef. Energética'!H18)</f>
        <v>85084.147544715437</v>
      </c>
      <c r="J19" s="109">
        <f>+('2.1 Previsión BAU'!J85+'2.1 Previsión BAU'!J115+'2.1 Previsión BAU'!J145+'2.1 Previsión BAU'!J175+'2.1 Previsión BAU'!J205+'2.1 Previsión BAU'!J235)*(1-'1.6 Proyección Ef. Energética'!I18)</f>
        <v>86171.137921525558</v>
      </c>
      <c r="K19" s="109">
        <f>+('2.1 Previsión BAU'!K85+'2.1 Previsión BAU'!K115+'2.1 Previsión BAU'!K145+'2.1 Previsión BAU'!K175+'2.1 Previsión BAU'!K205+'2.1 Previsión BAU'!K235)*(1-'1.6 Proyección Ef. Energética'!J18)</f>
        <v>87899.256531396531</v>
      </c>
      <c r="L19" s="109">
        <f>+('2.1 Previsión BAU'!L85+'2.1 Previsión BAU'!L115+'2.1 Previsión BAU'!L145+'2.1 Previsión BAU'!L175+'2.1 Previsión BAU'!L205+'2.1 Previsión BAU'!L235)*(1-'1.6 Proyección Ef. Energética'!K18)</f>
        <v>89009.300753820673</v>
      </c>
      <c r="M19" s="109">
        <f>+('2.1 Previsión BAU'!M85+'2.1 Previsión BAU'!M115+'2.1 Previsión BAU'!M145+'2.1 Previsión BAU'!M175+'2.1 Previsión BAU'!M205+'2.1 Previsión BAU'!M235)*(1-'1.6 Proyección Ef. Energética'!L18)</f>
        <v>90461.51548382199</v>
      </c>
      <c r="N19" s="109">
        <f>+('2.1 Previsión BAU'!N85+'2.1 Previsión BAU'!N115+'2.1 Previsión BAU'!N145+'2.1 Previsión BAU'!N175+'2.1 Previsión BAU'!N205+'2.1 Previsión BAU'!N235)*(1-'1.6 Proyección Ef. Energética'!M18)</f>
        <v>91913.764620888149</v>
      </c>
      <c r="O19" s="109">
        <f>+('2.1 Previsión BAU'!O85+'2.1 Previsión BAU'!O115+'2.1 Previsión BAU'!O145+'2.1 Previsión BAU'!O175+'2.1 Previsión BAU'!O205+'2.1 Previsión BAU'!O235)*(1-'1.6 Proyección Ef. Energética'!N18)</f>
        <v>93366.102376491734</v>
      </c>
      <c r="P19" s="109">
        <f>+('2.1 Previsión BAU'!P85+'2.1 Previsión BAU'!P115+'2.1 Previsión BAU'!P145+'2.1 Previsión BAU'!P175+'2.1 Previsión BAU'!P205+'2.1 Previsión BAU'!P235)*(1-'1.6 Proyección Ef. Energética'!O18)</f>
        <v>94905.793658167284</v>
      </c>
      <c r="Q19" s="109">
        <f>+('2.1 Previsión BAU'!Q85+'2.1 Previsión BAU'!Q115+'2.1 Previsión BAU'!Q145+'2.1 Previsión BAU'!Q175+'2.1 Previsión BAU'!Q205+'2.1 Previsión BAU'!Q235)*(1-'1.6 Proyección Ef. Energética'!P18)</f>
        <v>96422.717488907758</v>
      </c>
      <c r="R19" s="109">
        <f>+('2.1 Previsión BAU'!R85+'2.1 Previsión BAU'!R115+'2.1 Previsión BAU'!R145+'2.1 Previsión BAU'!R175+'2.1 Previsión BAU'!R205+'2.1 Previsión BAU'!R235)*(1-'1.6 Proyección Ef. Energética'!Q18)</f>
        <v>97964.345313737605</v>
      </c>
      <c r="S19" s="109">
        <f>+('2.1 Previsión BAU'!S85+'2.1 Previsión BAU'!S115+'2.1 Previsión BAU'!S145+'2.1 Previsión BAU'!S175+'2.1 Previsión BAU'!S205+'2.1 Previsión BAU'!S235)*(1-'1.6 Proyección Ef. Energética'!R18)</f>
        <v>100140.96911082901</v>
      </c>
      <c r="T19" s="109">
        <f>+('2.1 Previsión BAU'!T85+'2.1 Previsión BAU'!T115+'2.1 Previsión BAU'!T145+'2.1 Previsión BAU'!T175+'2.1 Previsión BAU'!T205+'2.1 Previsión BAU'!T235)*(1-'1.6 Proyección Ef. Energética'!S18)</f>
        <v>102366.47559396883</v>
      </c>
      <c r="U19" s="109">
        <f>+('2.1 Previsión BAU'!U85+'2.1 Previsión BAU'!U115+'2.1 Previsión BAU'!U145+'2.1 Previsión BAU'!U175+'2.1 Previsión BAU'!U205+'2.1 Previsión BAU'!U235)*(1-'1.6 Proyección Ef. Energética'!T18)</f>
        <v>104604.50561854923</v>
      </c>
      <c r="V19" s="109">
        <f>+('2.1 Previsión BAU'!V85+'2.1 Previsión BAU'!V115+'2.1 Previsión BAU'!V145+'2.1 Previsión BAU'!V175+'2.1 Previsión BAU'!V205+'2.1 Previsión BAU'!V235)*(1-'1.6 Proyección Ef. Energética'!U18)</f>
        <v>105321.94632653698</v>
      </c>
      <c r="W19" s="109">
        <f>+('2.1 Previsión BAU'!W85+'2.1 Previsión BAU'!W115+'2.1 Previsión BAU'!W145+'2.1 Previsión BAU'!W175+'2.1 Previsión BAU'!W205+'2.1 Previsión BAU'!W235)*(1-'1.6 Proyección Ef. Energética'!V18)</f>
        <v>106044.25941521359</v>
      </c>
      <c r="X19" s="109">
        <f>+('2.1 Previsión BAU'!X85+'2.1 Previsión BAU'!X115+'2.1 Previsión BAU'!X145+'2.1 Previsión BAU'!X175+'2.1 Previsión BAU'!X205+'2.1 Previsión BAU'!X235)*(1-'1.6 Proyección Ef. Energética'!W18)</f>
        <v>107095.12858185469</v>
      </c>
      <c r="Y19" s="83"/>
      <c r="Z19" s="83"/>
      <c r="AA19" s="83"/>
      <c r="AB19" s="83"/>
      <c r="AC19" s="83"/>
      <c r="AD19" s="83"/>
      <c r="AE19" s="83"/>
      <c r="AF19" s="83"/>
      <c r="AG19" s="83"/>
      <c r="AH19" s="83"/>
    </row>
    <row r="20" spans="3:34">
      <c r="C20" s="13" t="s">
        <v>64</v>
      </c>
      <c r="D20" s="108">
        <f>+('2.1 Previsión BAU'!D86+'2.1 Previsión BAU'!D116+'2.1 Previsión BAU'!D146+'2.1 Previsión BAU'!D176+'2.1 Previsión BAU'!D206+'2.1 Previsión BAU'!D236)*(1-'1.6 Proyección Ef. Energética'!C19)</f>
        <v>58862.012029194077</v>
      </c>
      <c r="E20" s="109">
        <f>+('2.1 Previsión BAU'!E86+'2.1 Previsión BAU'!E116+'2.1 Previsión BAU'!E146+'2.1 Previsión BAU'!E176+'2.1 Previsión BAU'!E206+'2.1 Previsión BAU'!E236)*(1-'1.6 Proyección Ef. Energética'!D19)</f>
        <v>61090.437263068598</v>
      </c>
      <c r="F20" s="109">
        <f>+('2.1 Previsión BAU'!F86+'2.1 Previsión BAU'!F116+'2.1 Previsión BAU'!F146+'2.1 Previsión BAU'!F176+'2.1 Previsión BAU'!F206+'2.1 Previsión BAU'!F236)*(1-'1.6 Proyección Ef. Energética'!E19)</f>
        <v>63310.156105257985</v>
      </c>
      <c r="G20" s="109">
        <f>+('2.1 Previsión BAU'!G86+'2.1 Previsión BAU'!G116+'2.1 Previsión BAU'!G146+'2.1 Previsión BAU'!G176+'2.1 Previsión BAU'!G206+'2.1 Previsión BAU'!G236)*(1-'1.6 Proyección Ef. Energética'!F19)</f>
        <v>65487.129929838244</v>
      </c>
      <c r="H20" s="109">
        <f>+('2.1 Previsión BAU'!H86+'2.1 Previsión BAU'!H116+'2.1 Previsión BAU'!H146+'2.1 Previsión BAU'!H176+'2.1 Previsión BAU'!H206+'2.1 Previsión BAU'!H236)*(1-'1.6 Proyección Ef. Energética'!G19)</f>
        <v>67750.132026411142</v>
      </c>
      <c r="I20" s="109">
        <f>+('2.1 Previsión BAU'!I86+'2.1 Previsión BAU'!I116+'2.1 Previsión BAU'!I146+'2.1 Previsión BAU'!I176+'2.1 Previsión BAU'!I206+'2.1 Previsión BAU'!I236)*(1-'1.6 Proyección Ef. Energética'!H19)</f>
        <v>70059.012785432467</v>
      </c>
      <c r="J20" s="109">
        <f>+('2.1 Previsión BAU'!J86+'2.1 Previsión BAU'!J116+'2.1 Previsión BAU'!J146+'2.1 Previsión BAU'!J176+'2.1 Previsión BAU'!J206+'2.1 Previsión BAU'!J236)*(1-'1.6 Proyección Ef. Energética'!I19)</f>
        <v>72419.542584309864</v>
      </c>
      <c r="K20" s="109">
        <f>+('2.1 Previsión BAU'!K86+'2.1 Previsión BAU'!K116+'2.1 Previsión BAU'!K146+'2.1 Previsión BAU'!K176+'2.1 Previsión BAU'!K206+'2.1 Previsión BAU'!K236)*(1-'1.6 Proyección Ef. Energética'!J19)</f>
        <v>74831.697503125659</v>
      </c>
      <c r="L20" s="109">
        <f>+('2.1 Previsión BAU'!L86+'2.1 Previsión BAU'!L116+'2.1 Previsión BAU'!L146+'2.1 Previsión BAU'!L176+'2.1 Previsión BAU'!L206+'2.1 Previsión BAU'!L236)*(1-'1.6 Proyección Ef. Energética'!K19)</f>
        <v>77297.528206072617</v>
      </c>
      <c r="M20" s="109">
        <f>+('2.1 Previsión BAU'!M86+'2.1 Previsión BAU'!M116+'2.1 Previsión BAU'!M146+'2.1 Previsión BAU'!M176+'2.1 Previsión BAU'!M206+'2.1 Previsión BAU'!M236)*(1-'1.6 Proyección Ef. Energética'!L19)</f>
        <v>79818.674863676963</v>
      </c>
      <c r="N20" s="109">
        <f>+('2.1 Previsión BAU'!N86+'2.1 Previsión BAU'!N116+'2.1 Previsión BAU'!N146+'2.1 Previsión BAU'!N176+'2.1 Previsión BAU'!N206+'2.1 Previsión BAU'!N236)*(1-'1.6 Proyección Ef. Energética'!M19)</f>
        <v>82397.008277770656</v>
      </c>
      <c r="O20" s="109">
        <f>+('2.1 Previsión BAU'!O86+'2.1 Previsión BAU'!O116+'2.1 Previsión BAU'!O146+'2.1 Previsión BAU'!O176+'2.1 Previsión BAU'!O206+'2.1 Previsión BAU'!O236)*(1-'1.6 Proyección Ef. Energética'!N19)</f>
        <v>85034.397146335759</v>
      </c>
      <c r="P20" s="109">
        <f>+('2.1 Previsión BAU'!P86+'2.1 Previsión BAU'!P116+'2.1 Previsión BAU'!P146+'2.1 Previsión BAU'!P176+'2.1 Previsión BAU'!P206+'2.1 Previsión BAU'!P236)*(1-'1.6 Proyección Ef. Energética'!O19)</f>
        <v>87731.017228482742</v>
      </c>
      <c r="Q20" s="109">
        <f>+('2.1 Previsión BAU'!Q86+'2.1 Previsión BAU'!Q116+'2.1 Previsión BAU'!Q146+'2.1 Previsión BAU'!Q176+'2.1 Previsión BAU'!Q206+'2.1 Previsión BAU'!Q236)*(1-'1.6 Proyección Ef. Energética'!P19)</f>
        <v>90490.136830142583</v>
      </c>
      <c r="R20" s="109">
        <f>+('2.1 Previsión BAU'!R86+'2.1 Previsión BAU'!R116+'2.1 Previsión BAU'!R146+'2.1 Previsión BAU'!R176+'2.1 Previsión BAU'!R206+'2.1 Previsión BAU'!R236)*(1-'1.6 Proyección Ef. Energética'!Q19)</f>
        <v>93316.589315118879</v>
      </c>
      <c r="S20" s="109">
        <f>+('2.1 Previsión BAU'!S86+'2.1 Previsión BAU'!S116+'2.1 Previsión BAU'!S146+'2.1 Previsión BAU'!S176+'2.1 Previsión BAU'!S206+'2.1 Previsión BAU'!S236)*(1-'1.6 Proyección Ef. Energética'!R19)</f>
        <v>96190.8184025027</v>
      </c>
      <c r="T20" s="109">
        <f>+('2.1 Previsión BAU'!T86+'2.1 Previsión BAU'!T116+'2.1 Previsión BAU'!T146+'2.1 Previsión BAU'!T176+'2.1 Previsión BAU'!T206+'2.1 Previsión BAU'!T236)*(1-'1.6 Proyección Ef. Energética'!S19)</f>
        <v>99088.257200708787</v>
      </c>
      <c r="U20" s="109">
        <f>+('2.1 Previsión BAU'!U86+'2.1 Previsión BAU'!U116+'2.1 Previsión BAU'!U146+'2.1 Previsión BAU'!U176+'2.1 Previsión BAU'!U206+'2.1 Previsión BAU'!U236)*(1-'1.6 Proyección Ef. Energética'!T19)</f>
        <v>102006.54896072805</v>
      </c>
      <c r="V20" s="109">
        <f>+('2.1 Previsión BAU'!V86+'2.1 Previsión BAU'!V116+'2.1 Previsión BAU'!V146+'2.1 Previsión BAU'!V176+'2.1 Previsión BAU'!V206+'2.1 Previsión BAU'!V236)*(1-'1.6 Proyección Ef. Energética'!U19)</f>
        <v>104945.3503047712</v>
      </c>
      <c r="W20" s="109">
        <f>+('2.1 Previsión BAU'!W86+'2.1 Previsión BAU'!W116+'2.1 Previsión BAU'!W146+'2.1 Previsión BAU'!W176+'2.1 Previsión BAU'!W206+'2.1 Previsión BAU'!W236)*(1-'1.6 Proyección Ef. Energética'!V19)</f>
        <v>107904.33376010146</v>
      </c>
      <c r="X20" s="109">
        <f>+('2.1 Previsión BAU'!X86+'2.1 Previsión BAU'!X116+'2.1 Previsión BAU'!X146+'2.1 Previsión BAU'!X176+'2.1 Previsión BAU'!X206+'2.1 Previsión BAU'!X236)*(1-'1.6 Proyección Ef. Energética'!W19)</f>
        <v>110883.17294346112</v>
      </c>
      <c r="Y20" s="83"/>
      <c r="Z20" s="83"/>
      <c r="AA20" s="83"/>
      <c r="AB20" s="83"/>
      <c r="AC20" s="83"/>
      <c r="AD20" s="83"/>
      <c r="AE20" s="83"/>
      <c r="AF20" s="83"/>
      <c r="AG20" s="83"/>
      <c r="AH20" s="83"/>
    </row>
    <row r="21" spans="3:34">
      <c r="C21" s="13" t="s">
        <v>65</v>
      </c>
      <c r="D21" s="108">
        <f>+('2.1 Previsión BAU'!D87+'2.1 Previsión BAU'!D117+'2.1 Previsión BAU'!D147+'2.1 Previsión BAU'!D177+'2.1 Previsión BAU'!D207+'2.1 Previsión BAU'!D237)*(1-'1.6 Proyección Ef. Energética'!C20)</f>
        <v>74749.621163666961</v>
      </c>
      <c r="E21" s="109">
        <f>+('2.1 Previsión BAU'!E87+'2.1 Previsión BAU'!E117+'2.1 Previsión BAU'!E147+'2.1 Previsión BAU'!E177+'2.1 Previsión BAU'!E207+'2.1 Previsión BAU'!E237)*(1-'1.6 Proyección Ef. Energética'!D20)</f>
        <v>77281.244893698764</v>
      </c>
      <c r="F21" s="109">
        <f>+('2.1 Previsión BAU'!F87+'2.1 Previsión BAU'!F117+'2.1 Previsión BAU'!F147+'2.1 Previsión BAU'!F177+'2.1 Previsión BAU'!F207+'2.1 Previsión BAU'!F237)*(1-'1.6 Proyección Ef. Energética'!E20)</f>
        <v>79451.337068563909</v>
      </c>
      <c r="G21" s="109">
        <f>+('2.1 Previsión BAU'!G87+'2.1 Previsión BAU'!G117+'2.1 Previsión BAU'!G147+'2.1 Previsión BAU'!G177+'2.1 Previsión BAU'!G207+'2.1 Previsión BAU'!G237)*(1-'1.6 Proyección Ef. Energética'!F20)</f>
        <v>82873.427217720411</v>
      </c>
      <c r="H21" s="109">
        <f>+('2.1 Previsión BAU'!H87+'2.1 Previsión BAU'!H117+'2.1 Previsión BAU'!H147+'2.1 Previsión BAU'!H177+'2.1 Previsión BAU'!H207+'2.1 Previsión BAU'!H237)*(1-'1.6 Proyección Ef. Energética'!G20)</f>
        <v>86041.794882772636</v>
      </c>
      <c r="I21" s="109">
        <f>+('2.1 Previsión BAU'!I87+'2.1 Previsión BAU'!I117+'2.1 Previsión BAU'!I147+'2.1 Previsión BAU'!I177+'2.1 Previsión BAU'!I207+'2.1 Previsión BAU'!I237)*(1-'1.6 Proyección Ef. Energética'!H20)</f>
        <v>89367.64729644559</v>
      </c>
      <c r="J21" s="109">
        <f>+('2.1 Previsión BAU'!J87+'2.1 Previsión BAU'!J117+'2.1 Previsión BAU'!J147+'2.1 Previsión BAU'!J177+'2.1 Previsión BAU'!J207+'2.1 Previsión BAU'!J237)*(1-'1.6 Proyección Ef. Energética'!I20)</f>
        <v>92684.35810792241</v>
      </c>
      <c r="K21" s="109">
        <f>+('2.1 Previsión BAU'!K87+'2.1 Previsión BAU'!K117+'2.1 Previsión BAU'!K147+'2.1 Previsión BAU'!K177+'2.1 Previsión BAU'!K207+'2.1 Previsión BAU'!K237)*(1-'1.6 Proyección Ef. Energética'!J20)</f>
        <v>96061.070885745008</v>
      </c>
      <c r="L21" s="109">
        <f>+('2.1 Previsión BAU'!L87+'2.1 Previsión BAU'!L117+'2.1 Previsión BAU'!L147+'2.1 Previsión BAU'!L177+'2.1 Previsión BAU'!L207+'2.1 Previsión BAU'!L237)*(1-'1.6 Proyección Ef. Energética'!K20)</f>
        <v>99470.914607071551</v>
      </c>
      <c r="M21" s="109">
        <f>+('2.1 Previsión BAU'!M87+'2.1 Previsión BAU'!M117+'2.1 Previsión BAU'!M147+'2.1 Previsión BAU'!M177+'2.1 Previsión BAU'!M207+'2.1 Previsión BAU'!M237)*(1-'1.6 Proyección Ef. Energética'!L20)</f>
        <v>102934.59630500764</v>
      </c>
      <c r="N21" s="109">
        <f>+('2.1 Previsión BAU'!N87+'2.1 Previsión BAU'!N117+'2.1 Previsión BAU'!N147+'2.1 Previsión BAU'!N177+'2.1 Previsión BAU'!N207+'2.1 Previsión BAU'!N237)*(1-'1.6 Proyección Ef. Energética'!M20)</f>
        <v>106441.73481014758</v>
      </c>
      <c r="O21" s="109">
        <f>+('2.1 Previsión BAU'!O87+'2.1 Previsión BAU'!O117+'2.1 Previsión BAU'!O147+'2.1 Previsión BAU'!O177+'2.1 Previsión BAU'!O207+'2.1 Previsión BAU'!O237)*(1-'1.6 Proyección Ef. Energética'!N20)</f>
        <v>109997.00083834206</v>
      </c>
      <c r="P21" s="109">
        <f>+('2.1 Previsión BAU'!P87+'2.1 Previsión BAU'!P117+'2.1 Previsión BAU'!P147+'2.1 Previsión BAU'!P177+'2.1 Previsión BAU'!P207+'2.1 Previsión BAU'!P237)*(1-'1.6 Proyección Ef. Energética'!O20)</f>
        <v>113591.49092543672</v>
      </c>
      <c r="Q21" s="109">
        <f>+('2.1 Previsión BAU'!Q87+'2.1 Previsión BAU'!Q117+'2.1 Previsión BAU'!Q147+'2.1 Previsión BAU'!Q177+'2.1 Previsión BAU'!Q207+'2.1 Previsión BAU'!Q237)*(1-'1.6 Proyección Ef. Energética'!P20)</f>
        <v>117237.70909074855</v>
      </c>
      <c r="R21" s="109">
        <f>+('2.1 Previsión BAU'!R87+'2.1 Previsión BAU'!R117+'2.1 Previsión BAU'!R147+'2.1 Previsión BAU'!R177+'2.1 Previsión BAU'!R207+'2.1 Previsión BAU'!R237)*(1-'1.6 Proyección Ef. Energética'!Q20)</f>
        <v>120956.16707807998</v>
      </c>
      <c r="S21" s="109">
        <f>+('2.1 Previsión BAU'!S87+'2.1 Previsión BAU'!S117+'2.1 Previsión BAU'!S147+'2.1 Previsión BAU'!S177+'2.1 Previsión BAU'!S207+'2.1 Previsión BAU'!S237)*(1-'1.6 Proyección Ef. Energética'!R20)</f>
        <v>124728.00513274498</v>
      </c>
      <c r="T21" s="109">
        <f>+('2.1 Previsión BAU'!T87+'2.1 Previsión BAU'!T117+'2.1 Previsión BAU'!T147+'2.1 Previsión BAU'!T177+'2.1 Previsión BAU'!T207+'2.1 Previsión BAU'!T237)*(1-'1.6 Proyección Ef. Energética'!S20)</f>
        <v>128525.1875817625</v>
      </c>
      <c r="U21" s="109">
        <f>+('2.1 Previsión BAU'!U87+'2.1 Previsión BAU'!U117+'2.1 Previsión BAU'!U147+'2.1 Previsión BAU'!U177+'2.1 Previsión BAU'!U207+'2.1 Previsión BAU'!U237)*(1-'1.6 Proyección Ef. Energética'!T20)</f>
        <v>132344.933440764</v>
      </c>
      <c r="V21" s="109">
        <f>+('2.1 Previsión BAU'!V87+'2.1 Previsión BAU'!V117+'2.1 Previsión BAU'!V147+'2.1 Previsión BAU'!V177+'2.1 Previsión BAU'!V207+'2.1 Previsión BAU'!V237)*(1-'1.6 Proyección Ef. Energética'!U20)</f>
        <v>136186.83989603806</v>
      </c>
      <c r="W21" s="109">
        <f>+('2.1 Previsión BAU'!W87+'2.1 Previsión BAU'!W117+'2.1 Previsión BAU'!W147+'2.1 Previsión BAU'!W177+'2.1 Previsión BAU'!W207+'2.1 Previsión BAU'!W237)*(1-'1.6 Proyección Ef. Energética'!V20)</f>
        <v>140050.63841720932</v>
      </c>
      <c r="X21" s="109">
        <f>+('2.1 Previsión BAU'!X87+'2.1 Previsión BAU'!X117+'2.1 Previsión BAU'!X147+'2.1 Previsión BAU'!X177+'2.1 Previsión BAU'!X207+'2.1 Previsión BAU'!X237)*(1-'1.6 Proyección Ef. Energética'!W20)</f>
        <v>143936.16706751648</v>
      </c>
      <c r="Y21" s="83"/>
      <c r="Z21" s="83"/>
      <c r="AA21" s="83"/>
      <c r="AB21" s="83"/>
      <c r="AC21" s="83"/>
      <c r="AD21" s="83"/>
      <c r="AE21" s="83"/>
      <c r="AF21" s="83"/>
      <c r="AG21" s="83"/>
      <c r="AH21" s="83"/>
    </row>
    <row r="22" spans="3:34">
      <c r="C22" s="13" t="s">
        <v>66</v>
      </c>
      <c r="D22" s="108">
        <f>+('2.1 Previsión BAU'!D88+'2.1 Previsión BAU'!D118+'2.1 Previsión BAU'!D148+'2.1 Previsión BAU'!D178+'2.1 Previsión BAU'!D208+'2.1 Previsión BAU'!D238)*(1-'1.6 Proyección Ef. Energética'!C21)</f>
        <v>141329.54945639061</v>
      </c>
      <c r="E22" s="109">
        <f>+('2.1 Previsión BAU'!E88+'2.1 Previsión BAU'!E118+'2.1 Previsión BAU'!E148+'2.1 Previsión BAU'!E178+'2.1 Previsión BAU'!E208+'2.1 Previsión BAU'!E238)*(1-'1.6 Proyección Ef. Energética'!D21)</f>
        <v>146432.49453004423</v>
      </c>
      <c r="F22" s="109">
        <f>+('2.1 Previsión BAU'!F88+'2.1 Previsión BAU'!F118+'2.1 Previsión BAU'!F148+'2.1 Previsión BAU'!F178+'2.1 Previsión BAU'!F208+'2.1 Previsión BAU'!F238)*(1-'1.6 Proyección Ef. Energética'!E21)</f>
        <v>153574.6402523306</v>
      </c>
      <c r="G22" s="109">
        <f>+('2.1 Previsión BAU'!G88+'2.1 Previsión BAU'!G118+'2.1 Previsión BAU'!G148+'2.1 Previsión BAU'!G178+'2.1 Previsión BAU'!G208+'2.1 Previsión BAU'!G238)*(1-'1.6 Proyección Ef. Energética'!F21)</f>
        <v>160562.79358205909</v>
      </c>
      <c r="H22" s="109">
        <f>+('2.1 Previsión BAU'!H88+'2.1 Previsión BAU'!H118+'2.1 Previsión BAU'!H148+'2.1 Previsión BAU'!H178+'2.1 Previsión BAU'!H208+'2.1 Previsión BAU'!H238)*(1-'1.6 Proyección Ef. Energética'!G21)</f>
        <v>167924.03157680668</v>
      </c>
      <c r="I22" s="109">
        <f>+('2.1 Previsión BAU'!I88+'2.1 Previsión BAU'!I118+'2.1 Previsión BAU'!I148+'2.1 Previsión BAU'!I178+'2.1 Previsión BAU'!I208+'2.1 Previsión BAU'!I238)*(1-'1.6 Proyección Ef. Energética'!H21)</f>
        <v>175453.94850396589</v>
      </c>
      <c r="J22" s="109">
        <f>+('2.1 Previsión BAU'!J88+'2.1 Previsión BAU'!J118+'2.1 Previsión BAU'!J148+'2.1 Previsión BAU'!J178+'2.1 Previsión BAU'!J208+'2.1 Previsión BAU'!J238)*(1-'1.6 Proyección Ef. Energética'!I21)</f>
        <v>183177.23430255358</v>
      </c>
      <c r="K22" s="109">
        <f>+('2.1 Previsión BAU'!K88+'2.1 Previsión BAU'!K118+'2.1 Previsión BAU'!K148+'2.1 Previsión BAU'!K178+'2.1 Previsión BAU'!K208+'2.1 Previsión BAU'!K238)*(1-'1.6 Proyección Ef. Energética'!J21)</f>
        <v>191091.03716613378</v>
      </c>
      <c r="L22" s="109">
        <f>+('2.1 Previsión BAU'!L88+'2.1 Previsión BAU'!L118+'2.1 Previsión BAU'!L148+'2.1 Previsión BAU'!L178+'2.1 Previsión BAU'!L208+'2.1 Previsión BAU'!L238)*(1-'1.6 Proyección Ef. Energética'!K21)</f>
        <v>199202.23356032002</v>
      </c>
      <c r="M22" s="109">
        <f>+('2.1 Previsión BAU'!M88+'2.1 Previsión BAU'!M118+'2.1 Previsión BAU'!M148+'2.1 Previsión BAU'!M178+'2.1 Previsión BAU'!M208+'2.1 Previsión BAU'!M238)*(1-'1.6 Proyección Ef. Energética'!L21)</f>
        <v>207515.52463805355</v>
      </c>
      <c r="N22" s="109">
        <f>+('2.1 Previsión BAU'!N88+'2.1 Previsión BAU'!N118+'2.1 Previsión BAU'!N148+'2.1 Previsión BAU'!N178+'2.1 Previsión BAU'!N208+'2.1 Previsión BAU'!N238)*(1-'1.6 Proyección Ef. Energética'!M21)</f>
        <v>216036.48973269245</v>
      </c>
      <c r="O22" s="109">
        <f>+('2.1 Previsión BAU'!O88+'2.1 Previsión BAU'!O118+'2.1 Previsión BAU'!O148+'2.1 Previsión BAU'!O178+'2.1 Previsión BAU'!O208+'2.1 Previsión BAU'!O238)*(1-'1.6 Proyección Ef. Energética'!N21)</f>
        <v>224770.51283295549</v>
      </c>
      <c r="P22" s="109">
        <f>+('2.1 Previsión BAU'!P88+'2.1 Previsión BAU'!P118+'2.1 Previsión BAU'!P148+'2.1 Previsión BAU'!P178+'2.1 Previsión BAU'!P208+'2.1 Previsión BAU'!P238)*(1-'1.6 Proyección Ef. Energética'!O21)</f>
        <v>233718.9176503522</v>
      </c>
      <c r="Q22" s="109">
        <f>+('2.1 Previsión BAU'!Q88+'2.1 Previsión BAU'!Q118+'2.1 Previsión BAU'!Q148+'2.1 Previsión BAU'!Q178+'2.1 Previsión BAU'!Q208+'2.1 Previsión BAU'!Q238)*(1-'1.6 Proyección Ef. Energética'!P21)</f>
        <v>242888.91288288074</v>
      </c>
      <c r="R22" s="109">
        <f>+('2.1 Previsión BAU'!R88+'2.1 Previsión BAU'!R118+'2.1 Previsión BAU'!R148+'2.1 Previsión BAU'!R178+'2.1 Previsión BAU'!R208+'2.1 Previsión BAU'!R238)*(1-'1.6 Proyección Ef. Energética'!Q21)</f>
        <v>252297.75306817336</v>
      </c>
      <c r="S22" s="109">
        <f>+('2.1 Previsión BAU'!S88+'2.1 Previsión BAU'!S118+'2.1 Previsión BAU'!S148+'2.1 Previsión BAU'!S178+'2.1 Previsión BAU'!S208+'2.1 Previsión BAU'!S238)*(1-'1.6 Proyección Ef. Energética'!R21)</f>
        <v>261857.16141192222</v>
      </c>
      <c r="T22" s="109">
        <f>+('2.1 Previsión BAU'!T88+'2.1 Previsión BAU'!T118+'2.1 Previsión BAU'!T148+'2.1 Previsión BAU'!T178+'2.1 Previsión BAU'!T208+'2.1 Previsión BAU'!T238)*(1-'1.6 Proyección Ef. Energética'!S21)</f>
        <v>271459.75820377027</v>
      </c>
      <c r="U22" s="109">
        <f>+('2.1 Previsión BAU'!U88+'2.1 Previsión BAU'!U118+'2.1 Previsión BAU'!U148+'2.1 Previsión BAU'!U178+'2.1 Previsión BAU'!U208+'2.1 Previsión BAU'!U238)*(1-'1.6 Proyección Ef. Energética'!T21)</f>
        <v>281095.16712810827</v>
      </c>
      <c r="V22" s="109">
        <f>+('2.1 Previsión BAU'!V88+'2.1 Previsión BAU'!V118+'2.1 Previsión BAU'!V148+'2.1 Previsión BAU'!V178+'2.1 Previsión BAU'!V208+'2.1 Previsión BAU'!V238)*(1-'1.6 Proyección Ef. Energética'!U21)</f>
        <v>290761.97889273084</v>
      </c>
      <c r="W22" s="109">
        <f>+('2.1 Previsión BAU'!W88+'2.1 Previsión BAU'!W118+'2.1 Previsión BAU'!W148+'2.1 Previsión BAU'!W178+'2.1 Previsión BAU'!W208+'2.1 Previsión BAU'!W238)*(1-'1.6 Proyección Ef. Energética'!V21)</f>
        <v>300459.09814021992</v>
      </c>
      <c r="X22" s="109">
        <f>+('2.1 Previsión BAU'!X88+'2.1 Previsión BAU'!X118+'2.1 Previsión BAU'!X148+'2.1 Previsión BAU'!X178+'2.1 Previsión BAU'!X208+'2.1 Previsión BAU'!X238)*(1-'1.6 Proyección Ef. Energética'!W21)</f>
        <v>310185.69858447585</v>
      </c>
      <c r="Y22" s="83"/>
      <c r="Z22" s="83"/>
      <c r="AA22" s="83"/>
      <c r="AB22" s="83"/>
      <c r="AC22" s="83"/>
      <c r="AD22" s="83"/>
      <c r="AE22" s="83"/>
      <c r="AF22" s="83"/>
      <c r="AG22" s="83"/>
      <c r="AH22" s="83"/>
    </row>
    <row r="23" spans="3:34">
      <c r="C23" s="13" t="s">
        <v>67</v>
      </c>
      <c r="D23" s="108">
        <f>+('2.1 Previsión BAU'!D89+'2.1 Previsión BAU'!D119+'2.1 Previsión BAU'!D149+'2.1 Previsión BAU'!D179+'2.1 Previsión BAU'!D209+'2.1 Previsión BAU'!D239)*(1-'1.6 Proyección Ef. Energética'!C22)</f>
        <v>130497.45468713087</v>
      </c>
      <c r="E23" s="109">
        <f>+('2.1 Previsión BAU'!E89+'2.1 Previsión BAU'!E119+'2.1 Previsión BAU'!E149+'2.1 Previsión BAU'!E179+'2.1 Previsión BAU'!E209+'2.1 Previsión BAU'!E239)*(1-'1.6 Proyección Ef. Energética'!D22)</f>
        <v>137082.99542871313</v>
      </c>
      <c r="F23" s="109">
        <f>+('2.1 Previsión BAU'!F89+'2.1 Previsión BAU'!F119+'2.1 Previsión BAU'!F149+'2.1 Previsión BAU'!F179+'2.1 Previsión BAU'!F209+'2.1 Previsión BAU'!F239)*(1-'1.6 Proyección Ef. Energética'!E22)</f>
        <v>144257.09153636618</v>
      </c>
      <c r="G23" s="109">
        <f>+('2.1 Previsión BAU'!G89+'2.1 Previsión BAU'!G119+'2.1 Previsión BAU'!G149+'2.1 Previsión BAU'!G179+'2.1 Previsión BAU'!G209+'2.1 Previsión BAU'!G239)*(1-'1.6 Proyección Ef. Energética'!F22)</f>
        <v>152026.97121172017</v>
      </c>
      <c r="H23" s="109">
        <f>+('2.1 Previsión BAU'!H89+'2.1 Previsión BAU'!H119+'2.1 Previsión BAU'!H149+'2.1 Previsión BAU'!H179+'2.1 Previsión BAU'!H209+'2.1 Previsión BAU'!H239)*(1-'1.6 Proyección Ef. Energética'!G22)</f>
        <v>160387.6810621933</v>
      </c>
      <c r="I23" s="109">
        <f>+('2.1 Previsión BAU'!I89+'2.1 Previsión BAU'!I119+'2.1 Previsión BAU'!I149+'2.1 Previsión BAU'!I179+'2.1 Previsión BAU'!I209+'2.1 Previsión BAU'!I239)*(1-'1.6 Proyección Ef. Energética'!H22)</f>
        <v>168904.55140506924</v>
      </c>
      <c r="J23" s="109">
        <f>+('2.1 Previsión BAU'!J89+'2.1 Previsión BAU'!J119+'2.1 Previsión BAU'!J149+'2.1 Previsión BAU'!J179+'2.1 Previsión BAU'!J209+'2.1 Previsión BAU'!J239)*(1-'1.6 Proyección Ef. Energética'!I22)</f>
        <v>177597.19493929544</v>
      </c>
      <c r="K23" s="109">
        <f>+('2.1 Previsión BAU'!K89+'2.1 Previsión BAU'!K119+'2.1 Previsión BAU'!K149+'2.1 Previsión BAU'!K179+'2.1 Previsión BAU'!K209+'2.1 Previsión BAU'!K239)*(1-'1.6 Proyección Ef. Energética'!J22)</f>
        <v>186462.3391420843</v>
      </c>
      <c r="L23" s="109">
        <f>+('2.1 Previsión BAU'!L89+'2.1 Previsión BAU'!L119+'2.1 Previsión BAU'!L149+'2.1 Previsión BAU'!L179+'2.1 Previsión BAU'!L209+'2.1 Previsión BAU'!L239)*(1-'1.6 Proyección Ef. Energética'!K22)</f>
        <v>195505.47965456819</v>
      </c>
      <c r="M23" s="109">
        <f>+('2.1 Previsión BAU'!M89+'2.1 Previsión BAU'!M119+'2.1 Previsión BAU'!M149+'2.1 Previsión BAU'!M179+'2.1 Previsión BAU'!M209+'2.1 Previsión BAU'!M239)*(1-'1.6 Proyección Ef. Energética'!L22)</f>
        <v>204730.22216845269</v>
      </c>
      <c r="N23" s="109">
        <f>+('2.1 Previsión BAU'!N89+'2.1 Previsión BAU'!N119+'2.1 Previsión BAU'!N149+'2.1 Previsión BAU'!N179+'2.1 Previsión BAU'!N209+'2.1 Previsión BAU'!N239)*(1-'1.6 Proyección Ef. Energética'!M22)</f>
        <v>214140.99538917068</v>
      </c>
      <c r="O23" s="109">
        <f>+('2.1 Previsión BAU'!O89+'2.1 Previsión BAU'!O119+'2.1 Previsión BAU'!O149+'2.1 Previsión BAU'!O179+'2.1 Previsión BAU'!O209+'2.1 Previsión BAU'!O239)*(1-'1.6 Proyección Ef. Energética'!N22)</f>
        <v>223742.09083869122</v>
      </c>
      <c r="P23" s="109">
        <f>+('2.1 Previsión BAU'!P89+'2.1 Previsión BAU'!P119+'2.1 Previsión BAU'!P149+'2.1 Previsión BAU'!P179+'2.1 Previsión BAU'!P209+'2.1 Previsión BAU'!P239)*(1-'1.6 Proyección Ef. Energética'!O22)</f>
        <v>233533.64153513734</v>
      </c>
      <c r="Q23" s="109">
        <f>+('2.1 Previsión BAU'!Q89+'2.1 Previsión BAU'!Q119+'2.1 Previsión BAU'!Q149+'2.1 Previsión BAU'!Q179+'2.1 Previsión BAU'!Q209+'2.1 Previsión BAU'!Q239)*(1-'1.6 Proyección Ef. Energética'!P22)</f>
        <v>243522.04550730993</v>
      </c>
      <c r="R23" s="109">
        <f>+('2.1 Previsión BAU'!R89+'2.1 Previsión BAU'!R119+'2.1 Previsión BAU'!R149+'2.1 Previsión BAU'!R179+'2.1 Previsión BAU'!R209+'2.1 Previsión BAU'!R239)*(1-'1.6 Proyección Ef. Energética'!Q22)</f>
        <v>253722.08985723075</v>
      </c>
      <c r="S23" s="109">
        <f>+('2.1 Previsión BAU'!S89+'2.1 Previsión BAU'!S119+'2.1 Previsión BAU'!S149+'2.1 Previsión BAU'!S179+'2.1 Previsión BAU'!S209+'2.1 Previsión BAU'!S239)*(1-'1.6 Proyección Ef. Energética'!R22)</f>
        <v>264055.06222722644</v>
      </c>
      <c r="T23" s="109">
        <f>+('2.1 Previsión BAU'!T89+'2.1 Previsión BAU'!T119+'2.1 Previsión BAU'!T149+'2.1 Previsión BAU'!T179+'2.1 Previsión BAU'!T209+'2.1 Previsión BAU'!T239)*(1-'1.6 Proyección Ef. Energética'!S22)</f>
        <v>274425.58123942401</v>
      </c>
      <c r="U23" s="109">
        <f>+('2.1 Previsión BAU'!U89+'2.1 Previsión BAU'!U119+'2.1 Previsión BAU'!U149+'2.1 Previsión BAU'!U179+'2.1 Previsión BAU'!U209+'2.1 Previsión BAU'!U239)*(1-'1.6 Proyección Ef. Energética'!T22)</f>
        <v>284824.29171253397</v>
      </c>
      <c r="V23" s="109">
        <f>+('2.1 Previsión BAU'!V89+'2.1 Previsión BAU'!V119+'2.1 Previsión BAU'!V149+'2.1 Previsión BAU'!V179+'2.1 Previsión BAU'!V209+'2.1 Previsión BAU'!V239)*(1-'1.6 Proyección Ef. Energética'!U22)</f>
        <v>295249.818415916</v>
      </c>
      <c r="W23" s="109">
        <f>+('2.1 Previsión BAU'!W89+'2.1 Previsión BAU'!W119+'2.1 Previsión BAU'!W149+'2.1 Previsión BAU'!W179+'2.1 Previsión BAU'!W209+'2.1 Previsión BAU'!W239)*(1-'1.6 Proyección Ef. Energética'!V22)</f>
        <v>305701.1057325374</v>
      </c>
      <c r="X23" s="109">
        <f>+('2.1 Previsión BAU'!X89+'2.1 Previsión BAU'!X119+'2.1 Previsión BAU'!X149+'2.1 Previsión BAU'!X179+'2.1 Previsión BAU'!X209+'2.1 Previsión BAU'!X239)*(1-'1.6 Proyección Ef. Energética'!W22)</f>
        <v>316177.37392401067</v>
      </c>
      <c r="Y23" s="83"/>
      <c r="Z23" s="83"/>
      <c r="AA23" s="83"/>
      <c r="AB23" s="83"/>
      <c r="AC23" s="83"/>
      <c r="AD23" s="83"/>
      <c r="AE23" s="83"/>
      <c r="AF23" s="83"/>
      <c r="AG23" s="83"/>
      <c r="AH23" s="83"/>
    </row>
    <row r="24" spans="3:34">
      <c r="C24" s="3" t="s">
        <v>68</v>
      </c>
      <c r="D24" s="108">
        <f>+('2.1 Previsión BAU'!D90+'2.1 Previsión BAU'!D120+'2.1 Previsión BAU'!D150+'2.1 Previsión BAU'!D180+'2.1 Previsión BAU'!D210+'2.1 Previsión BAU'!D240)*(1-'1.6 Proyección Ef. Energética'!C23)</f>
        <v>285086.80993897794</v>
      </c>
      <c r="E24" s="109">
        <f>+('2.1 Previsión BAU'!E90+'2.1 Previsión BAU'!E120+'2.1 Previsión BAU'!E150+'2.1 Previsión BAU'!E180+'2.1 Previsión BAU'!E210+'2.1 Previsión BAU'!E240)*(1-'1.6 Proyección Ef. Energética'!D23)</f>
        <v>306852.10999381926</v>
      </c>
      <c r="F24" s="109">
        <f>+('2.1 Previsión BAU'!F90+'2.1 Previsión BAU'!F120+'2.1 Previsión BAU'!F150+'2.1 Previsión BAU'!F180+'2.1 Previsión BAU'!F210+'2.1 Previsión BAU'!F240)*(1-'1.6 Proyección Ef. Energética'!E23)</f>
        <v>331268.73754580057</v>
      </c>
      <c r="G24" s="109">
        <f>+('2.1 Previsión BAU'!G90+'2.1 Previsión BAU'!G120+'2.1 Previsión BAU'!G150+'2.1 Previsión BAU'!G180+'2.1 Previsión BAU'!G210+'2.1 Previsión BAU'!G240)*(1-'1.6 Proyección Ef. Energética'!F23)</f>
        <v>359480.44185980735</v>
      </c>
      <c r="H24" s="109">
        <f>+('2.1 Previsión BAU'!H90+'2.1 Previsión BAU'!H120+'2.1 Previsión BAU'!H150+'2.1 Previsión BAU'!H180+'2.1 Previsión BAU'!H210+'2.1 Previsión BAU'!H240)*(1-'1.6 Proyección Ef. Energética'!G23)</f>
        <v>389727.19308467378</v>
      </c>
      <c r="I24" s="109">
        <f>+('2.1 Previsión BAU'!I90+'2.1 Previsión BAU'!I120+'2.1 Previsión BAU'!I150+'2.1 Previsión BAU'!I180+'2.1 Previsión BAU'!I210+'2.1 Previsión BAU'!I240)*(1-'1.6 Proyección Ef. Energética'!H23)</f>
        <v>421638.74982941861</v>
      </c>
      <c r="J24" s="109">
        <f>+('2.1 Previsión BAU'!J90+'2.1 Previsión BAU'!J120+'2.1 Previsión BAU'!J150+'2.1 Previsión BAU'!J180+'2.1 Previsión BAU'!J210+'2.1 Previsión BAU'!J240)*(1-'1.6 Proyección Ef. Energética'!I23)</f>
        <v>455354.25575592829</v>
      </c>
      <c r="K24" s="109">
        <f>+('2.1 Previsión BAU'!K90+'2.1 Previsión BAU'!K120+'2.1 Previsión BAU'!K150+'2.1 Previsión BAU'!K180+'2.1 Previsión BAU'!K210+'2.1 Previsión BAU'!K240)*(1-'1.6 Proyección Ef. Energética'!J23)</f>
        <v>491049.97894149501</v>
      </c>
      <c r="L24" s="109">
        <f>+('2.1 Previsión BAU'!L90+'2.1 Previsión BAU'!L120+'2.1 Previsión BAU'!L150+'2.1 Previsión BAU'!L180+'2.1 Previsión BAU'!L210+'2.1 Previsión BAU'!L240)*(1-'1.6 Proyección Ef. Energética'!K23)</f>
        <v>533362.34058027959</v>
      </c>
      <c r="M24" s="109">
        <f>+('2.1 Previsión BAU'!M90+'2.1 Previsión BAU'!M120+'2.1 Previsión BAU'!M150+'2.1 Previsión BAU'!M180+'2.1 Previsión BAU'!M210+'2.1 Previsión BAU'!M240)*(1-'1.6 Proyección Ef. Energética'!L23)</f>
        <v>579165.550367399</v>
      </c>
      <c r="N24" s="109">
        <f>+('2.1 Previsión BAU'!N90+'2.1 Previsión BAU'!N120+'2.1 Previsión BAU'!N150+'2.1 Previsión BAU'!N180+'2.1 Previsión BAU'!N210+'2.1 Previsión BAU'!N240)*(1-'1.6 Proyección Ef. Energética'!M23)</f>
        <v>628203.36015885521</v>
      </c>
      <c r="O24" s="109">
        <f>+('2.1 Previsión BAU'!O90+'2.1 Previsión BAU'!O120+'2.1 Previsión BAU'!O150+'2.1 Previsión BAU'!O180+'2.1 Previsión BAU'!O210+'2.1 Previsión BAU'!O240)*(1-'1.6 Proyección Ef. Energética'!N23)</f>
        <v>680725.05241453717</v>
      </c>
      <c r="P24" s="109">
        <f>+('2.1 Previsión BAU'!P90+'2.1 Previsión BAU'!P120+'2.1 Previsión BAU'!P150+'2.1 Previsión BAU'!P180+'2.1 Previsión BAU'!P210+'2.1 Previsión BAU'!P240)*(1-'1.6 Proyección Ef. Energética'!O23)</f>
        <v>736905.11493060819</v>
      </c>
      <c r="Q24" s="109">
        <f>+('2.1 Previsión BAU'!Q90+'2.1 Previsión BAU'!Q120+'2.1 Previsión BAU'!Q150+'2.1 Previsión BAU'!Q180+'2.1 Previsión BAU'!Q210+'2.1 Previsión BAU'!Q240)*(1-'1.6 Proyección Ef. Energética'!P23)</f>
        <v>797070.974448786</v>
      </c>
      <c r="R24" s="109">
        <f>+('2.1 Previsión BAU'!R90+'2.1 Previsión BAU'!R120+'2.1 Previsión BAU'!R150+'2.1 Previsión BAU'!R180+'2.1 Previsión BAU'!R210+'2.1 Previsión BAU'!R240)*(1-'1.6 Proyección Ef. Energética'!Q23)</f>
        <v>861874.89213081042</v>
      </c>
      <c r="S24" s="109">
        <f>+('2.1 Previsión BAU'!S90+'2.1 Previsión BAU'!S120+'2.1 Previsión BAU'!S150+'2.1 Previsión BAU'!S180+'2.1 Previsión BAU'!S210+'2.1 Previsión BAU'!S240)*(1-'1.6 Proyección Ef. Energética'!R23)</f>
        <v>931070.66633534443</v>
      </c>
      <c r="T24" s="109">
        <f>+('2.1 Previsión BAU'!T90+'2.1 Previsión BAU'!T120+'2.1 Previsión BAU'!T150+'2.1 Previsión BAU'!T180+'2.1 Previsión BAU'!T210+'2.1 Previsión BAU'!T240)*(1-'1.6 Proyección Ef. Energética'!S23)</f>
        <v>1004932.9690709456</v>
      </c>
      <c r="U24" s="109">
        <f>+('2.1 Previsión BAU'!U90+'2.1 Previsión BAU'!U120+'2.1 Previsión BAU'!U150+'2.1 Previsión BAU'!U180+'2.1 Previsión BAU'!U210+'2.1 Previsión BAU'!U240)*(1-'1.6 Proyección Ef. Energética'!T23)</f>
        <v>1083724.1745378328</v>
      </c>
      <c r="V24" s="109">
        <f>+('2.1 Previsión BAU'!V90+'2.1 Previsión BAU'!V120+'2.1 Previsión BAU'!V150+'2.1 Previsión BAU'!V180+'2.1 Previsión BAU'!V210+'2.1 Previsión BAU'!V240)*(1-'1.6 Proyección Ef. Energética'!U23)</f>
        <v>1170993.146602059</v>
      </c>
      <c r="W24" s="109">
        <f>+('2.1 Previsión BAU'!W90+'2.1 Previsión BAU'!W120+'2.1 Previsión BAU'!W150+'2.1 Previsión BAU'!W180+'2.1 Previsión BAU'!W210+'2.1 Previsión BAU'!W240)*(1-'1.6 Proyección Ef. Energética'!V23)</f>
        <v>1263740.8013204508</v>
      </c>
      <c r="X24" s="109">
        <f>+('2.1 Previsión BAU'!X90+'2.1 Previsión BAU'!X120+'2.1 Previsión BAU'!X150+'2.1 Previsión BAU'!X180+'2.1 Previsión BAU'!X210+'2.1 Previsión BAU'!X240)*(1-'1.6 Proyección Ef. Energética'!W23)</f>
        <v>1362098.5165191228</v>
      </c>
      <c r="Y24" s="83"/>
      <c r="Z24" s="83"/>
      <c r="AA24" s="83"/>
      <c r="AB24" s="83"/>
      <c r="AC24" s="83"/>
      <c r="AD24" s="83"/>
      <c r="AE24" s="83"/>
      <c r="AF24" s="83"/>
      <c r="AG24" s="83"/>
      <c r="AH24" s="83"/>
    </row>
    <row r="25" spans="3:34">
      <c r="C25" s="13" t="s">
        <v>69</v>
      </c>
      <c r="D25" s="108">
        <f>+('2.1 Previsión BAU'!D91+'2.1 Previsión BAU'!D121+'2.1 Previsión BAU'!D151+'2.1 Previsión BAU'!D181+'2.1 Previsión BAU'!D211+'2.1 Previsión BAU'!D241)*(1-'1.6 Proyección Ef. Energética'!C24)</f>
        <v>60296.586167957787</v>
      </c>
      <c r="E25" s="109">
        <f>+('2.1 Previsión BAU'!E91+'2.1 Previsión BAU'!E121+'2.1 Previsión BAU'!E151+'2.1 Previsión BAU'!E181+'2.1 Previsión BAU'!E211+'2.1 Previsión BAU'!E241)*(1-'1.6 Proyección Ef. Energética'!D24)</f>
        <v>63347.188738225574</v>
      </c>
      <c r="F25" s="109">
        <f>+('2.1 Previsión BAU'!F91+'2.1 Previsión BAU'!F121+'2.1 Previsión BAU'!F151+'2.1 Previsión BAU'!F181+'2.1 Previsión BAU'!F211+'2.1 Previsión BAU'!F241)*(1-'1.6 Proyección Ef. Energética'!E24)</f>
        <v>67758.723966226054</v>
      </c>
      <c r="G25" s="109">
        <f>+('2.1 Previsión BAU'!G91+'2.1 Previsión BAU'!G121+'2.1 Previsión BAU'!G151+'2.1 Previsión BAU'!G181+'2.1 Previsión BAU'!G211+'2.1 Previsión BAU'!G241)*(1-'1.6 Proyección Ef. Energética'!F24)</f>
        <v>72547.848871679336</v>
      </c>
      <c r="H25" s="109">
        <f>+('2.1 Previsión BAU'!H91+'2.1 Previsión BAU'!H121+'2.1 Previsión BAU'!H151+'2.1 Previsión BAU'!H181+'2.1 Previsión BAU'!H211+'2.1 Previsión BAU'!H241)*(1-'1.6 Proyección Ef. Energética'!G24)</f>
        <v>77249.231497695917</v>
      </c>
      <c r="I25" s="109">
        <f>+('2.1 Previsión BAU'!I91+'2.1 Previsión BAU'!I121+'2.1 Previsión BAU'!I151+'2.1 Previsión BAU'!I181+'2.1 Previsión BAU'!I211+'2.1 Previsión BAU'!I241)*(1-'1.6 Proyección Ef. Energética'!H24)</f>
        <v>81910.272915168054</v>
      </c>
      <c r="J25" s="109">
        <f>+('2.1 Previsión BAU'!J91+'2.1 Previsión BAU'!J121+'2.1 Previsión BAU'!J151+'2.1 Previsión BAU'!J181+'2.1 Previsión BAU'!J211+'2.1 Previsión BAU'!J241)*(1-'1.6 Proyección Ef. Energética'!I24)</f>
        <v>86500.018555634888</v>
      </c>
      <c r="K25" s="109">
        <f>+('2.1 Previsión BAU'!K91+'2.1 Previsión BAU'!K121+'2.1 Previsión BAU'!K151+'2.1 Previsión BAU'!K181+'2.1 Previsión BAU'!K211+'2.1 Previsión BAU'!K241)*(1-'1.6 Proyección Ef. Energética'!J24)</f>
        <v>91040.030484826639</v>
      </c>
      <c r="L25" s="109">
        <f>+('2.1 Previsión BAU'!L91+'2.1 Previsión BAU'!L121+'2.1 Previsión BAU'!L151+'2.1 Previsión BAU'!L181+'2.1 Previsión BAU'!L211+'2.1 Previsión BAU'!L241)*(1-'1.6 Proyección Ef. Energética'!K24)</f>
        <v>95526.823329886567</v>
      </c>
      <c r="M25" s="109">
        <f>+('2.1 Previsión BAU'!M91+'2.1 Previsión BAU'!M121+'2.1 Previsión BAU'!M151+'2.1 Previsión BAU'!M181+'2.1 Previsión BAU'!M211+'2.1 Previsión BAU'!M241)*(1-'1.6 Proyección Ef. Energética'!L24)</f>
        <v>99967.313055356077</v>
      </c>
      <c r="N25" s="109">
        <f>+('2.1 Previsión BAU'!N91+'2.1 Previsión BAU'!N121+'2.1 Previsión BAU'!N151+'2.1 Previsión BAU'!N181+'2.1 Previsión BAU'!N211+'2.1 Previsión BAU'!N241)*(1-'1.6 Proyección Ef. Energética'!M24)</f>
        <v>104325.13768912101</v>
      </c>
      <c r="O25" s="109">
        <f>+('2.1 Previsión BAU'!O91+'2.1 Previsión BAU'!O121+'2.1 Previsión BAU'!O151+'2.1 Previsión BAU'!O181+'2.1 Previsión BAU'!O211+'2.1 Previsión BAU'!O241)*(1-'1.6 Proyección Ef. Energética'!N24)</f>
        <v>108608.13072890711</v>
      </c>
      <c r="P25" s="109">
        <f>+('2.1 Previsión BAU'!P91+'2.1 Previsión BAU'!P121+'2.1 Previsión BAU'!P151+'2.1 Previsión BAU'!P181+'2.1 Previsión BAU'!P211+'2.1 Previsión BAU'!P241)*(1-'1.6 Proyección Ef. Energética'!O24)</f>
        <v>112879.1781047414</v>
      </c>
      <c r="Q25" s="109">
        <f>+('2.1 Previsión BAU'!Q91+'2.1 Previsión BAU'!Q121+'2.1 Previsión BAU'!Q151+'2.1 Previsión BAU'!Q181+'2.1 Previsión BAU'!Q211+'2.1 Previsión BAU'!Q241)*(1-'1.6 Proyección Ef. Energética'!P24)</f>
        <v>117061.0983135624</v>
      </c>
      <c r="R25" s="109">
        <f>+('2.1 Previsión BAU'!R91+'2.1 Previsión BAU'!R121+'2.1 Previsión BAU'!R151+'2.1 Previsión BAU'!R181+'2.1 Previsión BAU'!R211+'2.1 Previsión BAU'!R241)*(1-'1.6 Proyección Ef. Energética'!Q24)</f>
        <v>121246.19026794417</v>
      </c>
      <c r="S25" s="109">
        <f>+('2.1 Previsión BAU'!S91+'2.1 Previsión BAU'!S121+'2.1 Previsión BAU'!S151+'2.1 Previsión BAU'!S181+'2.1 Previsión BAU'!S211+'2.1 Previsión BAU'!S241)*(1-'1.6 Proyección Ef. Energética'!R24)</f>
        <v>125461.70642006281</v>
      </c>
      <c r="T25" s="109">
        <f>+('2.1 Previsión BAU'!T91+'2.1 Previsión BAU'!T121+'2.1 Previsión BAU'!T151+'2.1 Previsión BAU'!T181+'2.1 Previsión BAU'!T211+'2.1 Previsión BAU'!T241)*(1-'1.6 Proyección Ef. Energética'!S24)</f>
        <v>129690.71942432212</v>
      </c>
      <c r="U25" s="109">
        <f>+('2.1 Previsión BAU'!U91+'2.1 Previsión BAU'!U121+'2.1 Previsión BAU'!U151+'2.1 Previsión BAU'!U181+'2.1 Previsión BAU'!U211+'2.1 Previsión BAU'!U241)*(1-'1.6 Proyección Ef. Energética'!T24)</f>
        <v>133931.92216737274</v>
      </c>
      <c r="V25" s="109">
        <f>+('2.1 Previsión BAU'!V91+'2.1 Previsión BAU'!V121+'2.1 Previsión BAU'!V151+'2.1 Previsión BAU'!V181+'2.1 Previsión BAU'!V211+'2.1 Previsión BAU'!V241)*(1-'1.6 Proyección Ef. Energética'!U24)</f>
        <v>138185.39098933106</v>
      </c>
      <c r="W25" s="109">
        <f>+('2.1 Previsión BAU'!W91+'2.1 Previsión BAU'!W121+'2.1 Previsión BAU'!W151+'2.1 Previsión BAU'!W181+'2.1 Previsión BAU'!W211+'2.1 Previsión BAU'!W241)*(1-'1.6 Proyección Ef. Energética'!V24)</f>
        <v>142451.20641738371</v>
      </c>
      <c r="X25" s="109">
        <f>+('2.1 Previsión BAU'!X91+'2.1 Previsión BAU'!X121+'2.1 Previsión BAU'!X151+'2.1 Previsión BAU'!X181+'2.1 Previsión BAU'!X211+'2.1 Previsión BAU'!X241)*(1-'1.6 Proyección Ef. Energética'!W24)</f>
        <v>146729.42114069028</v>
      </c>
      <c r="Y25" s="83"/>
      <c r="Z25" s="83"/>
      <c r="AA25" s="83"/>
      <c r="AB25" s="83"/>
      <c r="AC25" s="83"/>
      <c r="AD25" s="83"/>
      <c r="AE25" s="83"/>
      <c r="AF25" s="83"/>
      <c r="AG25" s="83"/>
      <c r="AH25" s="83"/>
    </row>
    <row r="26" spans="3:34">
      <c r="C26" s="13" t="s">
        <v>70</v>
      </c>
      <c r="D26" s="108">
        <f>+('2.1 Previsión BAU'!D92+'2.1 Previsión BAU'!D122+'2.1 Previsión BAU'!D152+'2.1 Previsión BAU'!D182+'2.1 Previsión BAU'!D212+'2.1 Previsión BAU'!D242)*(1-'1.6 Proyección Ef. Energética'!C25)</f>
        <v>43863.215687296739</v>
      </c>
      <c r="E26" s="109">
        <f>+('2.1 Previsión BAU'!E92+'2.1 Previsión BAU'!E122+'2.1 Previsión BAU'!E152+'2.1 Previsión BAU'!E182+'2.1 Previsión BAU'!E212+'2.1 Previsión BAU'!E242)*(1-'1.6 Proyección Ef. Energética'!D25)</f>
        <v>45262.757505479982</v>
      </c>
      <c r="F26" s="109">
        <f>+('2.1 Previsión BAU'!F92+'2.1 Previsión BAU'!F122+'2.1 Previsión BAU'!F152+'2.1 Previsión BAU'!F182+'2.1 Previsión BAU'!F212+'2.1 Previsión BAU'!F242)*(1-'1.6 Proyección Ef. Energética'!E25)</f>
        <v>46739.685062574848</v>
      </c>
      <c r="G26" s="109">
        <f>+('2.1 Previsión BAU'!G92+'2.1 Previsión BAU'!G122+'2.1 Previsión BAU'!G152+'2.1 Previsión BAU'!G182+'2.1 Previsión BAU'!G212+'2.1 Previsión BAU'!G242)*(1-'1.6 Proyección Ef. Energética'!F25)</f>
        <v>48228.684236633693</v>
      </c>
      <c r="H26" s="109">
        <f>+('2.1 Previsión BAU'!H92+'2.1 Previsión BAU'!H122+'2.1 Previsión BAU'!H152+'2.1 Previsión BAU'!H182+'2.1 Previsión BAU'!H212+'2.1 Previsión BAU'!H242)*(1-'1.6 Proyección Ef. Energética'!G25)</f>
        <v>49719.587933747513</v>
      </c>
      <c r="I26" s="109">
        <f>+('2.1 Previsión BAU'!I92+'2.1 Previsión BAU'!I122+'2.1 Previsión BAU'!I152+'2.1 Previsión BAU'!I182+'2.1 Previsión BAU'!I212+'2.1 Previsión BAU'!I242)*(1-'1.6 Proyección Ef. Energética'!H25)</f>
        <v>51210.823763915396</v>
      </c>
      <c r="J26" s="109">
        <f>+('2.1 Previsión BAU'!J92+'2.1 Previsión BAU'!J122+'2.1 Previsión BAU'!J152+'2.1 Previsión BAU'!J182+'2.1 Previsión BAU'!J212+'2.1 Previsión BAU'!J242)*(1-'1.6 Proyección Ef. Energética'!I25)</f>
        <v>52702.193475830994</v>
      </c>
      <c r="K26" s="109">
        <f>+('2.1 Previsión BAU'!K92+'2.1 Previsión BAU'!K122+'2.1 Previsión BAU'!K152+'2.1 Previsión BAU'!K182+'2.1 Previsión BAU'!K212+'2.1 Previsión BAU'!K242)*(1-'1.6 Proyección Ef. Energética'!J25)</f>
        <v>54193.715588678671</v>
      </c>
      <c r="L26" s="109">
        <f>+('2.1 Previsión BAU'!L92+'2.1 Previsión BAU'!L122+'2.1 Previsión BAU'!L152+'2.1 Previsión BAU'!L182+'2.1 Previsión BAU'!L212+'2.1 Previsión BAU'!L242)*(1-'1.6 Proyección Ef. Energética'!K25)</f>
        <v>55685.459830469299</v>
      </c>
      <c r="M26" s="109">
        <f>+('2.1 Previsión BAU'!M92+'2.1 Previsión BAU'!M122+'2.1 Previsión BAU'!M152+'2.1 Previsión BAU'!M182+'2.1 Previsión BAU'!M212+'2.1 Previsión BAU'!M242)*(1-'1.6 Proyección Ef. Energética'!L25)</f>
        <v>57177.512658438471</v>
      </c>
      <c r="N26" s="109">
        <f>+('2.1 Previsión BAU'!N92+'2.1 Previsión BAU'!N122+'2.1 Previsión BAU'!N152+'2.1 Previsión BAU'!N182+'2.1 Previsión BAU'!N212+'2.1 Previsión BAU'!N242)*(1-'1.6 Proyección Ef. Energética'!M25)</f>
        <v>58669.893218330035</v>
      </c>
      <c r="O26" s="109">
        <f>+('2.1 Previsión BAU'!O92+'2.1 Previsión BAU'!O122+'2.1 Previsión BAU'!O152+'2.1 Previsión BAU'!O182+'2.1 Previsión BAU'!O212+'2.1 Previsión BAU'!O242)*(1-'1.6 Proyección Ef. Energética'!N25)</f>
        <v>60162.566833436256</v>
      </c>
      <c r="P26" s="109">
        <f>+('2.1 Previsión BAU'!P92+'2.1 Previsión BAU'!P122+'2.1 Previsión BAU'!P152+'2.1 Previsión BAU'!P182+'2.1 Previsión BAU'!P212+'2.1 Previsión BAU'!P242)*(1-'1.6 Proyección Ef. Energética'!O25)</f>
        <v>61654.01424128416</v>
      </c>
      <c r="Q26" s="109">
        <f>+('2.1 Previsión BAU'!Q92+'2.1 Previsión BAU'!Q122+'2.1 Previsión BAU'!Q152+'2.1 Previsión BAU'!Q182+'2.1 Previsión BAU'!Q212+'2.1 Previsión BAU'!Q242)*(1-'1.6 Proyección Ef. Energética'!P25)</f>
        <v>63145.466341884108</v>
      </c>
      <c r="R26" s="109">
        <f>+('2.1 Previsión BAU'!R92+'2.1 Previsión BAU'!R122+'2.1 Previsión BAU'!R152+'2.1 Previsión BAU'!R182+'2.1 Previsión BAU'!R212+'2.1 Previsión BAU'!R242)*(1-'1.6 Proyección Ef. Energética'!Q25)</f>
        <v>64636.759115862384</v>
      </c>
      <c r="S26" s="109">
        <f>+('2.1 Previsión BAU'!S92+'2.1 Previsión BAU'!S122+'2.1 Previsión BAU'!S152+'2.1 Previsión BAU'!S182+'2.1 Previsión BAU'!S212+'2.1 Previsión BAU'!S242)*(1-'1.6 Proyección Ef. Energética'!R25)</f>
        <v>66127.776800133564</v>
      </c>
      <c r="T26" s="109">
        <f>+('2.1 Previsión BAU'!T92+'2.1 Previsión BAU'!T122+'2.1 Previsión BAU'!T152+'2.1 Previsión BAU'!T182+'2.1 Previsión BAU'!T212+'2.1 Previsión BAU'!T242)*(1-'1.6 Proyección Ef. Energética'!S25)</f>
        <v>67618.47630439479</v>
      </c>
      <c r="U26" s="109">
        <f>+('2.1 Previsión BAU'!U92+'2.1 Previsión BAU'!U122+'2.1 Previsión BAU'!U152+'2.1 Previsión BAU'!U182+'2.1 Previsión BAU'!U212+'2.1 Previsión BAU'!U242)*(1-'1.6 Proyección Ef. Energética'!T25)</f>
        <v>69108.83923419207</v>
      </c>
      <c r="V26" s="109">
        <f>+('2.1 Previsión BAU'!V92+'2.1 Previsión BAU'!V122+'2.1 Previsión BAU'!V152+'2.1 Previsión BAU'!V182+'2.1 Previsión BAU'!V212+'2.1 Previsión BAU'!V242)*(1-'1.6 Proyección Ef. Energética'!U25)</f>
        <v>70598.887450948852</v>
      </c>
      <c r="W26" s="109">
        <f>+('2.1 Previsión BAU'!W92+'2.1 Previsión BAU'!W122+'2.1 Previsión BAU'!W152+'2.1 Previsión BAU'!W182+'2.1 Previsión BAU'!W212+'2.1 Previsión BAU'!W242)*(1-'1.6 Proyección Ef. Energética'!V25)</f>
        <v>72088.661320430911</v>
      </c>
      <c r="X26" s="109">
        <f>+('2.1 Previsión BAU'!X92+'2.1 Previsión BAU'!X122+'2.1 Previsión BAU'!X152+'2.1 Previsión BAU'!X182+'2.1 Previsión BAU'!X212+'2.1 Previsión BAU'!X242)*(1-'1.6 Proyección Ef. Energética'!W25)</f>
        <v>73578.214161280295</v>
      </c>
      <c r="Y26" s="83"/>
      <c r="Z26" s="83"/>
      <c r="AA26" s="83"/>
      <c r="AB26" s="83"/>
      <c r="AC26" s="83"/>
      <c r="AD26" s="83"/>
      <c r="AE26" s="83"/>
      <c r="AF26" s="83"/>
      <c r="AG26" s="83"/>
      <c r="AH26" s="83"/>
    </row>
    <row r="27" spans="3:34">
      <c r="C27" s="13" t="s">
        <v>71</v>
      </c>
      <c r="D27" s="108">
        <f>+('2.1 Previsión BAU'!D93+'2.1 Previsión BAU'!D123+'2.1 Previsión BAU'!D153+'2.1 Previsión BAU'!D183+'2.1 Previsión BAU'!D213+'2.1 Previsión BAU'!D243)*(1-'1.6 Proyección Ef. Energética'!C26)</f>
        <v>50579.481581167267</v>
      </c>
      <c r="E27" s="109">
        <f>+('2.1 Previsión BAU'!E93+'2.1 Previsión BAU'!E123+'2.1 Previsión BAU'!E153+'2.1 Previsión BAU'!E183+'2.1 Previsión BAU'!E213+'2.1 Previsión BAU'!E243)*(1-'1.6 Proyección Ef. Energética'!D26)</f>
        <v>52557.263897596917</v>
      </c>
      <c r="F27" s="109">
        <f>+('2.1 Previsión BAU'!F93+'2.1 Previsión BAU'!F123+'2.1 Previsión BAU'!F153+'2.1 Previsión BAU'!F183+'2.1 Previsión BAU'!F213+'2.1 Previsión BAU'!F243)*(1-'1.6 Proyección Ef. Energética'!E26)</f>
        <v>54753.672195466694</v>
      </c>
      <c r="G27" s="109">
        <f>+('2.1 Previsión BAU'!G93+'2.1 Previsión BAU'!G123+'2.1 Previsión BAU'!G153+'2.1 Previsión BAU'!G183+'2.1 Previsión BAU'!G213+'2.1 Previsión BAU'!G243)*(1-'1.6 Proyección Ef. Energética'!F26)</f>
        <v>56967.108881684544</v>
      </c>
      <c r="H27" s="109">
        <f>+('2.1 Previsión BAU'!H93+'2.1 Previsión BAU'!H123+'2.1 Previsión BAU'!H153+'2.1 Previsión BAU'!H183+'2.1 Previsión BAU'!H213+'2.1 Previsión BAU'!H243)*(1-'1.6 Proyección Ef. Energética'!G26)</f>
        <v>59201.923746718865</v>
      </c>
      <c r="I27" s="109">
        <f>+('2.1 Previsión BAU'!I93+'2.1 Previsión BAU'!I123+'2.1 Previsión BAU'!I153+'2.1 Previsión BAU'!I183+'2.1 Previsión BAU'!I213+'2.1 Previsión BAU'!I243)*(1-'1.6 Proyección Ef. Energética'!H26)</f>
        <v>61463.347846689408</v>
      </c>
      <c r="J27" s="109">
        <f>+('2.1 Previsión BAU'!J93+'2.1 Previsión BAU'!J123+'2.1 Previsión BAU'!J153+'2.1 Previsión BAU'!J183+'2.1 Previsión BAU'!J213+'2.1 Previsión BAU'!J243)*(1-'1.6 Proyección Ef. Energética'!I26)</f>
        <v>63757.936079175473</v>
      </c>
      <c r="K27" s="109">
        <f>+('2.1 Previsión BAU'!K93+'2.1 Previsión BAU'!K123+'2.1 Previsión BAU'!K153+'2.1 Previsión BAU'!K183+'2.1 Previsión BAU'!K213+'2.1 Previsión BAU'!K243)*(1-'1.6 Proyección Ef. Energética'!J26)</f>
        <v>66093.8539528041</v>
      </c>
      <c r="L27" s="109">
        <f>+('2.1 Previsión BAU'!L93+'2.1 Previsión BAU'!L123+'2.1 Previsión BAU'!L153+'2.1 Previsión BAU'!L183+'2.1 Previsión BAU'!L213+'2.1 Previsión BAU'!L243)*(1-'1.6 Proyección Ef. Energética'!K26)</f>
        <v>68481.286862276378</v>
      </c>
      <c r="M27" s="109">
        <f>+('2.1 Previsión BAU'!M93+'2.1 Previsión BAU'!M123+'2.1 Previsión BAU'!M153+'2.1 Previsión BAU'!M183+'2.1 Previsión BAU'!M213+'2.1 Previsión BAU'!M243)*(1-'1.6 Proyección Ef. Energética'!L26)</f>
        <v>70932.926184439435</v>
      </c>
      <c r="N27" s="109">
        <f>+('2.1 Previsión BAU'!N93+'2.1 Previsión BAU'!N123+'2.1 Previsión BAU'!N153+'2.1 Previsión BAU'!N183+'2.1 Previsión BAU'!N213+'2.1 Previsión BAU'!N243)*(1-'1.6 Proyección Ef. Energética'!M26)</f>
        <v>73464.486549299327</v>
      </c>
      <c r="O27" s="109">
        <f>+('2.1 Previsión BAU'!O93+'2.1 Previsión BAU'!O123+'2.1 Previsión BAU'!O153+'2.1 Previsión BAU'!O183+'2.1 Previsión BAU'!O213+'2.1 Previsión BAU'!O243)*(1-'1.6 Proyección Ef. Energética'!N26)</f>
        <v>76095.489139154044</v>
      </c>
      <c r="P27" s="109">
        <f>+('2.1 Previsión BAU'!P93+'2.1 Previsión BAU'!P123+'2.1 Previsión BAU'!P153+'2.1 Previsión BAU'!P183+'2.1 Previsión BAU'!P213+'2.1 Previsión BAU'!P243)*(1-'1.6 Proyección Ef. Energética'!O26)</f>
        <v>78848.388278496743</v>
      </c>
      <c r="Q27" s="109">
        <f>+('2.1 Previsión BAU'!Q93+'2.1 Previsión BAU'!Q123+'2.1 Previsión BAU'!Q153+'2.1 Previsión BAU'!Q183+'2.1 Previsión BAU'!Q213+'2.1 Previsión BAU'!Q243)*(1-'1.6 Proyección Ef. Energética'!P26)</f>
        <v>81755.134163032664</v>
      </c>
      <c r="R27" s="109">
        <f>+('2.1 Previsión BAU'!R93+'2.1 Previsión BAU'!R123+'2.1 Previsión BAU'!R153+'2.1 Previsión BAU'!R183+'2.1 Previsión BAU'!R213+'2.1 Previsión BAU'!R243)*(1-'1.6 Proyección Ef. Energética'!Q26)</f>
        <v>84853.44098754134</v>
      </c>
      <c r="S27" s="109">
        <f>+('2.1 Previsión BAU'!S93+'2.1 Previsión BAU'!S123+'2.1 Previsión BAU'!S153+'2.1 Previsión BAU'!S183+'2.1 Previsión BAU'!S213+'2.1 Previsión BAU'!S243)*(1-'1.6 Proyección Ef. Energética'!R26)</f>
        <v>88190.45859657925</v>
      </c>
      <c r="T27" s="109">
        <f>+('2.1 Previsión BAU'!T93+'2.1 Previsión BAU'!T123+'2.1 Previsión BAU'!T153+'2.1 Previsión BAU'!T183+'2.1 Previsión BAU'!T213+'2.1 Previsión BAU'!T243)*(1-'1.6 Proyección Ef. Energética'!S26)</f>
        <v>91825.133095581288</v>
      </c>
      <c r="U27" s="109">
        <f>+('2.1 Previsión BAU'!U93+'2.1 Previsión BAU'!U123+'2.1 Previsión BAU'!U153+'2.1 Previsión BAU'!U183+'2.1 Previsión BAU'!U213+'2.1 Previsión BAU'!U243)*(1-'1.6 Proyección Ef. Energética'!T26)</f>
        <v>95831.049668410516</v>
      </c>
      <c r="V27" s="109">
        <f>+('2.1 Previsión BAU'!V93+'2.1 Previsión BAU'!V123+'2.1 Previsión BAU'!V153+'2.1 Previsión BAU'!V183+'2.1 Previsión BAU'!V213+'2.1 Previsión BAU'!V243)*(1-'1.6 Proyección Ef. Energética'!U26)</f>
        <v>100300.08059233033</v>
      </c>
      <c r="W27" s="109">
        <f>+('2.1 Previsión BAU'!W93+'2.1 Previsión BAU'!W123+'2.1 Previsión BAU'!W153+'2.1 Previsión BAU'!W183+'2.1 Previsión BAU'!W213+'2.1 Previsión BAU'!W243)*(1-'1.6 Proyección Ef. Energética'!V26)</f>
        <v>105346.88408658569</v>
      </c>
      <c r="X27" s="109">
        <f>+('2.1 Previsión BAU'!X93+'2.1 Previsión BAU'!X123+'2.1 Previsión BAU'!X153+'2.1 Previsión BAU'!X183+'2.1 Previsión BAU'!X213+'2.1 Previsión BAU'!X243)*(1-'1.6 Proyección Ef. Energética'!W26)</f>
        <v>111114.54945304226</v>
      </c>
      <c r="Y27" s="83"/>
      <c r="Z27" s="83"/>
      <c r="AA27" s="83"/>
      <c r="AB27" s="83"/>
      <c r="AC27" s="83"/>
      <c r="AD27" s="83"/>
      <c r="AE27" s="83"/>
      <c r="AF27" s="83"/>
      <c r="AG27" s="83"/>
      <c r="AH27" s="83"/>
    </row>
    <row r="28" spans="3:34">
      <c r="C28" s="13" t="s">
        <v>72</v>
      </c>
      <c r="D28" s="108">
        <f>+('2.1 Previsión BAU'!D94+'2.1 Previsión BAU'!D124+'2.1 Previsión BAU'!D154+'2.1 Previsión BAU'!D184+'2.1 Previsión BAU'!D214+'2.1 Previsión BAU'!D244)*(1-'1.6 Proyección Ef. Energética'!C27)</f>
        <v>158508.07521841634</v>
      </c>
      <c r="E28" s="109">
        <f>+('2.1 Previsión BAU'!E94+'2.1 Previsión BAU'!E124+'2.1 Previsión BAU'!E154+'2.1 Previsión BAU'!E184+'2.1 Previsión BAU'!E214+'2.1 Previsión BAU'!E244)*(1-'1.6 Proyección Ef. Energética'!D27)</f>
        <v>157306.64637338559</v>
      </c>
      <c r="F28" s="109">
        <f>+('2.1 Previsión BAU'!F94+'2.1 Previsión BAU'!F124+'2.1 Previsión BAU'!F154+'2.1 Previsión BAU'!F184+'2.1 Previsión BAU'!F214+'2.1 Previsión BAU'!F244)*(1-'1.6 Proyección Ef. Energética'!E27)</f>
        <v>160341.29426430404</v>
      </c>
      <c r="G28" s="109">
        <f>+('2.1 Previsión BAU'!G94+'2.1 Previsión BAU'!G124+'2.1 Previsión BAU'!G154+'2.1 Previsión BAU'!G184+'2.1 Previsión BAU'!G214+'2.1 Previsión BAU'!G244)*(1-'1.6 Proyección Ef. Energética'!F27)</f>
        <v>166943.10058025827</v>
      </c>
      <c r="H28" s="109">
        <f>+('2.1 Previsión BAU'!H94+'2.1 Previsión BAU'!H124+'2.1 Previsión BAU'!H154+'2.1 Previsión BAU'!H184+'2.1 Previsión BAU'!H214+'2.1 Previsión BAU'!H244)*(1-'1.6 Proyección Ef. Energética'!G27)</f>
        <v>173439.25115490553</v>
      </c>
      <c r="I28" s="109">
        <f>+('2.1 Previsión BAU'!I94+'2.1 Previsión BAU'!I124+'2.1 Previsión BAU'!I154+'2.1 Previsión BAU'!I184+'2.1 Previsión BAU'!I214+'2.1 Previsión BAU'!I244)*(1-'1.6 Proyección Ef. Energética'!H27)</f>
        <v>180281.05758141595</v>
      </c>
      <c r="J28" s="109">
        <f>+('2.1 Previsión BAU'!J94+'2.1 Previsión BAU'!J124+'2.1 Previsión BAU'!J154+'2.1 Previsión BAU'!J184+'2.1 Previsión BAU'!J214+'2.1 Previsión BAU'!J244)*(1-'1.6 Proyección Ef. Energética'!I27)</f>
        <v>187296.05388528266</v>
      </c>
      <c r="K28" s="109">
        <f>+('2.1 Previsión BAU'!K94+'2.1 Previsión BAU'!K124+'2.1 Previsión BAU'!K154+'2.1 Previsión BAU'!K184+'2.1 Previsión BAU'!K214+'2.1 Previsión BAU'!K244)*(1-'1.6 Proyección Ef. Energética'!J27)</f>
        <v>194525.76289657369</v>
      </c>
      <c r="L28" s="109">
        <f>+('2.1 Previsión BAU'!L94+'2.1 Previsión BAU'!L124+'2.1 Previsión BAU'!L154+'2.1 Previsión BAU'!L184+'2.1 Previsión BAU'!L214+'2.1 Previsión BAU'!L244)*(1-'1.6 Proyección Ef. Energética'!K27)</f>
        <v>201964.66438671623</v>
      </c>
      <c r="M28" s="109">
        <f>+('2.1 Previsión BAU'!M94+'2.1 Previsión BAU'!M124+'2.1 Previsión BAU'!M154+'2.1 Previsión BAU'!M184+'2.1 Previsión BAU'!M214+'2.1 Previsión BAU'!M244)*(1-'1.6 Proyección Ef. Energética'!L27)</f>
        <v>209620.98965815807</v>
      </c>
      <c r="N28" s="109">
        <f>+('2.1 Previsión BAU'!N94+'2.1 Previsión BAU'!N124+'2.1 Previsión BAU'!N154+'2.1 Previsión BAU'!N184+'2.1 Previsión BAU'!N214+'2.1 Previsión BAU'!N244)*(1-'1.6 Proyección Ef. Energética'!M27)</f>
        <v>217500.1611544193</v>
      </c>
      <c r="O28" s="109">
        <f>+('2.1 Previsión BAU'!O94+'2.1 Previsión BAU'!O124+'2.1 Previsión BAU'!O154+'2.1 Previsión BAU'!O184+'2.1 Previsión BAU'!O214+'2.1 Previsión BAU'!O244)*(1-'1.6 Proyección Ef. Energética'!N27)</f>
        <v>225608.50430155935</v>
      </c>
      <c r="P28" s="109">
        <f>+('2.1 Previsión BAU'!P94+'2.1 Previsión BAU'!P124+'2.1 Previsión BAU'!P154+'2.1 Previsión BAU'!P184+'2.1 Previsión BAU'!P214+'2.1 Previsión BAU'!P244)*(1-'1.6 Proyección Ef. Energética'!O27)</f>
        <v>233948.18928210251</v>
      </c>
      <c r="Q28" s="109">
        <f>+('2.1 Previsión BAU'!Q94+'2.1 Previsión BAU'!Q124+'2.1 Previsión BAU'!Q154+'2.1 Previsión BAU'!Q184+'2.1 Previsión BAU'!Q214+'2.1 Previsión BAU'!Q244)*(1-'1.6 Proyección Ef. Energética'!P27)</f>
        <v>242527.80761549578</v>
      </c>
      <c r="R28" s="109">
        <f>+('2.1 Previsión BAU'!R94+'2.1 Previsión BAU'!R124+'2.1 Previsión BAU'!R154+'2.1 Previsión BAU'!R184+'2.1 Previsión BAU'!R214+'2.1 Previsión BAU'!R244)*(1-'1.6 Proyección Ef. Energética'!Q27)</f>
        <v>251368.29141965654</v>
      </c>
      <c r="S28" s="109">
        <f>+('2.1 Previsión BAU'!S94+'2.1 Previsión BAU'!S124+'2.1 Previsión BAU'!S154+'2.1 Previsión BAU'!S184+'2.1 Previsión BAU'!S214+'2.1 Previsión BAU'!S244)*(1-'1.6 Proyección Ef. Energética'!R27)</f>
        <v>260368.98875865759</v>
      </c>
      <c r="T28" s="109">
        <f>+('2.1 Previsión BAU'!T94+'2.1 Previsión BAU'!T124+'2.1 Previsión BAU'!T154+'2.1 Previsión BAU'!T184+'2.1 Previsión BAU'!T214+'2.1 Previsión BAU'!T244)*(1-'1.6 Proyección Ef. Energética'!S27)</f>
        <v>269407.34105027502</v>
      </c>
      <c r="U28" s="109">
        <f>+('2.1 Previsión BAU'!U94+'2.1 Previsión BAU'!U124+'2.1 Previsión BAU'!U154+'2.1 Previsión BAU'!U184+'2.1 Previsión BAU'!U214+'2.1 Previsión BAU'!U244)*(1-'1.6 Proyección Ef. Energética'!T27)</f>
        <v>278472.35522750171</v>
      </c>
      <c r="V28" s="109">
        <f>+('2.1 Previsión BAU'!V94+'2.1 Previsión BAU'!V124+'2.1 Previsión BAU'!V154+'2.1 Previsión BAU'!V184+'2.1 Previsión BAU'!V214+'2.1 Previsión BAU'!V244)*(1-'1.6 Proyección Ef. Energética'!U27)</f>
        <v>287562.72328221984</v>
      </c>
      <c r="W28" s="109">
        <f>+('2.1 Previsión BAU'!W94+'2.1 Previsión BAU'!W124+'2.1 Previsión BAU'!W154+'2.1 Previsión BAU'!W184+'2.1 Previsión BAU'!W214+'2.1 Previsión BAU'!W244)*(1-'1.6 Proyección Ef. Energética'!V27)</f>
        <v>296676.91854333738</v>
      </c>
      <c r="X28" s="109">
        <f>+('2.1 Previsión BAU'!X94+'2.1 Previsión BAU'!X124+'2.1 Previsión BAU'!X154+'2.1 Previsión BAU'!X184+'2.1 Previsión BAU'!X214+'2.1 Previsión BAU'!X244)*(1-'1.6 Proyección Ef. Energética'!W27)</f>
        <v>305813.45425086666</v>
      </c>
      <c r="Y28" s="83"/>
      <c r="Z28" s="83"/>
      <c r="AA28" s="83"/>
      <c r="AB28" s="83"/>
      <c r="AC28" s="83"/>
      <c r="AD28" s="83"/>
      <c r="AE28" s="83"/>
      <c r="AF28" s="83"/>
      <c r="AG28" s="83"/>
      <c r="AH28" s="83"/>
    </row>
    <row r="29" spans="3:34">
      <c r="C29" s="13" t="s">
        <v>73</v>
      </c>
      <c r="D29" s="108">
        <f>+('2.1 Previsión BAU'!D95+'2.1 Previsión BAU'!D125+'2.1 Previsión BAU'!D155+'2.1 Previsión BAU'!D185+'2.1 Previsión BAU'!D215+'2.1 Previsión BAU'!D245)*(1-'1.6 Proyección Ef. Energética'!C28)</f>
        <v>126103.69519308938</v>
      </c>
      <c r="E29" s="109">
        <f>+('2.1 Previsión BAU'!E95+'2.1 Previsión BAU'!E125+'2.1 Previsión BAU'!E155+'2.1 Previsión BAU'!E185+'2.1 Previsión BAU'!E215+'2.1 Previsión BAU'!E245)*(1-'1.6 Proyección Ef. Energética'!D28)</f>
        <v>135149.55896760512</v>
      </c>
      <c r="F29" s="109">
        <f>+('2.1 Previsión BAU'!F95+'2.1 Previsión BAU'!F125+'2.1 Previsión BAU'!F155+'2.1 Previsión BAU'!F185+'2.1 Previsión BAU'!F215+'2.1 Previsión BAU'!F245)*(1-'1.6 Proyección Ef. Energética'!E28)</f>
        <v>144159.21278810306</v>
      </c>
      <c r="G29" s="109">
        <f>+('2.1 Previsión BAU'!G95+'2.1 Previsión BAU'!G125+'2.1 Previsión BAU'!G155+'2.1 Previsión BAU'!G185+'2.1 Previsión BAU'!G215+'2.1 Previsión BAU'!G245)*(1-'1.6 Proyección Ef. Energética'!F28)</f>
        <v>152879.444744515</v>
      </c>
      <c r="H29" s="109">
        <f>+('2.1 Previsión BAU'!H95+'2.1 Previsión BAU'!H125+'2.1 Previsión BAU'!H155+'2.1 Previsión BAU'!H185+'2.1 Previsión BAU'!H215+'2.1 Previsión BAU'!H245)*(1-'1.6 Proyección Ef. Energética'!G28)</f>
        <v>161315.94333497027</v>
      </c>
      <c r="I29" s="109">
        <f>+('2.1 Previsión BAU'!I95+'2.1 Previsión BAU'!I125+'2.1 Previsión BAU'!I155+'2.1 Previsión BAU'!I185+'2.1 Previsión BAU'!I215+'2.1 Previsión BAU'!I245)*(1-'1.6 Proyección Ef. Energética'!H28)</f>
        <v>169484.18523333975</v>
      </c>
      <c r="J29" s="109">
        <f>+('2.1 Previsión BAU'!J95+'2.1 Previsión BAU'!J125+'2.1 Previsión BAU'!J155+'2.1 Previsión BAU'!J185+'2.1 Previsión BAU'!J215+'2.1 Previsión BAU'!J245)*(1-'1.6 Proyección Ef. Energética'!I28)</f>
        <v>177368.17698668188</v>
      </c>
      <c r="K29" s="109">
        <f>+('2.1 Previsión BAU'!K95+'2.1 Previsión BAU'!K125+'2.1 Previsión BAU'!K155+'2.1 Previsión BAU'!K185+'2.1 Previsión BAU'!K215+'2.1 Previsión BAU'!K245)*(1-'1.6 Proyección Ef. Energética'!J28)</f>
        <v>184984.7709831431</v>
      </c>
      <c r="L29" s="109">
        <f>+('2.1 Previsión BAU'!L95+'2.1 Previsión BAU'!L125+'2.1 Previsión BAU'!L155+'2.1 Previsión BAU'!L185+'2.1 Previsión BAU'!L215+'2.1 Previsión BAU'!L245)*(1-'1.6 Proyección Ef. Energética'!K28)</f>
        <v>192328.47973596194</v>
      </c>
      <c r="M29" s="109">
        <f>+('2.1 Previsión BAU'!M95+'2.1 Previsión BAU'!M125+'2.1 Previsión BAU'!M155+'2.1 Previsión BAU'!M185+'2.1 Previsión BAU'!M215+'2.1 Previsión BAU'!M245)*(1-'1.6 Proyección Ef. Energética'!L28)</f>
        <v>199439.2021542709</v>
      </c>
      <c r="N29" s="109">
        <f>+('2.1 Previsión BAU'!N95+'2.1 Previsión BAU'!N125+'2.1 Previsión BAU'!N155+'2.1 Previsión BAU'!N185+'2.1 Previsión BAU'!N215+'2.1 Previsión BAU'!N245)*(1-'1.6 Proyección Ef. Energética'!M28)</f>
        <v>206295.19334681833</v>
      </c>
      <c r="O29" s="109">
        <f>+('2.1 Previsión BAU'!O95+'2.1 Previsión BAU'!O125+'2.1 Previsión BAU'!O155+'2.1 Previsión BAU'!O185+'2.1 Previsión BAU'!O215+'2.1 Previsión BAU'!O245)*(1-'1.6 Proyección Ef. Energética'!N28)</f>
        <v>212857.12982485763</v>
      </c>
      <c r="P29" s="109">
        <f>+('2.1 Previsión BAU'!P95+'2.1 Previsión BAU'!P125+'2.1 Previsión BAU'!P155+'2.1 Previsión BAU'!P185+'2.1 Previsión BAU'!P215+'2.1 Previsión BAU'!P245)*(1-'1.6 Proyección Ef. Energética'!O28)</f>
        <v>219126.92571543646</v>
      </c>
      <c r="Q29" s="109">
        <f>+('2.1 Previsión BAU'!Q95+'2.1 Previsión BAU'!Q125+'2.1 Previsión BAU'!Q155+'2.1 Previsión BAU'!Q185+'2.1 Previsión BAU'!Q215+'2.1 Previsión BAU'!Q245)*(1-'1.6 Proyección Ef. Energética'!P28)</f>
        <v>225135.67794924325</v>
      </c>
      <c r="R29" s="109">
        <f>+('2.1 Previsión BAU'!R95+'2.1 Previsión BAU'!R125+'2.1 Previsión BAU'!R155+'2.1 Previsión BAU'!R185+'2.1 Previsión BAU'!R215+'2.1 Previsión BAU'!R245)*(1-'1.6 Proyección Ef. Energética'!Q28)</f>
        <v>231084.22946520129</v>
      </c>
      <c r="S29" s="109">
        <f>+('2.1 Previsión BAU'!S95+'2.1 Previsión BAU'!S125+'2.1 Previsión BAU'!S155+'2.1 Previsión BAU'!S185+'2.1 Previsión BAU'!S215+'2.1 Previsión BAU'!S245)*(1-'1.6 Proyección Ef. Energética'!R28)</f>
        <v>237038.53394200205</v>
      </c>
      <c r="T29" s="109">
        <f>+('2.1 Previsión BAU'!T95+'2.1 Previsión BAU'!T125+'2.1 Previsión BAU'!T155+'2.1 Previsión BAU'!T185+'2.1 Previsión BAU'!T215+'2.1 Previsión BAU'!T245)*(1-'1.6 Proyección Ef. Energética'!S28)</f>
        <v>242999.26378861451</v>
      </c>
      <c r="U29" s="109">
        <f>+('2.1 Previsión BAU'!U95+'2.1 Previsión BAU'!U125+'2.1 Previsión BAU'!U155+'2.1 Previsión BAU'!U185+'2.1 Previsión BAU'!U215+'2.1 Previsión BAU'!U245)*(1-'1.6 Proyección Ef. Energética'!T28)</f>
        <v>248966.14578339929</v>
      </c>
      <c r="V29" s="109">
        <f>+('2.1 Previsión BAU'!V95+'2.1 Previsión BAU'!V125+'2.1 Previsión BAU'!V155+'2.1 Previsión BAU'!V185+'2.1 Previsión BAU'!V215+'2.1 Previsión BAU'!V245)*(1-'1.6 Proyección Ef. Energética'!U28)</f>
        <v>254938.58718959399</v>
      </c>
      <c r="W29" s="109">
        <f>+('2.1 Previsión BAU'!W95+'2.1 Previsión BAU'!W125+'2.1 Previsión BAU'!W155+'2.1 Previsión BAU'!W185+'2.1 Previsión BAU'!W215+'2.1 Previsión BAU'!W245)*(1-'1.6 Proyección Ef. Energética'!V28)</f>
        <v>260915.76772083525</v>
      </c>
      <c r="X29" s="109">
        <f>+('2.1 Previsión BAU'!X95+'2.1 Previsión BAU'!X125+'2.1 Previsión BAU'!X155+'2.1 Previsión BAU'!X185+'2.1 Previsión BAU'!X215+'2.1 Previsión BAU'!X245)*(1-'1.6 Proyección Ef. Energética'!W28)</f>
        <v>266896.89144575974</v>
      </c>
      <c r="Y29" s="83"/>
      <c r="Z29" s="83"/>
      <c r="AA29" s="83"/>
      <c r="AB29" s="83"/>
      <c r="AC29" s="83"/>
      <c r="AD29" s="83"/>
      <c r="AE29" s="83"/>
      <c r="AF29" s="83"/>
      <c r="AG29" s="83"/>
      <c r="AH29" s="83"/>
    </row>
    <row r="30" spans="3:34">
      <c r="C30" s="13" t="s">
        <v>74</v>
      </c>
      <c r="D30" s="108">
        <f>+('2.1 Previsión BAU'!D96+'2.1 Previsión BAU'!D126+'2.1 Previsión BAU'!D156+'2.1 Previsión BAU'!D186+'2.1 Previsión BAU'!D216+'2.1 Previsión BAU'!D246)*(1-'1.6 Proyección Ef. Energética'!C29)</f>
        <v>1112.1403453626517</v>
      </c>
      <c r="E30" s="109">
        <f>+('2.1 Previsión BAU'!E96+'2.1 Previsión BAU'!E126+'2.1 Previsión BAU'!E156+'2.1 Previsión BAU'!E186+'2.1 Previsión BAU'!E216+'2.1 Previsión BAU'!E246)*(1-'1.6 Proyección Ef. Energética'!D29)</f>
        <v>1137.3649442016324</v>
      </c>
      <c r="F30" s="109">
        <f>+('2.1 Previsión BAU'!F96+'2.1 Previsión BAU'!F126+'2.1 Previsión BAU'!F156+'2.1 Previsión BAU'!F186+'2.1 Previsión BAU'!F216+'2.1 Previsión BAU'!F246)*(1-'1.6 Proyección Ef. Energética'!E29)</f>
        <v>1196.9154323598414</v>
      </c>
      <c r="G30" s="109">
        <f>+('2.1 Previsión BAU'!G96+'2.1 Previsión BAU'!G126+'2.1 Previsión BAU'!G156+'2.1 Previsión BAU'!G186+'2.1 Previsión BAU'!G216+'2.1 Previsión BAU'!G246)*(1-'1.6 Proyección Ef. Energética'!F29)</f>
        <v>1257.9552915236736</v>
      </c>
      <c r="H30" s="109">
        <f>+('2.1 Previsión BAU'!H96+'2.1 Previsión BAU'!H126+'2.1 Previsión BAU'!H156+'2.1 Previsión BAU'!H186+'2.1 Previsión BAU'!H216+'2.1 Previsión BAU'!H246)*(1-'1.6 Proyección Ef. Energética'!G29)</f>
        <v>1320.735793006615</v>
      </c>
      <c r="I30" s="109">
        <f>+('2.1 Previsión BAU'!I96+'2.1 Previsión BAU'!I126+'2.1 Previsión BAU'!I156+'2.1 Previsión BAU'!I186+'2.1 Previsión BAU'!I216+'2.1 Previsión BAU'!I246)*(1-'1.6 Proyección Ef. Energética'!H29)</f>
        <v>1383.2890900347638</v>
      </c>
      <c r="J30" s="109">
        <f>+('2.1 Previsión BAU'!J96+'2.1 Previsión BAU'!J126+'2.1 Previsión BAU'!J156+'2.1 Previsión BAU'!J186+'2.1 Previsión BAU'!J216+'2.1 Previsión BAU'!J246)*(1-'1.6 Proyección Ef. Energética'!I29)</f>
        <v>1445.41320147274</v>
      </c>
      <c r="K30" s="109">
        <f>+('2.1 Previsión BAU'!K96+'2.1 Previsión BAU'!K126+'2.1 Previsión BAU'!K156+'2.1 Previsión BAU'!K186+'2.1 Previsión BAU'!K216+'2.1 Previsión BAU'!K246)*(1-'1.6 Proyección Ef. Energética'!J29)</f>
        <v>1508.2274982737476</v>
      </c>
      <c r="L30" s="109">
        <f>+('2.1 Previsión BAU'!L96+'2.1 Previsión BAU'!L126+'2.1 Previsión BAU'!L156+'2.1 Previsión BAU'!L186+'2.1 Previsión BAU'!L216+'2.1 Previsión BAU'!L246)*(1-'1.6 Proyección Ef. Energética'!K29)</f>
        <v>1575.5525487800066</v>
      </c>
      <c r="M30" s="109">
        <f>+('2.1 Previsión BAU'!M96+'2.1 Previsión BAU'!M126+'2.1 Previsión BAU'!M156+'2.1 Previsión BAU'!M186+'2.1 Previsión BAU'!M216+'2.1 Previsión BAU'!M246)*(1-'1.6 Proyección Ef. Energética'!L29)</f>
        <v>1648.0342476517135</v>
      </c>
      <c r="N30" s="109">
        <f>+('2.1 Previsión BAU'!N96+'2.1 Previsión BAU'!N126+'2.1 Previsión BAU'!N156+'2.1 Previsión BAU'!N186+'2.1 Previsión BAU'!N216+'2.1 Previsión BAU'!N246)*(1-'1.6 Proyección Ef. Energética'!M29)</f>
        <v>1723.8491643447251</v>
      </c>
      <c r="O30" s="109">
        <f>+('2.1 Previsión BAU'!O96+'2.1 Previsión BAU'!O126+'2.1 Previsión BAU'!O156+'2.1 Previsión BAU'!O186+'2.1 Previsión BAU'!O216+'2.1 Previsión BAU'!O246)*(1-'1.6 Proyección Ef. Energética'!N29)</f>
        <v>1803.1493361689004</v>
      </c>
      <c r="P30" s="109">
        <f>+('2.1 Previsión BAU'!P96+'2.1 Previsión BAU'!P126+'2.1 Previsión BAU'!P156+'2.1 Previsión BAU'!P186+'2.1 Previsión BAU'!P216+'2.1 Previsión BAU'!P246)*(1-'1.6 Proyección Ef. Energética'!O29)</f>
        <v>1886.0601473913559</v>
      </c>
      <c r="Q30" s="109">
        <f>+('2.1 Previsión BAU'!Q96+'2.1 Previsión BAU'!Q126+'2.1 Previsión BAU'!Q156+'2.1 Previsión BAU'!Q186+'2.1 Previsión BAU'!Q216+'2.1 Previsión BAU'!Q246)*(1-'1.6 Proyección Ef. Energética'!P29)</f>
        <v>1971.7522044400876</v>
      </c>
      <c r="R30" s="109">
        <f>+('2.1 Previsión BAU'!R96+'2.1 Previsión BAU'!R126+'2.1 Previsión BAU'!R156+'2.1 Previsión BAU'!R186+'2.1 Previsión BAU'!R216+'2.1 Previsión BAU'!R246)*(1-'1.6 Proyección Ef. Energética'!Q29)</f>
        <v>2060.4391583369065</v>
      </c>
      <c r="S30" s="109">
        <f>+('2.1 Previsión BAU'!S96+'2.1 Previsión BAU'!S126+'2.1 Previsión BAU'!S156+'2.1 Previsión BAU'!S186+'2.1 Previsión BAU'!S216+'2.1 Previsión BAU'!S246)*(1-'1.6 Proyección Ef. Energética'!R29)</f>
        <v>2153.1135645042891</v>
      </c>
      <c r="T30" s="109">
        <f>+('2.1 Previsión BAU'!T96+'2.1 Previsión BAU'!T126+'2.1 Previsión BAU'!T156+'2.1 Previsión BAU'!T186+'2.1 Previsión BAU'!T216+'2.1 Previsión BAU'!T246)*(1-'1.6 Proyección Ef. Energética'!S29)</f>
        <v>2249.9551343673611</v>
      </c>
      <c r="U30" s="109">
        <f>+('2.1 Previsión BAU'!U96+'2.1 Previsión BAU'!U126+'2.1 Previsión BAU'!U156+'2.1 Previsión BAU'!U186+'2.1 Previsión BAU'!U216+'2.1 Previsión BAU'!U246)*(1-'1.6 Proyección Ef. Energética'!T29)</f>
        <v>2351.151602215913</v>
      </c>
      <c r="V30" s="109">
        <f>+('2.1 Previsión BAU'!V96+'2.1 Previsión BAU'!V126+'2.1 Previsión BAU'!V156+'2.1 Previsión BAU'!V186+'2.1 Previsión BAU'!V216+'2.1 Previsión BAU'!V246)*(1-'1.6 Proyección Ef. Energética'!U29)</f>
        <v>2455.6172651363627</v>
      </c>
      <c r="W30" s="109">
        <f>+('2.1 Previsión BAU'!W96+'2.1 Previsión BAU'!W126+'2.1 Previsión BAU'!W156+'2.1 Previsión BAU'!W186+'2.1 Previsión BAU'!W216+'2.1 Previsión BAU'!W246)*(1-'1.6 Proyección Ef. Energética'!V29)</f>
        <v>2563.6080006290199</v>
      </c>
      <c r="X30" s="109">
        <f>+('2.1 Previsión BAU'!X96+'2.1 Previsión BAU'!X126+'2.1 Previsión BAU'!X156+'2.1 Previsión BAU'!X186+'2.1 Previsión BAU'!X216+'2.1 Previsión BAU'!X246)*(1-'1.6 Proyección Ef. Energética'!W29)</f>
        <v>2676.347957026891</v>
      </c>
      <c r="Y30" s="83"/>
      <c r="Z30" s="83"/>
      <c r="AA30" s="83"/>
      <c r="AB30" s="83"/>
      <c r="AC30" s="83"/>
      <c r="AD30" s="83"/>
      <c r="AE30" s="83"/>
      <c r="AF30" s="83"/>
      <c r="AG30" s="83"/>
      <c r="AH30" s="83"/>
    </row>
    <row r="31" spans="3:34" ht="13.5" thickBot="1">
      <c r="C31" s="131" t="s">
        <v>89</v>
      </c>
      <c r="D31" s="108">
        <f>+('2.1 Previsión BAU'!D97+'2.1 Previsión BAU'!D127+'2.1 Previsión BAU'!D157+'2.1 Previsión BAU'!D187+'2.1 Previsión BAU'!D217+'2.1 Previsión BAU'!D247)*(1-'1.6 Proyección Ef. Energética'!C30)</f>
        <v>799.9843256102364</v>
      </c>
      <c r="E31" s="109">
        <f>+('2.1 Previsión BAU'!E97+'2.1 Previsión BAU'!E127+'2.1 Previsión BAU'!E157+'2.1 Previsión BAU'!E187+'2.1 Previsión BAU'!E217+'2.1 Previsión BAU'!E247)*(1-'1.6 Proyección Ef. Energética'!D30)</f>
        <v>845.80579900693726</v>
      </c>
      <c r="F31" s="109">
        <f>+('2.1 Previsión BAU'!F97+'2.1 Previsión BAU'!F127+'2.1 Previsión BAU'!F157+'2.1 Previsión BAU'!F187+'2.1 Previsión BAU'!F217+'2.1 Previsión BAU'!F247)*(1-'1.6 Proyección Ef. Energética'!E30)</f>
        <v>878.85963010640819</v>
      </c>
      <c r="G31" s="109">
        <f>+('2.1 Previsión BAU'!G97+'2.1 Previsión BAU'!G127+'2.1 Previsión BAU'!G157+'2.1 Previsión BAU'!G187+'2.1 Previsión BAU'!G217+'2.1 Previsión BAU'!G247)*(1-'1.6 Proyección Ef. Energética'!F30)</f>
        <v>913.20592225701648</v>
      </c>
      <c r="H31" s="109">
        <f>+('2.1 Previsión BAU'!H97+'2.1 Previsión BAU'!H127+'2.1 Previsión BAU'!H157+'2.1 Previsión BAU'!H187+'2.1 Previsión BAU'!H217+'2.1 Previsión BAU'!H247)*(1-'1.6 Proyección Ef. Energética'!G30)</f>
        <v>948.89560885567732</v>
      </c>
      <c r="I31" s="109">
        <f>+('2.1 Previsión BAU'!I97+'2.1 Previsión BAU'!I127+'2.1 Previsión BAU'!I157+'2.1 Previsión BAU'!I187+'2.1 Previsión BAU'!I217+'2.1 Previsión BAU'!I247)*(1-'1.6 Proyección Ef. Energética'!H30)</f>
        <v>985.98156585899108</v>
      </c>
      <c r="J31" s="109">
        <f>+('2.1 Previsión BAU'!J97+'2.1 Previsión BAU'!J127+'2.1 Previsión BAU'!J157+'2.1 Previsión BAU'!J187+'2.1 Previsión BAU'!J217+'2.1 Previsión BAU'!J247)*(1-'1.6 Proyección Ef. Energética'!I30)</f>
        <v>1024.5185548340005</v>
      </c>
      <c r="K31" s="109">
        <f>+('2.1 Previsión BAU'!K97+'2.1 Previsión BAU'!K127+'2.1 Previsión BAU'!K157+'2.1 Previsión BAU'!K187+'2.1 Previsión BAU'!K217+'2.1 Previsión BAU'!K247)*(1-'1.6 Proyección Ef. Energética'!J30)</f>
        <v>1064.5632950409477</v>
      </c>
      <c r="L31" s="109">
        <f>+('2.1 Previsión BAU'!L97+'2.1 Previsión BAU'!L127+'2.1 Previsión BAU'!L157+'2.1 Previsión BAU'!L187+'2.1 Previsión BAU'!L217+'2.1 Previsión BAU'!L247)*(1-'1.6 Proyección Ef. Energética'!K30)</f>
        <v>1106.1742269967344</v>
      </c>
      <c r="M31" s="109">
        <f>+('2.1 Previsión BAU'!M97+'2.1 Previsión BAU'!M127+'2.1 Previsión BAU'!M157+'2.1 Previsión BAU'!M187+'2.1 Previsión BAU'!M217+'2.1 Previsión BAU'!M247)*(1-'1.6 Proyección Ef. Energética'!L30)</f>
        <v>1149.4117130000041</v>
      </c>
      <c r="N31" s="109">
        <f>+('2.1 Previsión BAU'!N97+'2.1 Previsión BAU'!N127+'2.1 Previsión BAU'!N157+'2.1 Previsión BAU'!N187+'2.1 Previsión BAU'!N217+'2.1 Previsión BAU'!N247)*(1-'1.6 Proyección Ef. Energética'!M30)</f>
        <v>1194.3383440701418</v>
      </c>
      <c r="O31" s="109">
        <f>+('2.1 Previsión BAU'!O97+'2.1 Previsión BAU'!O127+'2.1 Previsión BAU'!O157+'2.1 Previsión BAU'!O187+'2.1 Previsión BAU'!O217+'2.1 Previsión BAU'!O247)*(1-'1.6 Proyección Ef. Energética'!N30)</f>
        <v>1241.0193194185767</v>
      </c>
      <c r="P31" s="109">
        <f>+('2.1 Previsión BAU'!P97+'2.1 Previsión BAU'!P127+'2.1 Previsión BAU'!P157+'2.1 Previsión BAU'!P187+'2.1 Previsión BAU'!P217+'2.1 Previsión BAU'!P247)*(1-'1.6 Proyección Ef. Energética'!O30)</f>
        <v>1289.4956729153371</v>
      </c>
      <c r="Q31" s="109">
        <f>+('2.1 Previsión BAU'!Q97+'2.1 Previsión BAU'!Q127+'2.1 Previsión BAU'!Q157+'2.1 Previsión BAU'!Q187+'2.1 Previsión BAU'!Q217+'2.1 Previsión BAU'!Q247)*(1-'1.6 Proyección Ef. Energética'!P30)</f>
        <v>1339.864152102592</v>
      </c>
      <c r="R31" s="109">
        <f>+('2.1 Previsión BAU'!R97+'2.1 Previsión BAU'!R127+'2.1 Previsión BAU'!R157+'2.1 Previsión BAU'!R187+'2.1 Previsión BAU'!R217+'2.1 Previsión BAU'!R247)*(1-'1.6 Proyección Ef. Energética'!Q30)</f>
        <v>1392.1990627405148</v>
      </c>
      <c r="S31" s="109">
        <f>+('2.1 Previsión BAU'!S97+'2.1 Previsión BAU'!S127+'2.1 Previsión BAU'!S157+'2.1 Previsión BAU'!S187+'2.1 Previsión BAU'!S217+'2.1 Previsión BAU'!S247)*(1-'1.6 Proyección Ef. Energética'!R30)</f>
        <v>1446.5773354427395</v>
      </c>
      <c r="T31" s="109">
        <f>+('2.1 Previsión BAU'!T97+'2.1 Previsión BAU'!T127+'2.1 Previsión BAU'!T157+'2.1 Previsión BAU'!T187+'2.1 Previsión BAU'!T217+'2.1 Previsión BAU'!T247)*(1-'1.6 Proyección Ef. Energética'!S30)</f>
        <v>1503.0788621197685</v>
      </c>
      <c r="U31" s="109">
        <f>+('2.1 Previsión BAU'!U97+'2.1 Previsión BAU'!U127+'2.1 Previsión BAU'!U157+'2.1 Previsión BAU'!U187+'2.1 Previsión BAU'!U217+'2.1 Previsión BAU'!U247)*(1-'1.6 Proyección Ef. Energética'!T30)</f>
        <v>1561.7869985058503</v>
      </c>
      <c r="V31" s="109">
        <f>+('2.1 Previsión BAU'!V97+'2.1 Previsión BAU'!V127+'2.1 Previsión BAU'!V157+'2.1 Previsión BAU'!V187+'2.1 Previsión BAU'!V217+'2.1 Previsión BAU'!V247)*(1-'1.6 Proyección Ef. Energética'!U30)</f>
        <v>1622.7879215100561</v>
      </c>
      <c r="W31" s="109">
        <f>+('2.1 Previsión BAU'!W97+'2.1 Previsión BAU'!W127+'2.1 Previsión BAU'!W157+'2.1 Previsión BAU'!W187+'2.1 Previsión BAU'!W217+'2.1 Previsión BAU'!W247)*(1-'1.6 Proyección Ef. Energética'!V30)</f>
        <v>1686.1716076152438</v>
      </c>
      <c r="X31" s="109">
        <f>+('2.1 Previsión BAU'!X97+'2.1 Previsión BAU'!X127+'2.1 Previsión BAU'!X157+'2.1 Previsión BAU'!X187+'2.1 Previsión BAU'!X217+'2.1 Previsión BAU'!X247)*(1-'1.6 Proyección Ef. Energética'!W30)</f>
        <v>1752.0311798843311</v>
      </c>
      <c r="Y31" s="83"/>
      <c r="Z31" s="83"/>
      <c r="AA31" s="83"/>
      <c r="AB31" s="83"/>
      <c r="AC31" s="83"/>
      <c r="AD31" s="83"/>
      <c r="AE31" s="83"/>
      <c r="AF31" s="83"/>
      <c r="AG31" s="83"/>
      <c r="AH31" s="83"/>
    </row>
    <row r="32" spans="3:34" ht="13.5" thickBot="1">
      <c r="C32" s="36" t="s">
        <v>75</v>
      </c>
      <c r="D32" s="160">
        <f t="shared" ref="D32:X32" si="1">+SUM(D8:D31)</f>
        <v>28493587.381124634</v>
      </c>
      <c r="E32" s="160">
        <f t="shared" si="1"/>
        <v>28582655.778913554</v>
      </c>
      <c r="F32" s="160">
        <f t="shared" si="1"/>
        <v>29019498.695704445</v>
      </c>
      <c r="G32" s="160">
        <f t="shared" si="1"/>
        <v>29919035.103784069</v>
      </c>
      <c r="H32" s="160">
        <f t="shared" si="1"/>
        <v>30816844.24327267</v>
      </c>
      <c r="I32" s="160">
        <f t="shared" si="1"/>
        <v>31771288.519768141</v>
      </c>
      <c r="J32" s="160">
        <f t="shared" si="1"/>
        <v>32759230.285450578</v>
      </c>
      <c r="K32" s="160">
        <f t="shared" si="1"/>
        <v>33788547.821207501</v>
      </c>
      <c r="L32" s="160">
        <f t="shared" si="1"/>
        <v>34862304.414637029</v>
      </c>
      <c r="M32" s="160">
        <f t="shared" si="1"/>
        <v>35979797.134566486</v>
      </c>
      <c r="N32" s="160">
        <f t="shared" si="1"/>
        <v>37140955.045778506</v>
      </c>
      <c r="O32" s="160">
        <f t="shared" si="1"/>
        <v>38347052.918325357</v>
      </c>
      <c r="P32" s="160">
        <f t="shared" si="1"/>
        <v>39598875.567797258</v>
      </c>
      <c r="Q32" s="160">
        <f t="shared" si="1"/>
        <v>40897983.953851476</v>
      </c>
      <c r="R32" s="160">
        <f t="shared" si="1"/>
        <v>42342914.776023917</v>
      </c>
      <c r="S32" s="160">
        <f t="shared" si="1"/>
        <v>43832088.209039636</v>
      </c>
      <c r="T32" s="160">
        <f t="shared" si="1"/>
        <v>45348960.090617098</v>
      </c>
      <c r="U32" s="160">
        <f t="shared" si="1"/>
        <v>46892679.487301476</v>
      </c>
      <c r="V32" s="160">
        <f t="shared" si="1"/>
        <v>48465551.701848418</v>
      </c>
      <c r="W32" s="160">
        <f t="shared" si="1"/>
        <v>50060414.452941291</v>
      </c>
      <c r="X32" s="160">
        <f t="shared" si="1"/>
        <v>51680151.307192072</v>
      </c>
      <c r="Y32" s="83"/>
      <c r="Z32" s="83"/>
      <c r="AA32" s="83"/>
      <c r="AB32" s="83"/>
      <c r="AC32" s="83"/>
      <c r="AD32" s="83"/>
      <c r="AE32" s="83"/>
      <c r="AF32" s="83"/>
      <c r="AG32" s="83"/>
      <c r="AH32" s="83"/>
    </row>
    <row r="33" spans="2:34">
      <c r="D33" s="82"/>
      <c r="E33" s="82"/>
      <c r="F33" s="82"/>
      <c r="G33" s="82"/>
      <c r="H33" s="82"/>
      <c r="I33" s="82"/>
      <c r="J33" s="82"/>
      <c r="K33" s="82"/>
      <c r="L33" s="82"/>
      <c r="M33" s="82"/>
      <c r="N33" s="82"/>
      <c r="O33" s="82"/>
      <c r="P33" s="82"/>
      <c r="Q33" s="82"/>
      <c r="R33" s="82"/>
      <c r="S33" s="82"/>
      <c r="T33" s="82"/>
      <c r="U33" s="82"/>
      <c r="V33" s="82"/>
      <c r="W33" s="82"/>
      <c r="X33" s="82"/>
      <c r="Y33" s="83"/>
      <c r="Z33" s="83"/>
      <c r="AA33" s="83"/>
      <c r="AB33" s="83"/>
      <c r="AC33" s="83"/>
      <c r="AD33" s="83"/>
      <c r="AE33" s="83"/>
      <c r="AF33" s="83"/>
      <c r="AG33" s="83"/>
      <c r="AH33" s="83"/>
    </row>
    <row r="34" spans="2:34">
      <c r="D34" s="82"/>
      <c r="E34" s="82"/>
      <c r="F34" s="82"/>
      <c r="G34" s="82"/>
      <c r="H34" s="82"/>
      <c r="I34" s="82"/>
      <c r="J34" s="82"/>
      <c r="K34" s="82"/>
      <c r="L34" s="82"/>
      <c r="M34" s="82"/>
      <c r="N34" s="82"/>
      <c r="O34" s="82"/>
      <c r="P34" s="82"/>
      <c r="Q34" s="82"/>
      <c r="R34" s="82"/>
      <c r="S34" s="82"/>
      <c r="T34" s="82"/>
      <c r="U34" s="82"/>
      <c r="V34" s="82"/>
      <c r="W34" s="82"/>
      <c r="X34" s="82"/>
      <c r="Y34" s="83"/>
      <c r="Z34" s="83"/>
      <c r="AA34" s="83"/>
      <c r="AB34" s="83"/>
      <c r="AC34" s="83"/>
      <c r="AD34" s="83"/>
      <c r="AE34" s="83"/>
      <c r="AF34" s="83"/>
      <c r="AG34" s="83"/>
      <c r="AH34" s="83"/>
    </row>
    <row r="35" spans="2:34">
      <c r="D35" s="82"/>
      <c r="E35" s="82"/>
      <c r="F35" s="82"/>
      <c r="G35" s="82"/>
      <c r="H35" s="82"/>
      <c r="I35" s="82"/>
      <c r="J35" s="82"/>
      <c r="K35" s="82"/>
      <c r="L35" s="82"/>
      <c r="M35" s="82"/>
      <c r="N35" s="82"/>
      <c r="O35" s="82"/>
      <c r="P35" s="82"/>
      <c r="Q35" s="82"/>
      <c r="R35" s="82"/>
      <c r="S35" s="82"/>
      <c r="T35" s="82"/>
      <c r="U35" s="82"/>
      <c r="V35" s="82"/>
      <c r="W35" s="82"/>
      <c r="X35" s="82"/>
      <c r="Y35" s="83"/>
      <c r="Z35" s="83"/>
      <c r="AA35" s="83"/>
      <c r="AB35" s="83"/>
      <c r="AC35" s="83"/>
      <c r="AD35" s="83"/>
      <c r="AE35" s="83"/>
      <c r="AF35" s="83"/>
      <c r="AG35" s="83"/>
      <c r="AH35" s="83"/>
    </row>
    <row r="36" spans="2:34">
      <c r="B36" s="12" t="s">
        <v>148</v>
      </c>
      <c r="D36" s="82"/>
      <c r="E36" s="82"/>
      <c r="F36" s="82"/>
      <c r="G36" s="82"/>
      <c r="H36" s="82"/>
      <c r="I36" s="82"/>
      <c r="J36" s="82"/>
      <c r="K36" s="82"/>
      <c r="L36" s="82"/>
      <c r="M36" s="82"/>
      <c r="N36" s="82"/>
      <c r="O36" s="82"/>
      <c r="P36" s="82"/>
      <c r="Q36" s="82"/>
      <c r="R36" s="82"/>
      <c r="S36" s="82"/>
      <c r="T36" s="82"/>
      <c r="U36" s="82"/>
      <c r="V36" s="82"/>
      <c r="W36" s="82"/>
      <c r="X36" s="82"/>
      <c r="Y36" s="83"/>
      <c r="Z36" s="83"/>
      <c r="AA36" s="83"/>
      <c r="AB36" s="83"/>
      <c r="AC36" s="83"/>
      <c r="AD36" s="83"/>
      <c r="AE36" s="83"/>
      <c r="AF36" s="83"/>
      <c r="AG36" s="83"/>
      <c r="AH36" s="83"/>
    </row>
    <row r="37" spans="2:34" ht="13.5" thickBot="1">
      <c r="D37" s="82"/>
      <c r="E37" s="82"/>
      <c r="F37" s="82"/>
      <c r="G37" s="82"/>
      <c r="H37" s="82"/>
      <c r="I37" s="82"/>
      <c r="J37" s="82"/>
      <c r="K37" s="82"/>
      <c r="L37" s="82"/>
      <c r="M37" s="82"/>
      <c r="N37" s="82"/>
      <c r="O37" s="82"/>
      <c r="P37" s="82"/>
      <c r="Q37" s="82"/>
      <c r="R37" s="82"/>
      <c r="S37" s="82"/>
      <c r="T37" s="82"/>
      <c r="U37" s="82"/>
      <c r="V37" s="82"/>
      <c r="W37" s="82"/>
      <c r="X37" s="82"/>
      <c r="Y37" s="83"/>
      <c r="Z37" s="83"/>
      <c r="AA37" s="83"/>
      <c r="AB37" s="83"/>
      <c r="AC37" s="83"/>
      <c r="AD37" s="83"/>
      <c r="AE37" s="83"/>
      <c r="AF37" s="83"/>
      <c r="AG37" s="83"/>
      <c r="AH37" s="83"/>
    </row>
    <row r="38" spans="2:34" ht="13.5" thickBot="1">
      <c r="C38" s="1" t="s">
        <v>41</v>
      </c>
      <c r="D38" s="6">
        <f t="shared" ref="D38:X38" si="2">+D7</f>
        <v>2022</v>
      </c>
      <c r="E38" s="2">
        <f t="shared" si="2"/>
        <v>2023</v>
      </c>
      <c r="F38" s="2">
        <f t="shared" si="2"/>
        <v>2024</v>
      </c>
      <c r="G38" s="2">
        <f t="shared" si="2"/>
        <v>2025</v>
      </c>
      <c r="H38" s="2">
        <f t="shared" si="2"/>
        <v>2026</v>
      </c>
      <c r="I38" s="2">
        <f t="shared" si="2"/>
        <v>2027</v>
      </c>
      <c r="J38" s="2">
        <f t="shared" si="2"/>
        <v>2028</v>
      </c>
      <c r="K38" s="2">
        <f t="shared" si="2"/>
        <v>2029</v>
      </c>
      <c r="L38" s="2">
        <f t="shared" si="2"/>
        <v>2030</v>
      </c>
      <c r="M38" s="2">
        <f t="shared" si="2"/>
        <v>2031</v>
      </c>
      <c r="N38" s="2">
        <f t="shared" si="2"/>
        <v>2032</v>
      </c>
      <c r="O38" s="2">
        <f t="shared" si="2"/>
        <v>2033</v>
      </c>
      <c r="P38" s="2">
        <f t="shared" si="2"/>
        <v>2034</v>
      </c>
      <c r="Q38" s="2">
        <f t="shared" si="2"/>
        <v>2035</v>
      </c>
      <c r="R38" s="2">
        <f t="shared" si="2"/>
        <v>2036</v>
      </c>
      <c r="S38" s="2">
        <f t="shared" si="2"/>
        <v>2037</v>
      </c>
      <c r="T38" s="2">
        <f t="shared" si="2"/>
        <v>2038</v>
      </c>
      <c r="U38" s="2">
        <f t="shared" si="2"/>
        <v>2039</v>
      </c>
      <c r="V38" s="2">
        <f t="shared" si="2"/>
        <v>2040</v>
      </c>
      <c r="W38" s="2">
        <f t="shared" si="2"/>
        <v>2041</v>
      </c>
      <c r="X38" s="2">
        <f t="shared" si="2"/>
        <v>2042</v>
      </c>
      <c r="Y38" s="83"/>
      <c r="Z38" s="83"/>
      <c r="AA38" s="83"/>
      <c r="AB38" s="83"/>
      <c r="AC38" s="83"/>
      <c r="AD38" s="83"/>
      <c r="AE38" s="83"/>
      <c r="AF38" s="83"/>
      <c r="AG38" s="83"/>
      <c r="AH38" s="83"/>
    </row>
    <row r="39" spans="2:34">
      <c r="C39" s="13" t="s">
        <v>49</v>
      </c>
      <c r="D39" s="108">
        <f>+'2.1 Previsión BAU'!D254*(100%-'1.6 Proyección Ef. Energética'!C36)</f>
        <v>377316.35483993334</v>
      </c>
      <c r="E39" s="109">
        <f>+'2.1 Previsión BAU'!E254*(100%-'1.6 Proyección Ef. Energética'!D36)</f>
        <v>392126.10805391398</v>
      </c>
      <c r="F39" s="109">
        <f>+'2.1 Previsión BAU'!F254*(100%-'1.6 Proyección Ef. Energética'!E36)</f>
        <v>409823.29383768397</v>
      </c>
      <c r="G39" s="109">
        <f>+'2.1 Previsión BAU'!G254*(100%-'1.6 Proyección Ef. Energética'!F36)</f>
        <v>427194.53482936457</v>
      </c>
      <c r="H39" s="109">
        <f>+'2.1 Previsión BAU'!H254*(100%-'1.6 Proyección Ef. Energética'!G36)</f>
        <v>445317.27215850289</v>
      </c>
      <c r="I39" s="109">
        <f>+'2.1 Previsión BAU'!I254*(100%-'1.6 Proyección Ef. Energética'!H36)</f>
        <v>463738.50191073172</v>
      </c>
      <c r="J39" s="109">
        <f>+'2.1 Previsión BAU'!J254*(100%-'1.6 Proyección Ef. Energética'!I36)</f>
        <v>482545.72801707423</v>
      </c>
      <c r="K39" s="109">
        <f>+'2.1 Previsión BAU'!K254*(100%-'1.6 Proyección Ef. Energética'!J36)</f>
        <v>501719.11000385898</v>
      </c>
      <c r="L39" s="109">
        <f>+'2.1 Previsión BAU'!L254*(100%-'1.6 Proyección Ef. Energética'!K36)</f>
        <v>521264.59940773458</v>
      </c>
      <c r="M39" s="109">
        <f>+'2.1 Previsión BAU'!M254*(100%-'1.6 Proyección Ef. Energética'!L36)</f>
        <v>541230.04741320317</v>
      </c>
      <c r="N39" s="109">
        <f>+'2.1 Previsión BAU'!N254*(100%-'1.6 Proyección Ef. Energética'!M36)</f>
        <v>561609.49750946625</v>
      </c>
      <c r="O39" s="109">
        <f>+'2.1 Previsión BAU'!O254*(100%-'1.6 Proyección Ef. Energética'!N36)</f>
        <v>582365.13305422186</v>
      </c>
      <c r="P39" s="109">
        <f>+'2.1 Previsión BAU'!P254*(100%-'1.6 Proyección Ef. Energética'!O36)</f>
        <v>603571.68738788192</v>
      </c>
      <c r="Q39" s="109">
        <f>+'2.1 Previsión BAU'!Q254*(100%-'1.6 Proyección Ef. Energética'!P36)</f>
        <v>625200.79087408003</v>
      </c>
      <c r="R39" s="109">
        <f>+'2.1 Previsión BAU'!R254*(100%-'1.6 Proyección Ef. Energética'!Q36)</f>
        <v>647272.09722001175</v>
      </c>
      <c r="S39" s="109">
        <f>+'2.1 Previsión BAU'!S254*(100%-'1.6 Proyección Ef. Energética'!R36)</f>
        <v>669646.49913743115</v>
      </c>
      <c r="T39" s="109">
        <f>+'2.1 Previsión BAU'!T254*(100%-'1.6 Proyección Ef. Energética'!S36)</f>
        <v>692076.19115187554</v>
      </c>
      <c r="U39" s="109">
        <f>+'2.1 Previsión BAU'!U254*(100%-'1.6 Proyección Ef. Energética'!T36)</f>
        <v>714580.91715796792</v>
      </c>
      <c r="V39" s="109">
        <f>+'2.1 Previsión BAU'!V254*(100%-'1.6 Proyección Ef. Energética'!U36)</f>
        <v>737140.04642445641</v>
      </c>
      <c r="W39" s="109">
        <f>+'2.1 Previsión BAU'!W254*(100%-'1.6 Proyección Ef. Energética'!V36)</f>
        <v>759730.06133907323</v>
      </c>
      <c r="X39" s="109">
        <f>+'2.1 Previsión BAU'!X254*(100%-'1.6 Proyección Ef. Energética'!W36)</f>
        <v>782392.22792864894</v>
      </c>
      <c r="Y39" s="83"/>
      <c r="Z39" s="83"/>
      <c r="AA39" s="83"/>
      <c r="AB39" s="83"/>
      <c r="AC39" s="83"/>
      <c r="AD39" s="83"/>
      <c r="AE39" s="83"/>
      <c r="AF39" s="83"/>
      <c r="AG39" s="83"/>
      <c r="AH39" s="83"/>
    </row>
    <row r="40" spans="2:34">
      <c r="C40" s="3" t="s">
        <v>51</v>
      </c>
      <c r="D40" s="108">
        <f>+'2.1 Previsión BAU'!D255*(100%-'1.6 Proyección Ef. Energética'!C37)</f>
        <v>0</v>
      </c>
      <c r="E40" s="109">
        <f>+'2.1 Previsión BAU'!E255*(100%-'1.6 Proyección Ef. Energética'!D37)</f>
        <v>0</v>
      </c>
      <c r="F40" s="109">
        <f>+'2.1 Previsión BAU'!F255*(100%-'1.6 Proyección Ef. Energética'!E37)</f>
        <v>0</v>
      </c>
      <c r="G40" s="109">
        <f>+'2.1 Previsión BAU'!G255*(100%-'1.6 Proyección Ef. Energética'!F37)</f>
        <v>0</v>
      </c>
      <c r="H40" s="109">
        <f>+'2.1 Previsión BAU'!H255*(100%-'1.6 Proyección Ef. Energética'!G37)</f>
        <v>0</v>
      </c>
      <c r="I40" s="109">
        <f>+'2.1 Previsión BAU'!I255*(100%-'1.6 Proyección Ef. Energética'!H37)</f>
        <v>0</v>
      </c>
      <c r="J40" s="109">
        <f>+'2.1 Previsión BAU'!J255*(100%-'1.6 Proyección Ef. Energética'!I37)</f>
        <v>0</v>
      </c>
      <c r="K40" s="109">
        <f>+'2.1 Previsión BAU'!K255*(100%-'1.6 Proyección Ef. Energética'!J37)</f>
        <v>0</v>
      </c>
      <c r="L40" s="109">
        <f>+'2.1 Previsión BAU'!L255*(100%-'1.6 Proyección Ef. Energética'!K37)</f>
        <v>0</v>
      </c>
      <c r="M40" s="109">
        <f>+'2.1 Previsión BAU'!M255*(100%-'1.6 Proyección Ef. Energética'!L37)</f>
        <v>0</v>
      </c>
      <c r="N40" s="109">
        <f>+'2.1 Previsión BAU'!N255*(100%-'1.6 Proyección Ef. Energética'!M37)</f>
        <v>0</v>
      </c>
      <c r="O40" s="109">
        <f>+'2.1 Previsión BAU'!O255*(100%-'1.6 Proyección Ef. Energética'!N37)</f>
        <v>0</v>
      </c>
      <c r="P40" s="109">
        <f>+'2.1 Previsión BAU'!P255*(100%-'1.6 Proyección Ef. Energética'!O37)</f>
        <v>0</v>
      </c>
      <c r="Q40" s="109">
        <f>+'2.1 Previsión BAU'!Q255*(100%-'1.6 Proyección Ef. Energética'!P37)</f>
        <v>0</v>
      </c>
      <c r="R40" s="109">
        <f>+'2.1 Previsión BAU'!R255*(100%-'1.6 Proyección Ef. Energética'!Q37)</f>
        <v>0</v>
      </c>
      <c r="S40" s="109">
        <f>+'2.1 Previsión BAU'!S255*(100%-'1.6 Proyección Ef. Energética'!R37)</f>
        <v>0</v>
      </c>
      <c r="T40" s="109">
        <f>+'2.1 Previsión BAU'!T255*(100%-'1.6 Proyección Ef. Energética'!S37)</f>
        <v>0</v>
      </c>
      <c r="U40" s="109">
        <f>+'2.1 Previsión BAU'!U255*(100%-'1.6 Proyección Ef. Energética'!T37)</f>
        <v>0</v>
      </c>
      <c r="V40" s="109">
        <f>+'2.1 Previsión BAU'!V255*(100%-'1.6 Proyección Ef. Energética'!U37)</f>
        <v>0</v>
      </c>
      <c r="W40" s="109">
        <f>+'2.1 Previsión BAU'!W255*(100%-'1.6 Proyección Ef. Energética'!V37)</f>
        <v>0</v>
      </c>
      <c r="X40" s="109">
        <f>+'2.1 Previsión BAU'!X255*(100%-'1.6 Proyección Ef. Energética'!W37)</f>
        <v>0</v>
      </c>
      <c r="Y40" s="83"/>
      <c r="Z40" s="83"/>
      <c r="AA40" s="83"/>
      <c r="AB40" s="83"/>
      <c r="AC40" s="83"/>
      <c r="AD40" s="83"/>
      <c r="AE40" s="83"/>
      <c r="AF40" s="83"/>
      <c r="AG40" s="83"/>
      <c r="AH40" s="83"/>
    </row>
    <row r="41" spans="2:34">
      <c r="C41" s="13" t="s">
        <v>52</v>
      </c>
      <c r="D41" s="108">
        <f>+'2.1 Previsión BAU'!D256*(100%-'1.6 Proyección Ef. Energética'!C38)</f>
        <v>0</v>
      </c>
      <c r="E41" s="109">
        <f>+'2.1 Previsión BAU'!E256*(100%-'1.6 Proyección Ef. Energética'!D38)</f>
        <v>0</v>
      </c>
      <c r="F41" s="109">
        <f>+'2.1 Previsión BAU'!F256*(100%-'1.6 Proyección Ef. Energética'!E38)</f>
        <v>0</v>
      </c>
      <c r="G41" s="109">
        <f>+'2.1 Previsión BAU'!G256*(100%-'1.6 Proyección Ef. Energética'!F38)</f>
        <v>0</v>
      </c>
      <c r="H41" s="109">
        <f>+'2.1 Previsión BAU'!H256*(100%-'1.6 Proyección Ef. Energética'!G38)</f>
        <v>0</v>
      </c>
      <c r="I41" s="109">
        <f>+'2.1 Previsión BAU'!I256*(100%-'1.6 Proyección Ef. Energética'!H38)</f>
        <v>0</v>
      </c>
      <c r="J41" s="109">
        <f>+'2.1 Previsión BAU'!J256*(100%-'1.6 Proyección Ef. Energética'!I38)</f>
        <v>0</v>
      </c>
      <c r="K41" s="109">
        <f>+'2.1 Previsión BAU'!K256*(100%-'1.6 Proyección Ef. Energética'!J38)</f>
        <v>0</v>
      </c>
      <c r="L41" s="109">
        <f>+'2.1 Previsión BAU'!L256*(100%-'1.6 Proyección Ef. Energética'!K38)</f>
        <v>0</v>
      </c>
      <c r="M41" s="109">
        <f>+'2.1 Previsión BAU'!M256*(100%-'1.6 Proyección Ef. Energética'!L38)</f>
        <v>0</v>
      </c>
      <c r="N41" s="109">
        <f>+'2.1 Previsión BAU'!N256*(100%-'1.6 Proyección Ef. Energética'!M38)</f>
        <v>0</v>
      </c>
      <c r="O41" s="109">
        <f>+'2.1 Previsión BAU'!O256*(100%-'1.6 Proyección Ef. Energética'!N38)</f>
        <v>0</v>
      </c>
      <c r="P41" s="109">
        <f>+'2.1 Previsión BAU'!P256*(100%-'1.6 Proyección Ef. Energética'!O38)</f>
        <v>0</v>
      </c>
      <c r="Q41" s="109">
        <f>+'2.1 Previsión BAU'!Q256*(100%-'1.6 Proyección Ef. Energética'!P38)</f>
        <v>0</v>
      </c>
      <c r="R41" s="109">
        <f>+'2.1 Previsión BAU'!R256*(100%-'1.6 Proyección Ef. Energética'!Q38)</f>
        <v>0</v>
      </c>
      <c r="S41" s="109">
        <f>+'2.1 Previsión BAU'!S256*(100%-'1.6 Proyección Ef. Energética'!R38)</f>
        <v>0</v>
      </c>
      <c r="T41" s="109">
        <f>+'2.1 Previsión BAU'!T256*(100%-'1.6 Proyección Ef. Energética'!S38)</f>
        <v>0</v>
      </c>
      <c r="U41" s="109">
        <f>+'2.1 Previsión BAU'!U256*(100%-'1.6 Proyección Ef. Energética'!T38)</f>
        <v>0</v>
      </c>
      <c r="V41" s="109">
        <f>+'2.1 Previsión BAU'!V256*(100%-'1.6 Proyección Ef. Energética'!U38)</f>
        <v>0</v>
      </c>
      <c r="W41" s="109">
        <f>+'2.1 Previsión BAU'!W256*(100%-'1.6 Proyección Ef. Energética'!V38)</f>
        <v>0</v>
      </c>
      <c r="X41" s="109">
        <f>+'2.1 Previsión BAU'!X256*(100%-'1.6 Proyección Ef. Energética'!W38)</f>
        <v>0</v>
      </c>
      <c r="Y41" s="83"/>
      <c r="Z41" s="83"/>
      <c r="AA41" s="83"/>
      <c r="AB41" s="83"/>
      <c r="AC41" s="83"/>
      <c r="AD41" s="83"/>
      <c r="AE41" s="83"/>
      <c r="AF41" s="83"/>
      <c r="AG41" s="83"/>
      <c r="AH41" s="83"/>
    </row>
    <row r="42" spans="2:34">
      <c r="C42" s="13" t="s">
        <v>53</v>
      </c>
      <c r="D42" s="108">
        <f>+'2.1 Previsión BAU'!D257*(100%-'1.6 Proyección Ef. Energética'!C39)</f>
        <v>450573.95871755277</v>
      </c>
      <c r="E42" s="109">
        <f>+'2.1 Previsión BAU'!E257*(100%-'1.6 Proyección Ef. Energética'!D39)</f>
        <v>442066.48442250211</v>
      </c>
      <c r="F42" s="109">
        <f>+'2.1 Previsión BAU'!F257*(100%-'1.6 Proyección Ef. Energética'!E39)</f>
        <v>441986.84092048317</v>
      </c>
      <c r="G42" s="109">
        <f>+'2.1 Previsión BAU'!G257*(100%-'1.6 Proyección Ef. Energética'!F39)</f>
        <v>450412.43336653459</v>
      </c>
      <c r="H42" s="109">
        <f>+'2.1 Previsión BAU'!H257*(100%-'1.6 Proyección Ef. Energética'!G39)</f>
        <v>458337.41975386266</v>
      </c>
      <c r="I42" s="109">
        <f>+'2.1 Previsión BAU'!I257*(100%-'1.6 Proyección Ef. Energética'!H39)</f>
        <v>467012.58066204831</v>
      </c>
      <c r="J42" s="109">
        <f>+'2.1 Previsión BAU'!J257*(100%-'1.6 Proyección Ef. Energética'!I39)</f>
        <v>476030.82645474584</v>
      </c>
      <c r="K42" s="109">
        <f>+'2.1 Previsión BAU'!K257*(100%-'1.6 Proyección Ef. Energética'!J39)</f>
        <v>485509.68925858388</v>
      </c>
      <c r="L42" s="109">
        <f>+'2.1 Previsión BAU'!L257*(100%-'1.6 Proyección Ef. Energética'!K39)</f>
        <v>495425.59439490084</v>
      </c>
      <c r="M42" s="109">
        <f>+'2.1 Previsión BAU'!M257*(100%-'1.6 Proyección Ef. Energética'!L39)</f>
        <v>505854.16414652183</v>
      </c>
      <c r="N42" s="109">
        <f>+'2.1 Previsión BAU'!N257*(100%-'1.6 Proyección Ef. Energética'!M39)</f>
        <v>516775.32130395016</v>
      </c>
      <c r="O42" s="109">
        <f>+'2.1 Previsión BAU'!O257*(100%-'1.6 Proyección Ef. Energética'!N39)</f>
        <v>528190.5488240089</v>
      </c>
      <c r="P42" s="109">
        <f>+'2.1 Previsión BAU'!P257*(100%-'1.6 Proyección Ef. Energética'!O39)</f>
        <v>540117.78629328485</v>
      </c>
      <c r="Q42" s="109">
        <f>+'2.1 Previsión BAU'!Q257*(100%-'1.6 Proyección Ef. Energética'!P39)</f>
        <v>552564.75953177619</v>
      </c>
      <c r="R42" s="109">
        <f>+'2.1 Previsión BAU'!R257*(100%-'1.6 Proyección Ef. Energética'!Q39)</f>
        <v>565576.9390007261</v>
      </c>
      <c r="S42" s="109">
        <f>+'2.1 Previsión BAU'!S257*(100%-'1.6 Proyección Ef. Energética'!R39)</f>
        <v>578912.45099234197</v>
      </c>
      <c r="T42" s="109">
        <f>+'2.1 Previsión BAU'!T257*(100%-'1.6 Proyección Ef. Energética'!S39)</f>
        <v>592262.12326464616</v>
      </c>
      <c r="U42" s="109">
        <f>+'2.1 Previsión BAU'!U257*(100%-'1.6 Proyección Ef. Energética'!T39)</f>
        <v>605626.9223485227</v>
      </c>
      <c r="V42" s="109">
        <f>+'2.1 Previsión BAU'!V257*(100%-'1.6 Proyección Ef. Energética'!U39)</f>
        <v>618992.50056253432</v>
      </c>
      <c r="W42" s="109">
        <f>+'2.1 Previsión BAU'!W257*(100%-'1.6 Proyección Ef. Energética'!V39)</f>
        <v>632362.18615575484</v>
      </c>
      <c r="X42" s="109">
        <f>+'2.1 Previsión BAU'!X257*(100%-'1.6 Proyección Ef. Energética'!W39)</f>
        <v>645732.45085648331</v>
      </c>
      <c r="Y42" s="83"/>
      <c r="Z42" s="83"/>
      <c r="AA42" s="83"/>
      <c r="AB42" s="83"/>
      <c r="AC42" s="83"/>
      <c r="AD42" s="83"/>
      <c r="AE42" s="83"/>
      <c r="AF42" s="83"/>
      <c r="AG42" s="83"/>
      <c r="AH42" s="83"/>
    </row>
    <row r="43" spans="2:34">
      <c r="C43" s="13" t="s">
        <v>55</v>
      </c>
      <c r="D43" s="108">
        <f>+'2.1 Previsión BAU'!D258*(100%-'1.6 Proyección Ef. Energética'!C40)</f>
        <v>0</v>
      </c>
      <c r="E43" s="109">
        <f>+'2.1 Previsión BAU'!E258*(100%-'1.6 Proyección Ef. Energética'!D40)</f>
        <v>0</v>
      </c>
      <c r="F43" s="109">
        <f>+'2.1 Previsión BAU'!F258*(100%-'1.6 Proyección Ef. Energética'!E40)</f>
        <v>0</v>
      </c>
      <c r="G43" s="109">
        <f>+'2.1 Previsión BAU'!G258*(100%-'1.6 Proyección Ef. Energética'!F40)</f>
        <v>0</v>
      </c>
      <c r="H43" s="109">
        <f>+'2.1 Previsión BAU'!H258*(100%-'1.6 Proyección Ef. Energética'!G40)</f>
        <v>0</v>
      </c>
      <c r="I43" s="109">
        <f>+'2.1 Previsión BAU'!I258*(100%-'1.6 Proyección Ef. Energética'!H40)</f>
        <v>0</v>
      </c>
      <c r="J43" s="109">
        <f>+'2.1 Previsión BAU'!J258*(100%-'1.6 Proyección Ef. Energética'!I40)</f>
        <v>0</v>
      </c>
      <c r="K43" s="109">
        <f>+'2.1 Previsión BAU'!K258*(100%-'1.6 Proyección Ef. Energética'!J40)</f>
        <v>0</v>
      </c>
      <c r="L43" s="109">
        <f>+'2.1 Previsión BAU'!L258*(100%-'1.6 Proyección Ef. Energética'!K40)</f>
        <v>0</v>
      </c>
      <c r="M43" s="109">
        <f>+'2.1 Previsión BAU'!M258*(100%-'1.6 Proyección Ef. Energética'!L40)</f>
        <v>0</v>
      </c>
      <c r="N43" s="109">
        <f>+'2.1 Previsión BAU'!N258*(100%-'1.6 Proyección Ef. Energética'!M40)</f>
        <v>0</v>
      </c>
      <c r="O43" s="109">
        <f>+'2.1 Previsión BAU'!O258*(100%-'1.6 Proyección Ef. Energética'!N40)</f>
        <v>0</v>
      </c>
      <c r="P43" s="109">
        <f>+'2.1 Previsión BAU'!P258*(100%-'1.6 Proyección Ef. Energética'!O40)</f>
        <v>0</v>
      </c>
      <c r="Q43" s="109">
        <f>+'2.1 Previsión BAU'!Q258*(100%-'1.6 Proyección Ef. Energética'!P40)</f>
        <v>0</v>
      </c>
      <c r="R43" s="109">
        <f>+'2.1 Previsión BAU'!R258*(100%-'1.6 Proyección Ef. Energética'!Q40)</f>
        <v>0</v>
      </c>
      <c r="S43" s="109">
        <f>+'2.1 Previsión BAU'!S258*(100%-'1.6 Proyección Ef. Energética'!R40)</f>
        <v>0</v>
      </c>
      <c r="T43" s="109">
        <f>+'2.1 Previsión BAU'!T258*(100%-'1.6 Proyección Ef. Energética'!S40)</f>
        <v>0</v>
      </c>
      <c r="U43" s="109">
        <f>+'2.1 Previsión BAU'!U258*(100%-'1.6 Proyección Ef. Energética'!T40)</f>
        <v>0</v>
      </c>
      <c r="V43" s="109">
        <f>+'2.1 Previsión BAU'!V258*(100%-'1.6 Proyección Ef. Energética'!U40)</f>
        <v>0</v>
      </c>
      <c r="W43" s="109">
        <f>+'2.1 Previsión BAU'!W258*(100%-'1.6 Proyección Ef. Energética'!V40)</f>
        <v>0</v>
      </c>
      <c r="X43" s="109">
        <f>+'2.1 Previsión BAU'!X258*(100%-'1.6 Proyección Ef. Energética'!W40)</f>
        <v>0</v>
      </c>
      <c r="Y43" s="83"/>
      <c r="Z43" s="83"/>
      <c r="AA43" s="83"/>
      <c r="AB43" s="83"/>
      <c r="AC43" s="83"/>
      <c r="AD43" s="83"/>
      <c r="AE43" s="83"/>
      <c r="AF43" s="83"/>
      <c r="AG43" s="83"/>
      <c r="AH43" s="83"/>
    </row>
    <row r="44" spans="2:34">
      <c r="C44" s="13" t="s">
        <v>56</v>
      </c>
      <c r="D44" s="108">
        <f>+'2.1 Previsión BAU'!D259*(100%-'1.6 Proyección Ef. Energética'!C41)</f>
        <v>16330.190175226979</v>
      </c>
      <c r="E44" s="109">
        <f>+'2.1 Previsión BAU'!E259*(100%-'1.6 Proyección Ef. Energética'!D41)</f>
        <v>16738.25065468498</v>
      </c>
      <c r="F44" s="109">
        <f>+'2.1 Previsión BAU'!F259*(100%-'1.6 Proyección Ef. Energética'!E41)</f>
        <v>17121.085854405581</v>
      </c>
      <c r="G44" s="109">
        <f>+'2.1 Previsión BAU'!G259*(100%-'1.6 Proyección Ef. Energética'!F41)</f>
        <v>17513.563903451301</v>
      </c>
      <c r="H44" s="109">
        <f>+'2.1 Previsión BAU'!H259*(100%-'1.6 Proyección Ef. Energética'!G41)</f>
        <v>17915.302025875713</v>
      </c>
      <c r="I44" s="109">
        <f>+'2.1 Previsión BAU'!I259*(100%-'1.6 Proyección Ef. Energética'!H41)</f>
        <v>18326.446333220309</v>
      </c>
      <c r="J44" s="109">
        <f>+'2.1 Previsión BAU'!J259*(100%-'1.6 Proyección Ef. Energética'!I41)</f>
        <v>18746.956153524105</v>
      </c>
      <c r="K44" s="109">
        <f>+'2.1 Previsión BAU'!K259*(100%-'1.6 Proyección Ef. Energética'!J41)</f>
        <v>19177.276229358511</v>
      </c>
      <c r="L44" s="109">
        <f>+'2.1 Previsión BAU'!L259*(100%-'1.6 Proyección Ef. Energética'!K41)</f>
        <v>19617.185881672485</v>
      </c>
      <c r="M44" s="109">
        <f>+'2.1 Previsión BAU'!M259*(100%-'1.6 Proyección Ef. Energética'!L41)</f>
        <v>20069.124838231299</v>
      </c>
      <c r="N44" s="109">
        <f>+'2.1 Previsión BAU'!N259*(100%-'1.6 Proyección Ef. Energética'!M41)</f>
        <v>20532.052247250347</v>
      </c>
      <c r="O44" s="109">
        <f>+'2.1 Previsión BAU'!O259*(100%-'1.6 Proyección Ef. Energética'!N41)</f>
        <v>21005.708711423827</v>
      </c>
      <c r="P44" s="109">
        <f>+'2.1 Previsión BAU'!P259*(100%-'1.6 Proyección Ef. Energética'!O41)</f>
        <v>21490.390465993994</v>
      </c>
      <c r="Q44" s="109">
        <f>+'2.1 Previsión BAU'!Q259*(100%-'1.6 Proyección Ef. Energética'!P41)</f>
        <v>21986.391386228621</v>
      </c>
      <c r="R44" s="109">
        <f>+'2.1 Previsión BAU'!R259*(100%-'1.6 Proyección Ef. Energética'!Q41)</f>
        <v>22493.832132338648</v>
      </c>
      <c r="S44" s="109">
        <f>+'2.1 Previsión BAU'!S259*(100%-'1.6 Proyección Ef. Energética'!R41)</f>
        <v>23013.083324141066</v>
      </c>
      <c r="T44" s="109">
        <f>+'2.1 Previsión BAU'!T259*(100%-'1.6 Proyección Ef. Energética'!S41)</f>
        <v>23543.830412351308</v>
      </c>
      <c r="U44" s="109">
        <f>+'2.1 Previsión BAU'!U259*(100%-'1.6 Proyección Ef. Energética'!T41)</f>
        <v>24087.33034185116</v>
      </c>
      <c r="V44" s="109">
        <f>+'2.1 Previsión BAU'!V259*(100%-'1.6 Proyección Ef. Energética'!U41)</f>
        <v>24643.279753171912</v>
      </c>
      <c r="W44" s="109">
        <f>+'2.1 Previsión BAU'!W259*(100%-'1.6 Proyección Ef. Energética'!V41)</f>
        <v>25212.083542550037</v>
      </c>
      <c r="X44" s="109">
        <f>+'2.1 Previsión BAU'!X259*(100%-'1.6 Proyección Ef. Energética'!W41)</f>
        <v>25793.879091779265</v>
      </c>
      <c r="Y44" s="83"/>
      <c r="Z44" s="83"/>
      <c r="AA44" s="83"/>
      <c r="AB44" s="83"/>
      <c r="AC44" s="83"/>
      <c r="AD44" s="83"/>
      <c r="AE44" s="83"/>
      <c r="AF44" s="83"/>
      <c r="AG44" s="83"/>
      <c r="AH44" s="83"/>
    </row>
    <row r="45" spans="2:34">
      <c r="C45" s="13" t="s">
        <v>58</v>
      </c>
      <c r="D45" s="108">
        <f>+'2.1 Previsión BAU'!D260*(100%-'1.6 Proyección Ef. Energética'!C42)</f>
        <v>496690.04377744661</v>
      </c>
      <c r="E45" s="109">
        <f>+'2.1 Previsión BAU'!E260*(100%-'1.6 Proyección Ef. Energética'!D42)</f>
        <v>499548.48370212136</v>
      </c>
      <c r="F45" s="109">
        <f>+'2.1 Previsión BAU'!F260*(100%-'1.6 Proyección Ef. Energética'!E42)</f>
        <v>507081.800046433</v>
      </c>
      <c r="G45" s="109">
        <f>+'2.1 Previsión BAU'!G260*(100%-'1.6 Proyección Ef. Energética'!F42)</f>
        <v>523743.24243979022</v>
      </c>
      <c r="H45" s="109">
        <f>+'2.1 Previsión BAU'!H260*(100%-'1.6 Proyección Ef. Energética'!G42)</f>
        <v>540142.53479470359</v>
      </c>
      <c r="I45" s="109">
        <f>+'2.1 Previsión BAU'!I260*(100%-'1.6 Proyección Ef. Energética'!H42)</f>
        <v>557271.63157363818</v>
      </c>
      <c r="J45" s="109">
        <f>+'2.1 Previsión BAU'!J260*(100%-'1.6 Proyección Ef. Energética'!I42)</f>
        <v>574746.88360028586</v>
      </c>
      <c r="K45" s="109">
        <f>+'2.1 Previsión BAU'!K260*(100%-'1.6 Proyección Ef. Energética'!J42)</f>
        <v>592687.1664184985</v>
      </c>
      <c r="L45" s="109">
        <f>+'2.1 Previsión BAU'!L260*(100%-'1.6 Proyección Ef. Energética'!K42)</f>
        <v>610999.6376261129</v>
      </c>
      <c r="M45" s="109">
        <f>+'2.1 Previsión BAU'!M260*(100%-'1.6 Proyección Ef. Energética'!L42)</f>
        <v>629911.20630353829</v>
      </c>
      <c r="N45" s="109">
        <f>+'2.1 Previsión BAU'!N260*(100%-'1.6 Proyección Ef. Energética'!M42)</f>
        <v>649300.49749397091</v>
      </c>
      <c r="O45" s="109">
        <f>+'2.1 Previsión BAU'!O260*(100%-'1.6 Proyección Ef. Energética'!N42)</f>
        <v>669196.55807482055</v>
      </c>
      <c r="P45" s="109">
        <f>+'2.1 Previsión BAU'!P260*(100%-'1.6 Proyección Ef. Energética'!O42)</f>
        <v>689595.54209732672</v>
      </c>
      <c r="Q45" s="109">
        <f>+'2.1 Previsión BAU'!Q260*(100%-'1.6 Proyección Ef. Energética'!P42)</f>
        <v>710531.75702164206</v>
      </c>
      <c r="R45" s="109">
        <f>+'2.1 Previsión BAU'!R260*(100%-'1.6 Proyección Ef. Energética'!Q42)</f>
        <v>732037.36409951898</v>
      </c>
      <c r="S45" s="109">
        <f>+'2.1 Previsión BAU'!S260*(100%-'1.6 Proyección Ef. Energética'!R42)</f>
        <v>753899.09862673189</v>
      </c>
      <c r="T45" s="109">
        <f>+'2.1 Previsión BAU'!T260*(100%-'1.6 Proyección Ef. Energética'!S42)</f>
        <v>775829.26583228854</v>
      </c>
      <c r="U45" s="109">
        <f>+'2.1 Previsión BAU'!U260*(100%-'1.6 Proyección Ef. Energética'!T42)</f>
        <v>797823.71233278944</v>
      </c>
      <c r="V45" s="109">
        <f>+'2.1 Previsión BAU'!V260*(100%-'1.6 Proyección Ef. Energética'!U42)</f>
        <v>819859.53361021657</v>
      </c>
      <c r="W45" s="109">
        <f>+'2.1 Previsión BAU'!W260*(100%-'1.6 Proyección Ef. Energética'!V42)</f>
        <v>841960.79489610146</v>
      </c>
      <c r="X45" s="109">
        <f>+'2.1 Previsión BAU'!X260*(100%-'1.6 Proyección Ef. Energética'!W42)</f>
        <v>864097.7052671148</v>
      </c>
      <c r="Y45" s="83"/>
      <c r="Z45" s="83"/>
      <c r="AA45" s="83"/>
      <c r="AB45" s="83"/>
      <c r="AC45" s="83"/>
      <c r="AD45" s="83"/>
      <c r="AE45" s="83"/>
      <c r="AF45" s="83"/>
      <c r="AG45" s="83"/>
      <c r="AH45" s="83"/>
    </row>
    <row r="46" spans="2:34">
      <c r="C46" s="13" t="s">
        <v>59</v>
      </c>
      <c r="D46" s="108">
        <f>+'2.1 Previsión BAU'!D261*(100%-'1.6 Proyección Ef. Energética'!C43)</f>
        <v>0</v>
      </c>
      <c r="E46" s="109">
        <f>+'2.1 Previsión BAU'!E261*(100%-'1.6 Proyección Ef. Energética'!D43)</f>
        <v>0</v>
      </c>
      <c r="F46" s="109">
        <f>+'2.1 Previsión BAU'!F261*(100%-'1.6 Proyección Ef. Energética'!E43)</f>
        <v>0</v>
      </c>
      <c r="G46" s="109">
        <f>+'2.1 Previsión BAU'!G261*(100%-'1.6 Proyección Ef. Energética'!F43)</f>
        <v>0</v>
      </c>
      <c r="H46" s="109">
        <f>+'2.1 Previsión BAU'!H261*(100%-'1.6 Proyección Ef. Energética'!G43)</f>
        <v>0</v>
      </c>
      <c r="I46" s="109">
        <f>+'2.1 Previsión BAU'!I261*(100%-'1.6 Proyección Ef. Energética'!H43)</f>
        <v>0</v>
      </c>
      <c r="J46" s="109">
        <f>+'2.1 Previsión BAU'!J261*(100%-'1.6 Proyección Ef. Energética'!I43)</f>
        <v>0</v>
      </c>
      <c r="K46" s="109">
        <f>+'2.1 Previsión BAU'!K261*(100%-'1.6 Proyección Ef. Energética'!J43)</f>
        <v>0</v>
      </c>
      <c r="L46" s="109">
        <f>+'2.1 Previsión BAU'!L261*(100%-'1.6 Proyección Ef. Energética'!K43)</f>
        <v>0</v>
      </c>
      <c r="M46" s="109">
        <f>+'2.1 Previsión BAU'!M261*(100%-'1.6 Proyección Ef. Energética'!L43)</f>
        <v>0</v>
      </c>
      <c r="N46" s="109">
        <f>+'2.1 Previsión BAU'!N261*(100%-'1.6 Proyección Ef. Energética'!M43)</f>
        <v>0</v>
      </c>
      <c r="O46" s="109">
        <f>+'2.1 Previsión BAU'!O261*(100%-'1.6 Proyección Ef. Energética'!N43)</f>
        <v>0</v>
      </c>
      <c r="P46" s="109">
        <f>+'2.1 Previsión BAU'!P261*(100%-'1.6 Proyección Ef. Energética'!O43)</f>
        <v>0</v>
      </c>
      <c r="Q46" s="109">
        <f>+'2.1 Previsión BAU'!Q261*(100%-'1.6 Proyección Ef. Energética'!P43)</f>
        <v>0</v>
      </c>
      <c r="R46" s="109">
        <f>+'2.1 Previsión BAU'!R261*(100%-'1.6 Proyección Ef. Energética'!Q43)</f>
        <v>0</v>
      </c>
      <c r="S46" s="109">
        <f>+'2.1 Previsión BAU'!S261*(100%-'1.6 Proyección Ef. Energética'!R43)</f>
        <v>0</v>
      </c>
      <c r="T46" s="109">
        <f>+'2.1 Previsión BAU'!T261*(100%-'1.6 Proyección Ef. Energética'!S43)</f>
        <v>0</v>
      </c>
      <c r="U46" s="109">
        <f>+'2.1 Previsión BAU'!U261*(100%-'1.6 Proyección Ef. Energética'!T43)</f>
        <v>0</v>
      </c>
      <c r="V46" s="109">
        <f>+'2.1 Previsión BAU'!V261*(100%-'1.6 Proyección Ef. Energética'!U43)</f>
        <v>0</v>
      </c>
      <c r="W46" s="109">
        <f>+'2.1 Previsión BAU'!W261*(100%-'1.6 Proyección Ef. Energética'!V43)</f>
        <v>0</v>
      </c>
      <c r="X46" s="109">
        <f>+'2.1 Previsión BAU'!X261*(100%-'1.6 Proyección Ef. Energética'!W43)</f>
        <v>0</v>
      </c>
      <c r="Y46" s="83"/>
      <c r="Z46" s="83"/>
      <c r="AA46" s="83"/>
      <c r="AB46" s="83"/>
      <c r="AC46" s="83"/>
      <c r="AD46" s="83"/>
      <c r="AE46" s="83"/>
      <c r="AF46" s="83"/>
      <c r="AG46" s="83"/>
      <c r="AH46" s="83"/>
    </row>
    <row r="47" spans="2:34">
      <c r="C47" s="13" t="s">
        <v>60</v>
      </c>
      <c r="D47" s="108">
        <f>+'2.1 Previsión BAU'!D262*(100%-'1.6 Proyección Ef. Energética'!C44)</f>
        <v>3975.186521738668</v>
      </c>
      <c r="E47" s="109">
        <f>+'2.1 Previsión BAU'!E262*(100%-'1.6 Proyección Ef. Energética'!D44)</f>
        <v>4299.5255549783415</v>
      </c>
      <c r="F47" s="109">
        <f>+'2.1 Previsión BAU'!F262*(100%-'1.6 Proyección Ef. Energética'!E44)</f>
        <v>4620.0749815833651</v>
      </c>
      <c r="G47" s="109">
        <f>+'2.1 Previsión BAU'!G262*(100%-'1.6 Proyección Ef. Energética'!F44)</f>
        <v>4938.9575281700818</v>
      </c>
      <c r="H47" s="109">
        <f>+'2.1 Previsión BAU'!H262*(100%-'1.6 Proyección Ef. Energética'!G44)</f>
        <v>5255.9665189919615</v>
      </c>
      <c r="I47" s="109">
        <f>+'2.1 Previsión BAU'!I262*(100%-'1.6 Proyección Ef. Energética'!H44)</f>
        <v>5570.1156999585492</v>
      </c>
      <c r="J47" s="109">
        <f>+'2.1 Previsión BAU'!J262*(100%-'1.6 Proyección Ef. Energética'!I44)</f>
        <v>5881.9559706804639</v>
      </c>
      <c r="K47" s="109">
        <f>+'2.1 Previsión BAU'!K262*(100%-'1.6 Proyección Ef. Energética'!J44)</f>
        <v>6190.7274708618643</v>
      </c>
      <c r="L47" s="109">
        <f>+'2.1 Previsión BAU'!L262*(100%-'1.6 Proyección Ef. Energética'!K44)</f>
        <v>6495.3803680259316</v>
      </c>
      <c r="M47" s="109">
        <f>+'2.1 Previsión BAU'!M262*(100%-'1.6 Proyección Ef. Energética'!L44)</f>
        <v>6799.7739661333171</v>
      </c>
      <c r="N47" s="109">
        <f>+'2.1 Previsión BAU'!N262*(100%-'1.6 Proyección Ef. Energética'!M44)</f>
        <v>7101.9050845720594</v>
      </c>
      <c r="O47" s="109">
        <f>+'2.1 Previsión BAU'!O262*(100%-'1.6 Proyección Ef. Energética'!N44)</f>
        <v>7400.9965800571581</v>
      </c>
      <c r="P47" s="109">
        <f>+'2.1 Previsión BAU'!P262*(100%-'1.6 Proyección Ef. Energética'!O44)</f>
        <v>7696.4717283356895</v>
      </c>
      <c r="Q47" s="109">
        <f>+'2.1 Previsión BAU'!Q262*(100%-'1.6 Proyección Ef. Energética'!P44)</f>
        <v>7989.2596330414799</v>
      </c>
      <c r="R47" s="109">
        <f>+'2.1 Previsión BAU'!R262*(100%-'1.6 Proyección Ef. Energética'!Q44)</f>
        <v>8282.2547001582097</v>
      </c>
      <c r="S47" s="109">
        <f>+'2.1 Previsión BAU'!S262*(100%-'1.6 Proyección Ef. Energética'!R44)</f>
        <v>8576.1562981513216</v>
      </c>
      <c r="T47" s="109">
        <f>+'2.1 Previsión BAU'!T262*(100%-'1.6 Proyección Ef. Energética'!S44)</f>
        <v>8871.0069774250824</v>
      </c>
      <c r="U47" s="109">
        <f>+'2.1 Previsión BAU'!U262*(100%-'1.6 Proyección Ef. Energética'!T44)</f>
        <v>9166.7650306791547</v>
      </c>
      <c r="V47" s="109">
        <f>+'2.1 Previsión BAU'!V262*(100%-'1.6 Proyección Ef. Energética'!U44)</f>
        <v>9463.4098869477748</v>
      </c>
      <c r="W47" s="109">
        <f>+'2.1 Previsión BAU'!W262*(100%-'1.6 Proyección Ef. Energética'!V44)</f>
        <v>9760.9742989242714</v>
      </c>
      <c r="X47" s="109">
        <f>+'2.1 Previsión BAU'!X262*(100%-'1.6 Proyección Ef. Energética'!W44)</f>
        <v>10028.738101965704</v>
      </c>
      <c r="Y47" s="83"/>
      <c r="Z47" s="83"/>
      <c r="AA47" s="83"/>
      <c r="AB47" s="83"/>
      <c r="AC47" s="83"/>
      <c r="AD47" s="83"/>
      <c r="AE47" s="83"/>
      <c r="AF47" s="83"/>
      <c r="AG47" s="83"/>
      <c r="AH47" s="83"/>
    </row>
    <row r="48" spans="2:34">
      <c r="C48" s="13" t="s">
        <v>61</v>
      </c>
      <c r="D48" s="108">
        <f>+'2.1 Previsión BAU'!D263*(100%-'1.6 Proyección Ef. Energética'!C45)</f>
        <v>19806.552196258435</v>
      </c>
      <c r="E48" s="109">
        <f>+'2.1 Previsión BAU'!E263*(100%-'1.6 Proyección Ef. Energética'!D45)</f>
        <v>20065.890879340426</v>
      </c>
      <c r="F48" s="109">
        <f>+'2.1 Previsión BAU'!F263*(100%-'1.6 Proyección Ef. Energética'!E45)</f>
        <v>20556.951001350841</v>
      </c>
      <c r="G48" s="109">
        <f>+'2.1 Previsión BAU'!G263*(100%-'1.6 Proyección Ef. Energética'!F45)</f>
        <v>21233.086139202416</v>
      </c>
      <c r="H48" s="109">
        <f>+'2.1 Previsión BAU'!H263*(100%-'1.6 Proyección Ef. Energética'!G45)</f>
        <v>21939.279101558644</v>
      </c>
      <c r="I48" s="109">
        <f>+'2.1 Previsión BAU'!I263*(100%-'1.6 Proyección Ef. Energética'!H45)</f>
        <v>22704.571685324405</v>
      </c>
      <c r="J48" s="109">
        <f>+'2.1 Previsión BAU'!J263*(100%-'1.6 Proyección Ef. Energética'!I45)</f>
        <v>23521.856276657651</v>
      </c>
      <c r="K48" s="109">
        <f>+'2.1 Previsión BAU'!K263*(100%-'1.6 Proyección Ef. Energética'!J45)</f>
        <v>24391.949322441207</v>
      </c>
      <c r="L48" s="109">
        <f>+'2.1 Previsión BAU'!L263*(100%-'1.6 Proyección Ef. Energética'!K45)</f>
        <v>25309.943122812587</v>
      </c>
      <c r="M48" s="109">
        <f>+'2.1 Previsión BAU'!M263*(100%-'1.6 Proyección Ef. Energética'!L45)</f>
        <v>26293.440382329158</v>
      </c>
      <c r="N48" s="109">
        <f>+'2.1 Previsión BAU'!N263*(100%-'1.6 Proyección Ef. Energética'!M45)</f>
        <v>27332.18998199809</v>
      </c>
      <c r="O48" s="109">
        <f>+'2.1 Previsión BAU'!O263*(100%-'1.6 Proyección Ef. Energética'!N45)</f>
        <v>28425.835959829852</v>
      </c>
      <c r="P48" s="109">
        <f>+'2.1 Previsión BAU'!P263*(100%-'1.6 Proyección Ef. Energética'!O45)</f>
        <v>29575.147772125274</v>
      </c>
      <c r="Q48" s="109">
        <f>+'2.1 Previsión BAU'!Q263*(100%-'1.6 Proyección Ef. Energética'!P45)</f>
        <v>30779.208674689147</v>
      </c>
      <c r="R48" s="109">
        <f>+'2.1 Previsión BAU'!R263*(100%-'1.6 Proyección Ef. Energética'!Q45)</f>
        <v>32488.224966942475</v>
      </c>
      <c r="S48" s="109">
        <f>+'2.1 Previsión BAU'!S263*(100%-'1.6 Proyección Ef. Energética'!R45)</f>
        <v>34287.525140426929</v>
      </c>
      <c r="T48" s="109">
        <f>+'2.1 Previsión BAU'!T263*(100%-'1.6 Proyección Ef. Energética'!S45)</f>
        <v>36170.732731588585</v>
      </c>
      <c r="U48" s="109">
        <f>+'2.1 Previsión BAU'!U263*(100%-'1.6 Proyección Ef. Energética'!T45)</f>
        <v>38137.640417491515</v>
      </c>
      <c r="V48" s="109">
        <f>+'2.1 Previsión BAU'!V263*(100%-'1.6 Proyección Ef. Energética'!U45)</f>
        <v>40189.562618258016</v>
      </c>
      <c r="W48" s="109">
        <f>+'2.1 Previsión BAU'!W263*(100%-'1.6 Proyección Ef. Energética'!V45)</f>
        <v>42294.83414543762</v>
      </c>
      <c r="X48" s="109">
        <f>+'2.1 Previsión BAU'!X263*(100%-'1.6 Proyección Ef. Energética'!W45)</f>
        <v>44454.873477749461</v>
      </c>
      <c r="Y48" s="83"/>
      <c r="Z48" s="83"/>
      <c r="AA48" s="83"/>
      <c r="AB48" s="83"/>
      <c r="AC48" s="83"/>
      <c r="AD48" s="83"/>
      <c r="AE48" s="83"/>
      <c r="AF48" s="83"/>
      <c r="AG48" s="83"/>
      <c r="AH48" s="83"/>
    </row>
    <row r="49" spans="3:34">
      <c r="C49" s="13" t="s">
        <v>62</v>
      </c>
      <c r="D49" s="108">
        <f>+'2.1 Previsión BAU'!D264*(100%-'1.6 Proyección Ef. Energética'!C46)</f>
        <v>44034.67070994668</v>
      </c>
      <c r="E49" s="109">
        <f>+'2.1 Previsión BAU'!E264*(100%-'1.6 Proyección Ef. Energética'!D46)</f>
        <v>44449.332710907307</v>
      </c>
      <c r="F49" s="109">
        <f>+'2.1 Previsión BAU'!F264*(100%-'1.6 Proyección Ef. Energética'!E46)</f>
        <v>45167.33741249804</v>
      </c>
      <c r="G49" s="109">
        <f>+'2.1 Previsión BAU'!G264*(100%-'1.6 Proyección Ef. Energética'!F46)</f>
        <v>46876.701149503278</v>
      </c>
      <c r="H49" s="109">
        <f>+'2.1 Previsión BAU'!H264*(100%-'1.6 Proyección Ef. Energética'!G46)</f>
        <v>48752.783673687016</v>
      </c>
      <c r="I49" s="109">
        <f>+'2.1 Previsión BAU'!I264*(100%-'1.6 Proyección Ef. Energética'!H46)</f>
        <v>50952.172224948961</v>
      </c>
      <c r="J49" s="109">
        <f>+'2.1 Previsión BAU'!J264*(100%-'1.6 Proyección Ef. Energética'!I46)</f>
        <v>53430.140468279504</v>
      </c>
      <c r="K49" s="109">
        <f>+'2.1 Previsión BAU'!K264*(100%-'1.6 Proyección Ef. Energética'!J46)</f>
        <v>56208.542915179096</v>
      </c>
      <c r="L49" s="109">
        <f>+'2.1 Previsión BAU'!L264*(100%-'1.6 Proyección Ef. Energética'!K46)</f>
        <v>59283.283601188559</v>
      </c>
      <c r="M49" s="109">
        <f>+'2.1 Previsión BAU'!M264*(100%-'1.6 Proyección Ef. Energética'!L46)</f>
        <v>62675.646737757634</v>
      </c>
      <c r="N49" s="109">
        <f>+'2.1 Previsión BAU'!N264*(100%-'1.6 Proyección Ef. Energética'!M46)</f>
        <v>66382.567293375381</v>
      </c>
      <c r="O49" s="109">
        <f>+'2.1 Previsión BAU'!O264*(100%-'1.6 Proyección Ef. Energética'!N46)</f>
        <v>70412.921620616966</v>
      </c>
      <c r="P49" s="109">
        <f>+'2.1 Previsión BAU'!P264*(100%-'1.6 Proyección Ef. Energética'!O46)</f>
        <v>74771.511427257443</v>
      </c>
      <c r="Q49" s="109">
        <f>+'2.1 Previsión BAU'!Q264*(100%-'1.6 Proyección Ef. Energética'!P46)</f>
        <v>79466.919779380187</v>
      </c>
      <c r="R49" s="109">
        <f>+'2.1 Previsión BAU'!R264*(100%-'1.6 Proyección Ef. Energética'!Q46)</f>
        <v>86235.793846970118</v>
      </c>
      <c r="S49" s="109">
        <f>+'2.1 Previsión BAU'!S264*(100%-'1.6 Proyección Ef. Energética'!R46)</f>
        <v>93407.522504038148</v>
      </c>
      <c r="T49" s="109">
        <f>+'2.1 Previsión BAU'!T264*(100%-'1.6 Proyección Ef. Energética'!S46)</f>
        <v>100942.39595188151</v>
      </c>
      <c r="U49" s="109">
        <f>+'2.1 Previsión BAU'!U264*(100%-'1.6 Proyección Ef. Energética'!T46)</f>
        <v>108844.89383232215</v>
      </c>
      <c r="V49" s="109">
        <f>+'2.1 Previsión BAU'!V264*(100%-'1.6 Proyección Ef. Energética'!U46)</f>
        <v>117118.2997343317</v>
      </c>
      <c r="W49" s="109">
        <f>+'2.1 Previsión BAU'!W264*(100%-'1.6 Proyección Ef. Energética'!V46)</f>
        <v>125650.9455653503</v>
      </c>
      <c r="X49" s="109">
        <f>+'2.1 Previsión BAU'!X264*(100%-'1.6 Proyección Ef. Energética'!W46)</f>
        <v>134448.27165398494</v>
      </c>
      <c r="Y49" s="83"/>
      <c r="Z49" s="83"/>
      <c r="AA49" s="83"/>
      <c r="AB49" s="83"/>
      <c r="AC49" s="83"/>
      <c r="AD49" s="83"/>
      <c r="AE49" s="83"/>
      <c r="AF49" s="83"/>
      <c r="AG49" s="83"/>
      <c r="AH49" s="83"/>
    </row>
    <row r="50" spans="3:34">
      <c r="C50" s="13" t="s">
        <v>63</v>
      </c>
      <c r="D50" s="108">
        <f>+'2.1 Previsión BAU'!D265*(100%-'1.6 Proyección Ef. Energética'!C47)</f>
        <v>1640.8793427146552</v>
      </c>
      <c r="E50" s="109">
        <f>+'2.1 Previsión BAU'!E265*(100%-'1.6 Proyección Ef. Energética'!D47)</f>
        <v>1671.9948160174642</v>
      </c>
      <c r="F50" s="109">
        <f>+'2.1 Previsión BAU'!F265*(100%-'1.6 Proyección Ef. Energética'!E47)</f>
        <v>1702.8410762313181</v>
      </c>
      <c r="G50" s="109">
        <f>+'2.1 Previsión BAU'!G265*(100%-'1.6 Proyección Ef. Energética'!F47)</f>
        <v>1733.6911078800283</v>
      </c>
      <c r="H50" s="109">
        <f>+'2.1 Previsión BAU'!H265*(100%-'1.6 Proyección Ef. Energética'!G47)</f>
        <v>1748.6562368290456</v>
      </c>
      <c r="I50" s="109">
        <f>+'2.1 Previsión BAU'!I265*(100%-'1.6 Proyección Ef. Energética'!H47)</f>
        <v>1804.4724721567727</v>
      </c>
      <c r="J50" s="109">
        <f>+'2.1 Previsión BAU'!J265*(100%-'1.6 Proyección Ef. Energética'!I47)</f>
        <v>1827.542782189214</v>
      </c>
      <c r="K50" s="109">
        <f>+'2.1 Previsión BAU'!K265*(100%-'1.6 Proyección Ef. Energética'!J47)</f>
        <v>1864.1885597527132</v>
      </c>
      <c r="L50" s="109">
        <f>+'2.1 Previsión BAU'!L265*(100%-'1.6 Proyección Ef. Energética'!K47)</f>
        <v>1887.255117961404</v>
      </c>
      <c r="M50" s="109">
        <f>+'2.1 Previsión BAU'!M265*(100%-'1.6 Proyección Ef. Energética'!L47)</f>
        <v>1918.1781876428192</v>
      </c>
      <c r="N50" s="109">
        <f>+'2.1 Previsión BAU'!N265*(100%-'1.6 Proyección Ef. Energética'!M47)</f>
        <v>1949.1150126357738</v>
      </c>
      <c r="O50" s="109">
        <f>+'2.1 Previsión BAU'!O265*(100%-'1.6 Proyección Ef. Energética'!N47)</f>
        <v>1980.0264222030323</v>
      </c>
      <c r="P50" s="109">
        <f>+'2.1 Previsión BAU'!P265*(100%-'1.6 Proyección Ef. Energética'!O47)</f>
        <v>2012.8282489146047</v>
      </c>
      <c r="Q50" s="109">
        <f>+'2.1 Previsión BAU'!Q265*(100%-'1.6 Proyección Ef. Energética'!P47)</f>
        <v>2045.1323911993275</v>
      </c>
      <c r="R50" s="109">
        <f>+'2.1 Previsión BAU'!R265*(100%-'1.6 Proyección Ef. Energética'!Q47)</f>
        <v>2077.9666897714069</v>
      </c>
      <c r="S50" s="109">
        <f>+'2.1 Previsión BAU'!S265*(100%-'1.6 Proyección Ef. Energética'!R47)</f>
        <v>2124.2333249997182</v>
      </c>
      <c r="T50" s="109">
        <f>+'2.1 Previsión BAU'!T265*(100%-'1.6 Proyección Ef. Energética'!S47)</f>
        <v>2171.5432302181225</v>
      </c>
      <c r="U50" s="109">
        <f>+'2.1 Previsión BAU'!U265*(100%-'1.6 Proyección Ef. Energética'!T47)</f>
        <v>2219.0819878117941</v>
      </c>
      <c r="V50" s="109">
        <f>+'2.1 Previsión BAU'!V265*(100%-'1.6 Proyección Ef. Energética'!U47)</f>
        <v>2234.3540450837236</v>
      </c>
      <c r="W50" s="109">
        <f>+'2.1 Previsión BAU'!W265*(100%-'1.6 Proyección Ef. Energética'!V47)</f>
        <v>2249.720047442675</v>
      </c>
      <c r="X50" s="109">
        <f>+'2.1 Previsión BAU'!X265*(100%-'1.6 Proyección Ef. Energética'!W47)</f>
        <v>2268.5369888863656</v>
      </c>
      <c r="Y50" s="83"/>
      <c r="Z50" s="83"/>
      <c r="AA50" s="83"/>
      <c r="AB50" s="83"/>
      <c r="AC50" s="83"/>
      <c r="AD50" s="83"/>
      <c r="AE50" s="83"/>
      <c r="AF50" s="83"/>
      <c r="AG50" s="83"/>
      <c r="AH50" s="83"/>
    </row>
    <row r="51" spans="3:34">
      <c r="C51" s="13" t="s">
        <v>64</v>
      </c>
      <c r="D51" s="108">
        <f>+'2.1 Previsión BAU'!D266*(100%-'1.6 Proyección Ef. Energética'!C48)</f>
        <v>40.335989232971798</v>
      </c>
      <c r="E51" s="109">
        <f>+'2.1 Previsión BAU'!E266*(100%-'1.6 Proyección Ef. Energética'!D48)</f>
        <v>41.862045564515853</v>
      </c>
      <c r="F51" s="109">
        <f>+'2.1 Previsión BAU'!F266*(100%-'1.6 Proyección Ef. Energética'!E48)</f>
        <v>43.376642885226012</v>
      </c>
      <c r="G51" s="109">
        <f>+'2.1 Previsión BAU'!G266*(100%-'1.6 Proyección Ef. Energética'!F48)</f>
        <v>44.861381545372758</v>
      </c>
      <c r="H51" s="109">
        <f>+'2.1 Previsión BAU'!H266*(100%-'1.6 Proyección Ef. Energética'!G48)</f>
        <v>46.406010728505684</v>
      </c>
      <c r="I51" s="109">
        <f>+'2.1 Previsión BAU'!I266*(100%-'1.6 Proyección Ef. Energética'!H48)</f>
        <v>47.978951577848825</v>
      </c>
      <c r="J51" s="109">
        <f>+'2.1 Previsión BAU'!J266*(100%-'1.6 Proyección Ef. Energética'!I48)</f>
        <v>49.588303467581547</v>
      </c>
      <c r="K51" s="109">
        <f>+'2.1 Previsión BAU'!K266*(100%-'1.6 Proyección Ef. Energética'!J48)</f>
        <v>51.232766810885749</v>
      </c>
      <c r="L51" s="109">
        <f>+'2.1 Previsión BAU'!L266*(100%-'1.6 Proyección Ef. Energética'!K48)</f>
        <v>52.913132889616733</v>
      </c>
      <c r="M51" s="109">
        <f>+'2.1 Previsión BAU'!M266*(100%-'1.6 Proyección Ef. Energética'!L48)</f>
        <v>54.634572484539717</v>
      </c>
      <c r="N51" s="109">
        <f>+'2.1 Previsión BAU'!N266*(100%-'1.6 Proyección Ef. Energética'!M48)</f>
        <v>56.39672987340554</v>
      </c>
      <c r="O51" s="109">
        <f>+'2.1 Previsión BAU'!O266*(100%-'1.6 Proyección Ef. Energética'!N48)</f>
        <v>58.196122174259315</v>
      </c>
      <c r="P51" s="109">
        <f>+'2.1 Previsión BAU'!P266*(100%-'1.6 Proyección Ef. Energética'!O48)</f>
        <v>60.040507535331869</v>
      </c>
      <c r="Q51" s="109">
        <f>+'2.1 Previsión BAU'!Q266*(100%-'1.6 Proyección Ef. Energética'!P48)</f>
        <v>61.927474198063109</v>
      </c>
      <c r="R51" s="109">
        <f>+'2.1 Previsión BAU'!R266*(100%-'1.6 Proyección Ef. Energética'!Q48)</f>
        <v>63.858829786616909</v>
      </c>
      <c r="S51" s="109">
        <f>+'2.1 Previsión BAU'!S266*(100%-'1.6 Proyección Ef. Energética'!R48)</f>
        <v>65.824573860497608</v>
      </c>
      <c r="T51" s="109">
        <f>+'2.1 Previsión BAU'!T266*(100%-'1.6 Proyección Ef. Energética'!S48)</f>
        <v>67.804187590997898</v>
      </c>
      <c r="U51" s="109">
        <f>+'2.1 Previsión BAU'!U266*(100%-'1.6 Proyección Ef. Energética'!T48)</f>
        <v>69.799835442291126</v>
      </c>
      <c r="V51" s="109">
        <f>+'2.1 Previsión BAU'!V266*(100%-'1.6 Proyección Ef. Energética'!U48)</f>
        <v>71.809413241200858</v>
      </c>
      <c r="W51" s="109">
        <f>+'2.1 Previsión BAU'!W266*(100%-'1.6 Proyección Ef. Energética'!V48)</f>
        <v>73.830556162090303</v>
      </c>
      <c r="X51" s="109">
        <f>+'2.1 Previsión BAU'!X266*(100%-'1.6 Proyección Ef. Energética'!W48)</f>
        <v>75.867199020994008</v>
      </c>
      <c r="Y51" s="83"/>
      <c r="Z51" s="83"/>
      <c r="AA51" s="83"/>
      <c r="AB51" s="83"/>
      <c r="AC51" s="83"/>
      <c r="AD51" s="83"/>
      <c r="AE51" s="83"/>
      <c r="AF51" s="83"/>
      <c r="AG51" s="83"/>
      <c r="AH51" s="83"/>
    </row>
    <row r="52" spans="3:34">
      <c r="C52" s="13" t="s">
        <v>65</v>
      </c>
      <c r="D52" s="108">
        <f>+'2.1 Previsión BAU'!D267*(100%-'1.6 Proyección Ef. Energética'!C49)</f>
        <v>22752.714086269669</v>
      </c>
      <c r="E52" s="109">
        <f>+'2.1 Previsión BAU'!E267*(100%-'1.6 Proyección Ef. Energética'!D49)</f>
        <v>23528.20672021807</v>
      </c>
      <c r="F52" s="109">
        <f>+'2.1 Previsión BAU'!F267*(100%-'1.6 Proyección Ef. Energética'!E49)</f>
        <v>24189.46189030329</v>
      </c>
      <c r="G52" s="109">
        <f>+'2.1 Previsión BAU'!G267*(100%-'1.6 Proyección Ef. Energética'!F49)</f>
        <v>25232.030859083505</v>
      </c>
      <c r="H52" s="109">
        <f>+'2.1 Previsión BAU'!H267*(100%-'1.6 Proyección Ef. Energética'!G49)</f>
        <v>26197.018397986682</v>
      </c>
      <c r="I52" s="109">
        <f>+'2.1 Previsión BAU'!I267*(100%-'1.6 Proyección Ef. Energética'!H49)</f>
        <v>27209.816089813226</v>
      </c>
      <c r="J52" s="109">
        <f>+'2.1 Previsión BAU'!J267*(100%-'1.6 Proyección Ef. Energética'!I49)</f>
        <v>28219.938471736114</v>
      </c>
      <c r="K52" s="109">
        <f>+'2.1 Previsión BAU'!K267*(100%-'1.6 Proyección Ef. Energética'!J49)</f>
        <v>29247.375800260594</v>
      </c>
      <c r="L52" s="109">
        <f>+'2.1 Previsión BAU'!L267*(100%-'1.6 Proyección Ef. Energética'!K49)</f>
        <v>30277.269844460589</v>
      </c>
      <c r="M52" s="109">
        <f>+'2.1 Previsión BAU'!M267*(100%-'1.6 Proyección Ef. Energética'!L49)</f>
        <v>31333.765398740423</v>
      </c>
      <c r="N52" s="109">
        <f>+'2.1 Previsión BAU'!N267*(100%-'1.6 Proyección Ef. Energética'!M49)</f>
        <v>32403.328135568565</v>
      </c>
      <c r="O52" s="109">
        <f>+'2.1 Previsión BAU'!O267*(100%-'1.6 Proyección Ef. Energética'!N49)</f>
        <v>33487.344684572337</v>
      </c>
      <c r="P52" s="109">
        <f>+'2.1 Previsión BAU'!P267*(100%-'1.6 Proyección Ef. Energética'!O49)</f>
        <v>34583.776693594322</v>
      </c>
      <c r="Q52" s="109">
        <f>+'2.1 Previsión BAU'!Q267*(100%-'1.6 Proyección Ef. Energética'!P49)</f>
        <v>35696.15083140917</v>
      </c>
      <c r="R52" s="109">
        <f>+'2.1 Previsión BAU'!R267*(100%-'1.6 Proyección Ef. Energética'!Q49)</f>
        <v>36829.992181464637</v>
      </c>
      <c r="S52" s="109">
        <f>+'2.1 Previsión BAU'!S267*(100%-'1.6 Proyección Ef. Energética'!R49)</f>
        <v>37980.051195484222</v>
      </c>
      <c r="T52" s="109">
        <f>+'2.1 Previsión BAU'!T267*(100%-'1.6 Proyección Ef. Energética'!S49)</f>
        <v>39137.920839480998</v>
      </c>
      <c r="U52" s="109">
        <f>+'2.1 Previsión BAU'!U267*(100%-'1.6 Proyección Ef. Energética'!T49)</f>
        <v>40302.79327387736</v>
      </c>
      <c r="V52" s="109">
        <f>+'2.1 Previsión BAU'!V267*(100%-'1.6 Proyección Ef. Energética'!U49)</f>
        <v>41475.079581100363</v>
      </c>
      <c r="W52" s="109">
        <f>+'2.1 Previsión BAU'!W267*(100%-'1.6 Proyección Ef. Energética'!V49)</f>
        <v>42653.75914385201</v>
      </c>
      <c r="X52" s="109">
        <f>+'2.1 Previsión BAU'!X267*(100%-'1.6 Proyección Ef. Energética'!W49)</f>
        <v>43839.252001773311</v>
      </c>
      <c r="Y52" s="83"/>
      <c r="Z52" s="83"/>
      <c r="AA52" s="83"/>
      <c r="AB52" s="83"/>
      <c r="AC52" s="83"/>
      <c r="AD52" s="83"/>
      <c r="AE52" s="83"/>
      <c r="AF52" s="83"/>
      <c r="AG52" s="83"/>
      <c r="AH52" s="83"/>
    </row>
    <row r="53" spans="3:34">
      <c r="C53" s="13" t="s">
        <v>66</v>
      </c>
      <c r="D53" s="108">
        <f>+'2.1 Previsión BAU'!D268*(100%-'1.6 Proyección Ef. Energética'!C50)</f>
        <v>11741.224692258085</v>
      </c>
      <c r="E53" s="109">
        <f>+'2.1 Previsión BAU'!E268*(100%-'1.6 Proyección Ef. Energética'!D50)</f>
        <v>12167.697101246462</v>
      </c>
      <c r="F53" s="109">
        <f>+'2.1 Previsión BAU'!F268*(100%-'1.6 Proyección Ef. Energética'!E50)</f>
        <v>12761.470327671153</v>
      </c>
      <c r="G53" s="109">
        <f>+'2.1 Previsión BAU'!G268*(100%-'1.6 Proyección Ef. Energética'!F50)</f>
        <v>13342.525291923979</v>
      </c>
      <c r="H53" s="109">
        <f>+'2.1 Previsión BAU'!H268*(100%-'1.6 Proyección Ef. Energética'!G50)</f>
        <v>13954.409624479043</v>
      </c>
      <c r="I53" s="109">
        <f>+'2.1 Previsión BAU'!I268*(100%-'1.6 Proyección Ef. Energética'!H50)</f>
        <v>14580.238869809782</v>
      </c>
      <c r="J53" s="109">
        <f>+'2.1 Previsión BAU'!J268*(100%-'1.6 Proyección Ef. Energética'!I50)</f>
        <v>15222.196533437356</v>
      </c>
      <c r="K53" s="109">
        <f>+'2.1 Previsión BAU'!K268*(100%-'1.6 Proyección Ef. Energética'!J50)</f>
        <v>15879.470268255738</v>
      </c>
      <c r="L53" s="109">
        <f>+'2.1 Previsión BAU'!L268*(100%-'1.6 Proyección Ef. Energética'!K50)</f>
        <v>16548.971774698359</v>
      </c>
      <c r="M53" s="109">
        <f>+'2.1 Previsión BAU'!M268*(100%-'1.6 Proyección Ef. Energética'!L50)</f>
        <v>17240.824291726345</v>
      </c>
      <c r="N53" s="109">
        <f>+'2.1 Previsión BAU'!N268*(100%-'1.6 Proyección Ef. Energética'!M50)</f>
        <v>17949.857200142571</v>
      </c>
      <c r="O53" s="109">
        <f>+'2.1 Previsión BAU'!O268*(100%-'1.6 Proyección Ef. Energética'!N50)</f>
        <v>18676.496731857031</v>
      </c>
      <c r="P53" s="109">
        <f>+'2.1 Previsión BAU'!P268*(100%-'1.6 Proyección Ef. Energética'!O50)</f>
        <v>19421.228420256863</v>
      </c>
      <c r="Q53" s="109">
        <f>+'2.1 Previsión BAU'!Q268*(100%-'1.6 Proyección Ef. Energética'!P50)</f>
        <v>20184.498661411588</v>
      </c>
      <c r="R53" s="109">
        <f>+'2.1 Previsión BAU'!R268*(100%-'1.6 Proyección Ef. Energética'!Q50)</f>
        <v>20967.333571291685</v>
      </c>
      <c r="S53" s="109">
        <f>+'2.1 Previsión BAU'!S268*(100%-'1.6 Proyección Ef. Energética'!R50)</f>
        <v>21762.672994702101</v>
      </c>
      <c r="T53" s="109">
        <f>+'2.1 Previsión BAU'!T268*(100%-'1.6 Proyección Ef. Energética'!S50)</f>
        <v>22561.666395749799</v>
      </c>
      <c r="U53" s="109">
        <f>+'2.1 Previsión BAU'!U268*(100%-'1.6 Proyección Ef. Energética'!T50)</f>
        <v>23363.473844547916</v>
      </c>
      <c r="V53" s="109">
        <f>+'2.1 Previsión BAU'!V268*(100%-'1.6 Proyección Ef. Energética'!U50)</f>
        <v>24168.289399816669</v>
      </c>
      <c r="W53" s="109">
        <f>+'2.1 Previsión BAU'!W268*(100%-'1.6 Proyección Ef. Energética'!V50)</f>
        <v>24975.476915643314</v>
      </c>
      <c r="X53" s="109">
        <f>+'2.1 Previsión BAU'!X268*(100%-'1.6 Proyección Ef. Energética'!W50)</f>
        <v>25785.240332396035</v>
      </c>
      <c r="Y53" s="83"/>
      <c r="Z53" s="83"/>
      <c r="AA53" s="83"/>
      <c r="AB53" s="83"/>
      <c r="AC53" s="83"/>
      <c r="AD53" s="83"/>
      <c r="AE53" s="83"/>
      <c r="AF53" s="83"/>
      <c r="AG53" s="83"/>
      <c r="AH53" s="83"/>
    </row>
    <row r="54" spans="3:34">
      <c r="C54" s="13" t="s">
        <v>67</v>
      </c>
      <c r="D54" s="108">
        <f>+'2.1 Previsión BAU'!D269*(100%-'1.6 Proyección Ef. Energética'!C51)</f>
        <v>3118.5788740662529</v>
      </c>
      <c r="E54" s="109">
        <f>+'2.1 Previsión BAU'!E269*(100%-'1.6 Proyección Ef. Energética'!D51)</f>
        <v>3275.9713406735768</v>
      </c>
      <c r="F54" s="109">
        <f>+'2.1 Previsión BAU'!F269*(100%-'1.6 Proyección Ef. Energética'!E51)</f>
        <v>3447.4306071869596</v>
      </c>
      <c r="G54" s="109">
        <f>+'2.1 Previsión BAU'!G269*(100%-'1.6 Proyección Ef. Energética'!F51)</f>
        <v>3633.1296650075988</v>
      </c>
      <c r="H54" s="109">
        <f>+'2.1 Previsión BAU'!H269*(100%-'1.6 Proyección Ef. Energética'!G51)</f>
        <v>3832.9490411617749</v>
      </c>
      <c r="I54" s="109">
        <f>+'2.1 Previsión BAU'!I269*(100%-'1.6 Proyección Ef. Energética'!H51)</f>
        <v>4036.5010151931742</v>
      </c>
      <c r="J54" s="109">
        <f>+'2.1 Previsión BAU'!J269*(100%-'1.6 Proyección Ef. Energética'!I51)</f>
        <v>4244.2515057506471</v>
      </c>
      <c r="K54" s="109">
        <f>+'2.1 Previsión BAU'!K269*(100%-'1.6 Proyección Ef. Energética'!J51)</f>
        <v>4456.1192519652295</v>
      </c>
      <c r="L54" s="109">
        <f>+'2.1 Previsión BAU'!L269*(100%-'1.6 Proyección Ef. Energética'!K51)</f>
        <v>4672.2297965727412</v>
      </c>
      <c r="M54" s="109">
        <f>+'2.1 Previsión BAU'!M269*(100%-'1.6 Proyección Ef. Energética'!L51)</f>
        <v>4892.6608046998981</v>
      </c>
      <c r="N54" s="109">
        <f>+'2.1 Previsión BAU'!N269*(100%-'1.6 Proyección Ef. Energética'!M51)</f>
        <v>5117.5092694816385</v>
      </c>
      <c r="O54" s="109">
        <f>+'2.1 Previsión BAU'!O269*(100%-'1.6 Proyección Ef. Energética'!N51)</f>
        <v>5346.8680501334311</v>
      </c>
      <c r="P54" s="109">
        <f>+'2.1 Previsión BAU'!P269*(100%-'1.6 Proyección Ef. Energética'!O51)</f>
        <v>5580.8556878855888</v>
      </c>
      <c r="Q54" s="109">
        <f>+'2.1 Previsión BAU'!Q269*(100%-'1.6 Proyección Ef. Energética'!P51)</f>
        <v>5819.5153596455084</v>
      </c>
      <c r="R54" s="109">
        <f>+'2.1 Previsión BAU'!R269*(100%-'1.6 Proyección Ef. Energética'!Q51)</f>
        <v>6063.2111027141136</v>
      </c>
      <c r="S54" s="109">
        <f>+'2.1 Previsión BAU'!S269*(100%-'1.6 Proyección Ef. Energética'!R51)</f>
        <v>6310.0806864305196</v>
      </c>
      <c r="T54" s="109">
        <f>+'2.1 Previsión BAU'!T269*(100%-'1.6 Proyección Ef. Energética'!S51)</f>
        <v>6557.86515336506</v>
      </c>
      <c r="U54" s="109">
        <f>+'2.1 Previsión BAU'!U269*(100%-'1.6 Proyección Ef. Energética'!T51)</f>
        <v>6806.3561555414426</v>
      </c>
      <c r="V54" s="109">
        <f>+'2.1 Previsión BAU'!V269*(100%-'1.6 Proyección Ef. Energética'!U51)</f>
        <v>7055.5299352105494</v>
      </c>
      <c r="W54" s="109">
        <f>+'2.1 Previsión BAU'!W269*(100%-'1.6 Proyección Ef. Energética'!V51)</f>
        <v>7305.3642803881849</v>
      </c>
      <c r="X54" s="109">
        <f>+'2.1 Previsión BAU'!X269*(100%-'1.6 Proyección Ef. Energética'!W51)</f>
        <v>7555.8383787485827</v>
      </c>
      <c r="Y54" s="83"/>
      <c r="Z54" s="83"/>
      <c r="AA54" s="83"/>
      <c r="AB54" s="83"/>
      <c r="AC54" s="83"/>
      <c r="AD54" s="83"/>
      <c r="AE54" s="83"/>
      <c r="AF54" s="83"/>
      <c r="AG54" s="83"/>
      <c r="AH54" s="83"/>
    </row>
    <row r="55" spans="3:34">
      <c r="C55" s="3" t="s">
        <v>68</v>
      </c>
      <c r="D55" s="108">
        <f>+'2.1 Previsión BAU'!D270*(100%-'1.6 Proyección Ef. Energética'!C52)</f>
        <v>9053.3264909761438</v>
      </c>
      <c r="E55" s="109">
        <f>+'2.1 Previsión BAU'!E270*(100%-'1.6 Proyección Ef. Energética'!D52)</f>
        <v>9746.8099854913216</v>
      </c>
      <c r="F55" s="109">
        <f>+'2.1 Previsión BAU'!F270*(100%-'1.6 Proyección Ef. Energética'!E52)</f>
        <v>10522.804835714069</v>
      </c>
      <c r="G55" s="109">
        <f>+'2.1 Previsión BAU'!G270*(100%-'1.6 Proyección Ef. Energética'!F52)</f>
        <v>11419.274653657672</v>
      </c>
      <c r="H55" s="109">
        <f>+'2.1 Previsión BAU'!H270*(100%-'1.6 Proyección Ef. Energética'!G52)</f>
        <v>12380.330469383414</v>
      </c>
      <c r="I55" s="109">
        <f>+'2.1 Previsión BAU'!I270*(100%-'1.6 Proyección Ef. Energética'!H52)</f>
        <v>13394.011624600151</v>
      </c>
      <c r="J55" s="109">
        <f>+'2.1 Previsión BAU'!J270*(100%-'1.6 Proyección Ef. Energética'!I52)</f>
        <v>14464.670159316805</v>
      </c>
      <c r="K55" s="109">
        <f>+'2.1 Previsión BAU'!K270*(100%-'1.6 Proyección Ef. Energética'!J52)</f>
        <v>15598.078641596656</v>
      </c>
      <c r="L55" s="109">
        <f>+'2.1 Previsión BAU'!L270*(100%-'1.6 Proyección Ef. Energética'!K52)</f>
        <v>16936.336070363181</v>
      </c>
      <c r="M55" s="109">
        <f>+'2.1 Previsión BAU'!M270*(100%-'1.6 Proyección Ef. Energética'!L52)</f>
        <v>18391.837584943805</v>
      </c>
      <c r="N55" s="109">
        <f>+'2.1 Previsión BAU'!N270*(100%-'1.6 Proyección Ef. Energética'!M52)</f>
        <v>19950.436307873071</v>
      </c>
      <c r="O55" s="109">
        <f>+'2.1 Previsión BAU'!O270*(100%-'1.6 Proyección Ef. Energética'!N52)</f>
        <v>21619.865236746409</v>
      </c>
      <c r="P55" s="109">
        <f>+'2.1 Previsión BAU'!P270*(100%-'1.6 Proyección Ef. Energética'!O52)</f>
        <v>23406.395954593096</v>
      </c>
      <c r="Q55" s="109">
        <f>+'2.1 Previsión BAU'!Q270*(100%-'1.6 Proyección Ef. Energética'!P52)</f>
        <v>25319.980819907578</v>
      </c>
      <c r="R55" s="109">
        <f>+'2.1 Previsión BAU'!R270*(100%-'1.6 Proyección Ef. Energética'!Q52)</f>
        <v>27381.586000093888</v>
      </c>
      <c r="S55" s="109">
        <f>+'2.1 Previsión BAU'!S270*(100%-'1.6 Proyección Ef. Energética'!R52)</f>
        <v>29582.977935040402</v>
      </c>
      <c r="T55" s="109">
        <f>+'2.1 Previsión BAU'!T270*(100%-'1.6 Proyección Ef. Energética'!S52)</f>
        <v>31933.102498285829</v>
      </c>
      <c r="U55" s="109">
        <f>+'2.1 Previsión BAU'!U270*(100%-'1.6 Proyección Ef. Energética'!T52)</f>
        <v>34440.259145132986</v>
      </c>
      <c r="V55" s="109">
        <f>+'2.1 Previsión BAU'!V270*(100%-'1.6 Proyección Ef. Energética'!U52)</f>
        <v>37217.277949583178</v>
      </c>
      <c r="W55" s="109">
        <f>+'2.1 Previsión BAU'!W270*(100%-'1.6 Proyección Ef. Energética'!V52)</f>
        <v>40169.11260090494</v>
      </c>
      <c r="X55" s="109">
        <f>+'2.1 Previsión BAU'!X270*(100%-'1.6 Proyección Ef. Energética'!W52)</f>
        <v>43299.417678883518</v>
      </c>
      <c r="Y55" s="83"/>
      <c r="Z55" s="83"/>
      <c r="AA55" s="83"/>
      <c r="AB55" s="83"/>
      <c r="AC55" s="83"/>
      <c r="AD55" s="83"/>
      <c r="AE55" s="83"/>
      <c r="AF55" s="83"/>
      <c r="AG55" s="83"/>
      <c r="AH55" s="83"/>
    </row>
    <row r="56" spans="3:34">
      <c r="C56" s="13" t="s">
        <v>69</v>
      </c>
      <c r="D56" s="108">
        <f>+'2.1 Previsión BAU'!D271*(100%-'1.6 Proyección Ef. Energética'!C53)</f>
        <v>1614.436551776678</v>
      </c>
      <c r="E56" s="109">
        <f>+'2.1 Previsión BAU'!E271*(100%-'1.6 Proyección Ef. Energética'!D53)</f>
        <v>1696.515887179977</v>
      </c>
      <c r="F56" s="109">
        <f>+'2.1 Previsión BAU'!F271*(100%-'1.6 Proyección Ef. Energética'!E53)</f>
        <v>1814.7361098751087</v>
      </c>
      <c r="G56" s="109">
        <f>+'2.1 Previsión BAU'!G271*(100%-'1.6 Proyección Ef. Energética'!F53)</f>
        <v>1943.0545376707407</v>
      </c>
      <c r="H56" s="109">
        <f>+'2.1 Previsión BAU'!H271*(100%-'1.6 Proyección Ef. Energética'!G53)</f>
        <v>2069.0114526905445</v>
      </c>
      <c r="I56" s="109">
        <f>+'2.1 Previsión BAU'!I271*(100%-'1.6 Proyección Ef. Energética'!H53)</f>
        <v>2193.8439199105965</v>
      </c>
      <c r="J56" s="109">
        <f>+'2.1 Previsión BAU'!J271*(100%-'1.6 Proyección Ef. Energética'!I53)</f>
        <v>2316.7145951186417</v>
      </c>
      <c r="K56" s="109">
        <f>+'2.1 Previsión BAU'!K271*(100%-'1.6 Proyección Ef. Energética'!J53)</f>
        <v>2438.2318636022746</v>
      </c>
      <c r="L56" s="109">
        <f>+'2.1 Previsión BAU'!L271*(100%-'1.6 Proyección Ef. Energética'!K53)</f>
        <v>2557.5235998616226</v>
      </c>
      <c r="M56" s="109">
        <f>+'2.1 Previsión BAU'!M271*(100%-'1.6 Proyección Ef. Energética'!L53)</f>
        <v>2676.5639235224016</v>
      </c>
      <c r="N56" s="109">
        <f>+'2.1 Previsión BAU'!N271*(100%-'1.6 Proyección Ef. Energética'!M53)</f>
        <v>2793.4333170299396</v>
      </c>
      <c r="O56" s="109">
        <f>+'2.1 Previsión BAU'!O271*(100%-'1.6 Proyección Ef. Energética'!N53)</f>
        <v>2908.3106033209688</v>
      </c>
      <c r="P56" s="109">
        <f>+'2.1 Previsión BAU'!P271*(100%-'1.6 Proyección Ef. Energética'!O53)</f>
        <v>3022.9712316677492</v>
      </c>
      <c r="Q56" s="109">
        <f>+'2.1 Previsión BAU'!Q271*(100%-'1.6 Proyección Ef. Energética'!P53)</f>
        <v>3135.2788409699961</v>
      </c>
      <c r="R56" s="109">
        <f>+'2.1 Previsión BAU'!R271*(100%-'1.6 Proyección Ef. Energética'!Q53)</f>
        <v>3247.7281609865486</v>
      </c>
      <c r="S56" s="109">
        <f>+'2.1 Previsión BAU'!S271*(100%-'1.6 Proyección Ef. Energética'!R53)</f>
        <v>3360.9932060279239</v>
      </c>
      <c r="T56" s="109">
        <f>+'2.1 Previsión BAU'!T271*(100%-'1.6 Proyección Ef. Energética'!S53)</f>
        <v>3474.6424330976356</v>
      </c>
      <c r="U56" s="109">
        <f>+'2.1 Previsión BAU'!U271*(100%-'1.6 Proyección Ef. Energética'!T53)</f>
        <v>3588.6322056405857</v>
      </c>
      <c r="V56" s="109">
        <f>+'2.1 Previsión BAU'!V271*(100%-'1.6 Proyección Ef. Energética'!U53)</f>
        <v>3702.9647975274484</v>
      </c>
      <c r="W56" s="109">
        <f>+'2.1 Previsión BAU'!W271*(100%-'1.6 Proyección Ef. Energética'!V53)</f>
        <v>3817.6627543304917</v>
      </c>
      <c r="X56" s="109">
        <f>+'2.1 Previsión BAU'!X271*(100%-'1.6 Proyección Ef. Energética'!W53)</f>
        <v>3932.6739289950729</v>
      </c>
      <c r="Y56" s="83"/>
      <c r="Z56" s="83"/>
      <c r="AA56" s="83"/>
      <c r="AB56" s="83"/>
      <c r="AC56" s="83"/>
      <c r="AD56" s="83"/>
      <c r="AE56" s="83"/>
      <c r="AF56" s="83"/>
      <c r="AG56" s="83"/>
      <c r="AH56" s="83"/>
    </row>
    <row r="57" spans="3:34">
      <c r="C57" s="13" t="s">
        <v>70</v>
      </c>
      <c r="D57" s="108">
        <f>+'2.1 Previsión BAU'!D272*(100%-'1.6 Proyección Ef. Energética'!C54)</f>
        <v>0</v>
      </c>
      <c r="E57" s="109">
        <f>+'2.1 Previsión BAU'!E272*(100%-'1.6 Proyección Ef. Energética'!D54)</f>
        <v>0</v>
      </c>
      <c r="F57" s="109">
        <f>+'2.1 Previsión BAU'!F272*(100%-'1.6 Proyección Ef. Energética'!E54)</f>
        <v>0</v>
      </c>
      <c r="G57" s="109">
        <f>+'2.1 Previsión BAU'!G272*(100%-'1.6 Proyección Ef. Energética'!F54)</f>
        <v>0</v>
      </c>
      <c r="H57" s="109">
        <f>+'2.1 Previsión BAU'!H272*(100%-'1.6 Proyección Ef. Energética'!G54)</f>
        <v>0</v>
      </c>
      <c r="I57" s="109">
        <f>+'2.1 Previsión BAU'!I272*(100%-'1.6 Proyección Ef. Energética'!H54)</f>
        <v>0</v>
      </c>
      <c r="J57" s="109">
        <f>+'2.1 Previsión BAU'!J272*(100%-'1.6 Proyección Ef. Energética'!I54)</f>
        <v>0</v>
      </c>
      <c r="K57" s="109">
        <f>+'2.1 Previsión BAU'!K272*(100%-'1.6 Proyección Ef. Energética'!J54)</f>
        <v>0</v>
      </c>
      <c r="L57" s="109">
        <f>+'2.1 Previsión BAU'!L272*(100%-'1.6 Proyección Ef. Energética'!K54)</f>
        <v>0</v>
      </c>
      <c r="M57" s="109">
        <f>+'2.1 Previsión BAU'!M272*(100%-'1.6 Proyección Ef. Energética'!L54)</f>
        <v>0</v>
      </c>
      <c r="N57" s="109">
        <f>+'2.1 Previsión BAU'!N272*(100%-'1.6 Proyección Ef. Energética'!M54)</f>
        <v>0</v>
      </c>
      <c r="O57" s="109">
        <f>+'2.1 Previsión BAU'!O272*(100%-'1.6 Proyección Ef. Energética'!N54)</f>
        <v>0</v>
      </c>
      <c r="P57" s="109">
        <f>+'2.1 Previsión BAU'!P272*(100%-'1.6 Proyección Ef. Energética'!O54)</f>
        <v>0</v>
      </c>
      <c r="Q57" s="109">
        <f>+'2.1 Previsión BAU'!Q272*(100%-'1.6 Proyección Ef. Energética'!P54)</f>
        <v>0</v>
      </c>
      <c r="R57" s="109">
        <f>+'2.1 Previsión BAU'!R272*(100%-'1.6 Proyección Ef. Energética'!Q54)</f>
        <v>0</v>
      </c>
      <c r="S57" s="109">
        <f>+'2.1 Previsión BAU'!S272*(100%-'1.6 Proyección Ef. Energética'!R54)</f>
        <v>0</v>
      </c>
      <c r="T57" s="109">
        <f>+'2.1 Previsión BAU'!T272*(100%-'1.6 Proyección Ef. Energética'!S54)</f>
        <v>0</v>
      </c>
      <c r="U57" s="109">
        <f>+'2.1 Previsión BAU'!U272*(100%-'1.6 Proyección Ef. Energética'!T54)</f>
        <v>0</v>
      </c>
      <c r="V57" s="109">
        <f>+'2.1 Previsión BAU'!V272*(100%-'1.6 Proyección Ef. Energética'!U54)</f>
        <v>0</v>
      </c>
      <c r="W57" s="109">
        <f>+'2.1 Previsión BAU'!W272*(100%-'1.6 Proyección Ef. Energética'!V54)</f>
        <v>0</v>
      </c>
      <c r="X57" s="109">
        <f>+'2.1 Previsión BAU'!X272*(100%-'1.6 Proyección Ef. Energética'!W54)</f>
        <v>0</v>
      </c>
      <c r="Y57" s="83"/>
      <c r="Z57" s="83"/>
      <c r="AA57" s="83"/>
      <c r="AB57" s="83"/>
      <c r="AC57" s="83"/>
      <c r="AD57" s="83"/>
      <c r="AE57" s="83"/>
      <c r="AF57" s="83"/>
      <c r="AG57" s="83"/>
      <c r="AH57" s="83"/>
    </row>
    <row r="58" spans="3:34">
      <c r="C58" s="13" t="s">
        <v>71</v>
      </c>
      <c r="D58" s="108">
        <f>+'2.1 Previsión BAU'!D273*(100%-'1.6 Proyección Ef. Energética'!C55)</f>
        <v>0</v>
      </c>
      <c r="E58" s="109">
        <f>+'2.1 Previsión BAU'!E273*(100%-'1.6 Proyección Ef. Energética'!D55)</f>
        <v>0</v>
      </c>
      <c r="F58" s="109">
        <f>+'2.1 Previsión BAU'!F273*(100%-'1.6 Proyección Ef. Energética'!E55)</f>
        <v>0</v>
      </c>
      <c r="G58" s="109">
        <f>+'2.1 Previsión BAU'!G273*(100%-'1.6 Proyección Ef. Energética'!F55)</f>
        <v>0</v>
      </c>
      <c r="H58" s="109">
        <f>+'2.1 Previsión BAU'!H273*(100%-'1.6 Proyección Ef. Energética'!G55)</f>
        <v>0</v>
      </c>
      <c r="I58" s="109">
        <f>+'2.1 Previsión BAU'!I273*(100%-'1.6 Proyección Ef. Energética'!H55)</f>
        <v>0</v>
      </c>
      <c r="J58" s="109">
        <f>+'2.1 Previsión BAU'!J273*(100%-'1.6 Proyección Ef. Energética'!I55)</f>
        <v>0</v>
      </c>
      <c r="K58" s="109">
        <f>+'2.1 Previsión BAU'!K273*(100%-'1.6 Proyección Ef. Energética'!J55)</f>
        <v>0</v>
      </c>
      <c r="L58" s="109">
        <f>+'2.1 Previsión BAU'!L273*(100%-'1.6 Proyección Ef. Energética'!K55)</f>
        <v>0</v>
      </c>
      <c r="M58" s="109">
        <f>+'2.1 Previsión BAU'!M273*(100%-'1.6 Proyección Ef. Energética'!L55)</f>
        <v>0</v>
      </c>
      <c r="N58" s="109">
        <f>+'2.1 Previsión BAU'!N273*(100%-'1.6 Proyección Ef. Energética'!M55)</f>
        <v>0</v>
      </c>
      <c r="O58" s="109">
        <f>+'2.1 Previsión BAU'!O273*(100%-'1.6 Proyección Ef. Energética'!N55)</f>
        <v>0</v>
      </c>
      <c r="P58" s="109">
        <f>+'2.1 Previsión BAU'!P273*(100%-'1.6 Proyección Ef. Energética'!O55)</f>
        <v>0</v>
      </c>
      <c r="Q58" s="109">
        <f>+'2.1 Previsión BAU'!Q273*(100%-'1.6 Proyección Ef. Energética'!P55)</f>
        <v>0</v>
      </c>
      <c r="R58" s="109">
        <f>+'2.1 Previsión BAU'!R273*(100%-'1.6 Proyección Ef. Energética'!Q55)</f>
        <v>0</v>
      </c>
      <c r="S58" s="109">
        <f>+'2.1 Previsión BAU'!S273*(100%-'1.6 Proyección Ef. Energética'!R55)</f>
        <v>0</v>
      </c>
      <c r="T58" s="109">
        <f>+'2.1 Previsión BAU'!T273*(100%-'1.6 Proyección Ef. Energética'!S55)</f>
        <v>0</v>
      </c>
      <c r="U58" s="109">
        <f>+'2.1 Previsión BAU'!U273*(100%-'1.6 Proyección Ef. Energética'!T55)</f>
        <v>0</v>
      </c>
      <c r="V58" s="109">
        <f>+'2.1 Previsión BAU'!V273*(100%-'1.6 Proyección Ef. Energética'!U55)</f>
        <v>0</v>
      </c>
      <c r="W58" s="109">
        <f>+'2.1 Previsión BAU'!W273*(100%-'1.6 Proyección Ef. Energética'!V55)</f>
        <v>0</v>
      </c>
      <c r="X58" s="109">
        <f>+'2.1 Previsión BAU'!X273*(100%-'1.6 Proyección Ef. Energética'!W55)</f>
        <v>0</v>
      </c>
      <c r="Y58" s="83"/>
      <c r="Z58" s="83"/>
      <c r="AA58" s="83"/>
      <c r="AB58" s="83"/>
      <c r="AC58" s="83"/>
      <c r="AD58" s="83"/>
      <c r="AE58" s="83"/>
      <c r="AF58" s="83"/>
      <c r="AG58" s="83"/>
      <c r="AH58" s="83"/>
    </row>
    <row r="59" spans="3:34">
      <c r="C59" s="13" t="s">
        <v>72</v>
      </c>
      <c r="D59" s="108">
        <f>+'2.1 Previsión BAU'!D274*(100%-'1.6 Proyección Ef. Energética'!C56)</f>
        <v>12.661366439471799</v>
      </c>
      <c r="E59" s="109">
        <f>+'2.1 Previsión BAU'!E274*(100%-'1.6 Proyección Ef. Energética'!D56)</f>
        <v>12.565333739738385</v>
      </c>
      <c r="F59" s="109">
        <f>+'2.1 Previsión BAU'!F274*(100%-'1.6 Proyección Ef. Energética'!E56)</f>
        <v>12.805868889795928</v>
      </c>
      <c r="G59" s="109">
        <f>+'2.1 Previsión BAU'!G274*(100%-'1.6 Proyección Ef. Energética'!F56)</f>
        <v>13.331803258315086</v>
      </c>
      <c r="H59" s="109">
        <f>+'2.1 Previsión BAU'!H274*(100%-'1.6 Proyección Ef. Energética'!G56)</f>
        <v>13.848825885256197</v>
      </c>
      <c r="I59" s="109">
        <f>+'2.1 Previsión BAU'!I274*(100%-'1.6 Proyección Ef. Energética'!H56)</f>
        <v>14.393707326653434</v>
      </c>
      <c r="J59" s="109">
        <f>+'2.1 Previsión BAU'!J274*(100%-'1.6 Proyección Ef. Energética'!I56)</f>
        <v>14.951618921442751</v>
      </c>
      <c r="K59" s="109">
        <f>+'2.1 Previsión BAU'!K274*(100%-'1.6 Proyección Ef. Energética'!J56)</f>
        <v>15.527219913733802</v>
      </c>
      <c r="L59" s="109">
        <f>+'2.1 Previsión BAU'!L274*(100%-'1.6 Proyección Ef. Energética'!K56)</f>
        <v>16.118463453432142</v>
      </c>
      <c r="M59" s="109">
        <f>+'2.1 Previsión BAU'!M274*(100%-'1.6 Proyección Ef. Energética'!L56)</f>
        <v>16.728552293924601</v>
      </c>
      <c r="N59" s="109">
        <f>+'2.1 Previsión BAU'!N274*(100%-'1.6 Proyección Ef. Energética'!M56)</f>
        <v>17.356287770668768</v>
      </c>
      <c r="O59" s="109">
        <f>+'2.1 Previsión BAU'!O274*(100%-'1.6 Proyección Ef. Energética'!N56)</f>
        <v>18.002284233253288</v>
      </c>
      <c r="P59" s="109">
        <f>+'2.1 Previsión BAU'!P274*(100%-'1.6 Proyección Ef. Energética'!O56)</f>
        <v>18.666943106125107</v>
      </c>
      <c r="Q59" s="109">
        <f>+'2.1 Previsión BAU'!Q274*(100%-'1.6 Proyección Ef. Energética'!P56)</f>
        <v>19.350651155395887</v>
      </c>
      <c r="R59" s="109">
        <f>+'2.1 Previsión BAU'!R274*(100%-'1.6 Proyección Ef. Energética'!Q56)</f>
        <v>20.054937745657689</v>
      </c>
      <c r="S59" s="109">
        <f>+'2.1 Previsión BAU'!S274*(100%-'1.6 Proyección Ef. Energética'!R56)</f>
        <v>20.772357861078834</v>
      </c>
      <c r="T59" s="109">
        <f>+'2.1 Previsión BAU'!T274*(100%-'1.6 Proyección Ef. Energética'!S56)</f>
        <v>21.492025091574106</v>
      </c>
      <c r="U59" s="109">
        <f>+'2.1 Previsión BAU'!U274*(100%-'1.6 Proyección Ef. Energética'!T56)</f>
        <v>22.213677209133419</v>
      </c>
      <c r="V59" s="109">
        <f>+'2.1 Previsión BAU'!V274*(100%-'1.6 Proyección Ef. Energética'!U56)</f>
        <v>22.937691819431834</v>
      </c>
      <c r="W59" s="109">
        <f>+'2.1 Previsión BAU'!W274*(100%-'1.6 Proyección Ef. Energética'!V56)</f>
        <v>23.662510923364433</v>
      </c>
      <c r="X59" s="109">
        <f>+'2.1 Previsión BAU'!X274*(100%-'1.6 Proyección Ef. Energética'!W56)</f>
        <v>24.389531305965686</v>
      </c>
      <c r="Y59" s="83"/>
      <c r="Z59" s="83"/>
      <c r="AA59" s="83"/>
      <c r="AB59" s="83"/>
      <c r="AC59" s="83"/>
      <c r="AD59" s="83"/>
      <c r="AE59" s="83"/>
      <c r="AF59" s="83"/>
      <c r="AG59" s="83"/>
      <c r="AH59" s="83"/>
    </row>
    <row r="60" spans="3:34">
      <c r="C60" s="13" t="s">
        <v>73</v>
      </c>
      <c r="D60" s="108">
        <f>+'2.1 Previsión BAU'!D275*(100%-'1.6 Proyección Ef. Energética'!C57)</f>
        <v>0</v>
      </c>
      <c r="E60" s="109">
        <f>+'2.1 Previsión BAU'!E275*(100%-'1.6 Proyección Ef. Energética'!D57)</f>
        <v>0</v>
      </c>
      <c r="F60" s="109">
        <f>+'2.1 Previsión BAU'!F275*(100%-'1.6 Proyección Ef. Energética'!E57)</f>
        <v>0</v>
      </c>
      <c r="G60" s="109">
        <f>+'2.1 Previsión BAU'!G275*(100%-'1.6 Proyección Ef. Energética'!F57)</f>
        <v>0</v>
      </c>
      <c r="H60" s="109">
        <f>+'2.1 Previsión BAU'!H275*(100%-'1.6 Proyección Ef. Energética'!G57)</f>
        <v>0</v>
      </c>
      <c r="I60" s="109">
        <f>+'2.1 Previsión BAU'!I275*(100%-'1.6 Proyección Ef. Energética'!H57)</f>
        <v>0</v>
      </c>
      <c r="J60" s="109">
        <f>+'2.1 Previsión BAU'!J275*(100%-'1.6 Proyección Ef. Energética'!I57)</f>
        <v>0</v>
      </c>
      <c r="K60" s="109">
        <f>+'2.1 Previsión BAU'!K275*(100%-'1.6 Proyección Ef. Energética'!J57)</f>
        <v>0</v>
      </c>
      <c r="L60" s="109">
        <f>+'2.1 Previsión BAU'!L275*(100%-'1.6 Proyección Ef. Energética'!K57)</f>
        <v>0</v>
      </c>
      <c r="M60" s="109">
        <f>+'2.1 Previsión BAU'!M275*(100%-'1.6 Proyección Ef. Energética'!L57)</f>
        <v>0</v>
      </c>
      <c r="N60" s="109">
        <f>+'2.1 Previsión BAU'!N275*(100%-'1.6 Proyección Ef. Energética'!M57)</f>
        <v>0</v>
      </c>
      <c r="O60" s="109">
        <f>+'2.1 Previsión BAU'!O275*(100%-'1.6 Proyección Ef. Energética'!N57)</f>
        <v>0</v>
      </c>
      <c r="P60" s="109">
        <f>+'2.1 Previsión BAU'!P275*(100%-'1.6 Proyección Ef. Energética'!O57)</f>
        <v>0</v>
      </c>
      <c r="Q60" s="109">
        <f>+'2.1 Previsión BAU'!Q275*(100%-'1.6 Proyección Ef. Energética'!P57)</f>
        <v>0</v>
      </c>
      <c r="R60" s="109">
        <f>+'2.1 Previsión BAU'!R275*(100%-'1.6 Proyección Ef. Energética'!Q57)</f>
        <v>0</v>
      </c>
      <c r="S60" s="109">
        <f>+'2.1 Previsión BAU'!S275*(100%-'1.6 Proyección Ef. Energética'!R57)</f>
        <v>0</v>
      </c>
      <c r="T60" s="109">
        <f>+'2.1 Previsión BAU'!T275*(100%-'1.6 Proyección Ef. Energética'!S57)</f>
        <v>0</v>
      </c>
      <c r="U60" s="109">
        <f>+'2.1 Previsión BAU'!U275*(100%-'1.6 Proyección Ef. Energética'!T57)</f>
        <v>0</v>
      </c>
      <c r="V60" s="109">
        <f>+'2.1 Previsión BAU'!V275*(100%-'1.6 Proyección Ef. Energética'!U57)</f>
        <v>0</v>
      </c>
      <c r="W60" s="109">
        <f>+'2.1 Previsión BAU'!W275*(100%-'1.6 Proyección Ef. Energética'!V57)</f>
        <v>0</v>
      </c>
      <c r="X60" s="109">
        <f>+'2.1 Previsión BAU'!X275*(100%-'1.6 Proyección Ef. Energética'!W57)</f>
        <v>0</v>
      </c>
      <c r="Y60" s="83"/>
      <c r="Z60" s="83"/>
      <c r="AA60" s="83"/>
      <c r="AB60" s="83"/>
      <c r="AC60" s="83"/>
      <c r="AD60" s="83"/>
      <c r="AE60" s="83"/>
      <c r="AF60" s="83"/>
      <c r="AG60" s="83"/>
      <c r="AH60" s="83"/>
    </row>
    <row r="61" spans="3:34">
      <c r="C61" s="13" t="s">
        <v>74</v>
      </c>
      <c r="D61" s="108">
        <f>+'2.1 Previsión BAU'!D276*(100%-'1.6 Proyección Ef. Energética'!C58)</f>
        <v>0</v>
      </c>
      <c r="E61" s="109">
        <f>+'2.1 Previsión BAU'!E276*(100%-'1.6 Proyección Ef. Energética'!D58)</f>
        <v>0</v>
      </c>
      <c r="F61" s="109">
        <f>+'2.1 Previsión BAU'!F276*(100%-'1.6 Proyección Ef. Energética'!E58)</f>
        <v>0</v>
      </c>
      <c r="G61" s="109">
        <f>+'2.1 Previsión BAU'!G276*(100%-'1.6 Proyección Ef. Energética'!F58)</f>
        <v>0</v>
      </c>
      <c r="H61" s="109">
        <f>+'2.1 Previsión BAU'!H276*(100%-'1.6 Proyección Ef. Energética'!G58)</f>
        <v>0</v>
      </c>
      <c r="I61" s="109">
        <f>+'2.1 Previsión BAU'!I276*(100%-'1.6 Proyección Ef. Energética'!H58)</f>
        <v>0</v>
      </c>
      <c r="J61" s="109">
        <f>+'2.1 Previsión BAU'!J276*(100%-'1.6 Proyección Ef. Energética'!I58)</f>
        <v>0</v>
      </c>
      <c r="K61" s="109">
        <f>+'2.1 Previsión BAU'!K276*(100%-'1.6 Proyección Ef. Energética'!J58)</f>
        <v>0</v>
      </c>
      <c r="L61" s="109">
        <f>+'2.1 Previsión BAU'!L276*(100%-'1.6 Proyección Ef. Energética'!K58)</f>
        <v>0</v>
      </c>
      <c r="M61" s="109">
        <f>+'2.1 Previsión BAU'!M276*(100%-'1.6 Proyección Ef. Energética'!L58)</f>
        <v>0</v>
      </c>
      <c r="N61" s="109">
        <f>+'2.1 Previsión BAU'!N276*(100%-'1.6 Proyección Ef. Energética'!M58)</f>
        <v>0</v>
      </c>
      <c r="O61" s="109">
        <f>+'2.1 Previsión BAU'!O276*(100%-'1.6 Proyección Ef. Energética'!N58)</f>
        <v>0</v>
      </c>
      <c r="P61" s="109">
        <f>+'2.1 Previsión BAU'!P276*(100%-'1.6 Proyección Ef. Energética'!O58)</f>
        <v>0</v>
      </c>
      <c r="Q61" s="109">
        <f>+'2.1 Previsión BAU'!Q276*(100%-'1.6 Proyección Ef. Energética'!P58)</f>
        <v>0</v>
      </c>
      <c r="R61" s="109">
        <f>+'2.1 Previsión BAU'!R276*(100%-'1.6 Proyección Ef. Energética'!Q58)</f>
        <v>0</v>
      </c>
      <c r="S61" s="109">
        <f>+'2.1 Previsión BAU'!S276*(100%-'1.6 Proyección Ef. Energética'!R58)</f>
        <v>0</v>
      </c>
      <c r="T61" s="109">
        <f>+'2.1 Previsión BAU'!T276*(100%-'1.6 Proyección Ef. Energética'!S58)</f>
        <v>0</v>
      </c>
      <c r="U61" s="109">
        <f>+'2.1 Previsión BAU'!U276*(100%-'1.6 Proyección Ef. Energética'!T58)</f>
        <v>0</v>
      </c>
      <c r="V61" s="109">
        <f>+'2.1 Previsión BAU'!V276*(100%-'1.6 Proyección Ef. Energética'!U58)</f>
        <v>0</v>
      </c>
      <c r="W61" s="109">
        <f>+'2.1 Previsión BAU'!W276*(100%-'1.6 Proyección Ef. Energética'!V58)</f>
        <v>0</v>
      </c>
      <c r="X61" s="109">
        <f>+'2.1 Previsión BAU'!X276*(100%-'1.6 Proyección Ef. Energética'!W58)</f>
        <v>0</v>
      </c>
      <c r="Y61" s="83"/>
      <c r="Z61" s="83"/>
      <c r="AA61" s="83"/>
      <c r="AB61" s="83"/>
      <c r="AC61" s="83"/>
      <c r="AD61" s="83"/>
      <c r="AE61" s="83"/>
      <c r="AF61" s="83"/>
      <c r="AG61" s="83"/>
      <c r="AH61" s="83"/>
    </row>
    <row r="62" spans="3:34" ht="13.5" thickBot="1">
      <c r="C62" s="131" t="s">
        <v>89</v>
      </c>
      <c r="D62" s="108">
        <f>+'2.1 Previsión BAU'!D277*(100%-'1.6 Proyección Ef. Energética'!C59)</f>
        <v>0</v>
      </c>
      <c r="E62" s="109">
        <f>+'2.1 Previsión BAU'!E277*(100%-'1.6 Proyección Ef. Energética'!D59)</f>
        <v>0</v>
      </c>
      <c r="F62" s="109">
        <f>+'2.1 Previsión BAU'!F277*(100%-'1.6 Proyección Ef. Energética'!E59)</f>
        <v>0</v>
      </c>
      <c r="G62" s="109">
        <f>+'2.1 Previsión BAU'!G277*(100%-'1.6 Proyección Ef. Energética'!F59)</f>
        <v>0</v>
      </c>
      <c r="H62" s="109">
        <f>+'2.1 Previsión BAU'!H277*(100%-'1.6 Proyección Ef. Energética'!G59)</f>
        <v>0</v>
      </c>
      <c r="I62" s="109">
        <f>+'2.1 Previsión BAU'!I277*(100%-'1.6 Proyección Ef. Energética'!H59)</f>
        <v>0</v>
      </c>
      <c r="J62" s="109">
        <f>+'2.1 Previsión BAU'!J277*(100%-'1.6 Proyección Ef. Energética'!I59)</f>
        <v>0</v>
      </c>
      <c r="K62" s="109">
        <f>+'2.1 Previsión BAU'!K277*(100%-'1.6 Proyección Ef. Energética'!J59)</f>
        <v>0</v>
      </c>
      <c r="L62" s="109">
        <f>+'2.1 Previsión BAU'!L277*(100%-'1.6 Proyección Ef. Energética'!K59)</f>
        <v>0</v>
      </c>
      <c r="M62" s="109">
        <f>+'2.1 Previsión BAU'!M277*(100%-'1.6 Proyección Ef. Energética'!L59)</f>
        <v>0</v>
      </c>
      <c r="N62" s="109">
        <f>+'2.1 Previsión BAU'!N277*(100%-'1.6 Proyección Ef. Energética'!M59)</f>
        <v>0</v>
      </c>
      <c r="O62" s="109">
        <f>+'2.1 Previsión BAU'!O277*(100%-'1.6 Proyección Ef. Energética'!N59)</f>
        <v>0</v>
      </c>
      <c r="P62" s="109">
        <f>+'2.1 Previsión BAU'!P277*(100%-'1.6 Proyección Ef. Energética'!O59)</f>
        <v>0</v>
      </c>
      <c r="Q62" s="109">
        <f>+'2.1 Previsión BAU'!Q277*(100%-'1.6 Proyección Ef. Energética'!P59)</f>
        <v>0</v>
      </c>
      <c r="R62" s="109">
        <f>+'2.1 Previsión BAU'!R277*(100%-'1.6 Proyección Ef. Energética'!Q59)</f>
        <v>0</v>
      </c>
      <c r="S62" s="109">
        <f>+'2.1 Previsión BAU'!S277*(100%-'1.6 Proyección Ef. Energética'!R59)</f>
        <v>0</v>
      </c>
      <c r="T62" s="109">
        <f>+'2.1 Previsión BAU'!T277*(100%-'1.6 Proyección Ef. Energética'!S59)</f>
        <v>0</v>
      </c>
      <c r="U62" s="109">
        <f>+'2.1 Previsión BAU'!U277*(100%-'1.6 Proyección Ef. Energética'!T59)</f>
        <v>0</v>
      </c>
      <c r="V62" s="109">
        <f>+'2.1 Previsión BAU'!V277*(100%-'1.6 Proyección Ef. Energética'!U59)</f>
        <v>0</v>
      </c>
      <c r="W62" s="109">
        <f>+'2.1 Previsión BAU'!W277*(100%-'1.6 Proyección Ef. Energética'!V59)</f>
        <v>0</v>
      </c>
      <c r="X62" s="109">
        <f>+'2.1 Previsión BAU'!X277*(100%-'1.6 Proyección Ef. Energética'!W59)</f>
        <v>0</v>
      </c>
      <c r="Y62" s="83"/>
      <c r="Z62" s="83"/>
      <c r="AA62" s="83"/>
      <c r="AB62" s="83"/>
      <c r="AC62" s="83"/>
      <c r="AD62" s="83"/>
      <c r="AE62" s="83"/>
      <c r="AF62" s="83"/>
      <c r="AG62" s="83"/>
      <c r="AH62" s="83"/>
    </row>
    <row r="63" spans="3:34" ht="13.5" thickBot="1">
      <c r="C63" s="36" t="s">
        <v>75</v>
      </c>
      <c r="D63" s="160">
        <f t="shared" ref="D63:X63" si="3">+SUM(D39:D62)</f>
        <v>1458701.1143318373</v>
      </c>
      <c r="E63" s="160">
        <f t="shared" si="3"/>
        <v>1471435.6992085797</v>
      </c>
      <c r="F63" s="160">
        <f t="shared" si="3"/>
        <v>1500852.3114131948</v>
      </c>
      <c r="G63" s="160">
        <f t="shared" si="3"/>
        <v>1549274.4186560432</v>
      </c>
      <c r="H63" s="160">
        <f t="shared" si="3"/>
        <v>1597903.1880863262</v>
      </c>
      <c r="I63" s="160">
        <f t="shared" si="3"/>
        <v>1648857.2767402583</v>
      </c>
      <c r="J63" s="160">
        <f t="shared" si="3"/>
        <v>1701264.2009111857</v>
      </c>
      <c r="K63" s="160">
        <f t="shared" si="3"/>
        <v>1755434.6859909396</v>
      </c>
      <c r="L63" s="160">
        <f t="shared" si="3"/>
        <v>1811344.242202709</v>
      </c>
      <c r="M63" s="160">
        <f t="shared" si="3"/>
        <v>1869358.5971037687</v>
      </c>
      <c r="N63" s="160">
        <f t="shared" si="3"/>
        <v>1929271.4631749587</v>
      </c>
      <c r="O63" s="160">
        <f t="shared" si="3"/>
        <v>1991092.8129602198</v>
      </c>
      <c r="P63" s="160">
        <f t="shared" si="3"/>
        <v>2054925.3008597593</v>
      </c>
      <c r="Q63" s="160">
        <f t="shared" si="3"/>
        <v>2120800.9219307341</v>
      </c>
      <c r="R63" s="160">
        <f t="shared" si="3"/>
        <v>2191038.2374405204</v>
      </c>
      <c r="S63" s="160">
        <f t="shared" si="3"/>
        <v>2262949.9422976687</v>
      </c>
      <c r="T63" s="160">
        <f t="shared" si="3"/>
        <v>2335621.5830849372</v>
      </c>
      <c r="U63" s="160">
        <f t="shared" si="3"/>
        <v>2409080.7915868275</v>
      </c>
      <c r="V63" s="160">
        <f t="shared" si="3"/>
        <v>2483354.875403299</v>
      </c>
      <c r="W63" s="160">
        <f t="shared" si="3"/>
        <v>2558240.4687528387</v>
      </c>
      <c r="X63" s="160">
        <f t="shared" si="3"/>
        <v>2633729.3624177366</v>
      </c>
      <c r="Y63" s="83"/>
      <c r="Z63" s="83"/>
      <c r="AA63" s="83"/>
      <c r="AB63" s="83"/>
      <c r="AC63" s="83"/>
      <c r="AD63" s="83"/>
      <c r="AE63" s="83"/>
      <c r="AF63" s="83"/>
      <c r="AG63" s="83"/>
      <c r="AH63" s="83"/>
    </row>
    <row r="64" spans="3:34">
      <c r="N64" s="83"/>
      <c r="O64" s="83"/>
      <c r="P64" s="83"/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</row>
    <row r="65" spans="2:34">
      <c r="N65" s="83"/>
      <c r="O65" s="83"/>
      <c r="P65" s="83"/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</row>
    <row r="67" spans="2:34">
      <c r="B67" s="12" t="s">
        <v>138</v>
      </c>
    </row>
    <row r="68" spans="2:34" ht="13.5" thickBot="1"/>
    <row r="69" spans="2:34" ht="13.5" thickBot="1">
      <c r="C69" s="1" t="s">
        <v>41</v>
      </c>
      <c r="D69" s="138">
        <f t="shared" ref="D69:X69" si="4">+D7</f>
        <v>2022</v>
      </c>
      <c r="E69" s="118">
        <f t="shared" si="4"/>
        <v>2023</v>
      </c>
      <c r="F69" s="2">
        <f t="shared" si="4"/>
        <v>2024</v>
      </c>
      <c r="G69" s="2">
        <f t="shared" si="4"/>
        <v>2025</v>
      </c>
      <c r="H69" s="2">
        <f t="shared" si="4"/>
        <v>2026</v>
      </c>
      <c r="I69" s="2">
        <f t="shared" si="4"/>
        <v>2027</v>
      </c>
      <c r="J69" s="2">
        <f t="shared" si="4"/>
        <v>2028</v>
      </c>
      <c r="K69" s="2">
        <f t="shared" si="4"/>
        <v>2029</v>
      </c>
      <c r="L69" s="2">
        <f t="shared" si="4"/>
        <v>2030</v>
      </c>
      <c r="M69" s="2">
        <f t="shared" si="4"/>
        <v>2031</v>
      </c>
      <c r="N69" s="2">
        <f t="shared" si="4"/>
        <v>2032</v>
      </c>
      <c r="O69" s="2">
        <f t="shared" si="4"/>
        <v>2033</v>
      </c>
      <c r="P69" s="2">
        <f t="shared" si="4"/>
        <v>2034</v>
      </c>
      <c r="Q69" s="2">
        <f t="shared" si="4"/>
        <v>2035</v>
      </c>
      <c r="R69" s="2">
        <f t="shared" si="4"/>
        <v>2036</v>
      </c>
      <c r="S69" s="2">
        <f t="shared" si="4"/>
        <v>2037</v>
      </c>
      <c r="T69" s="2">
        <f t="shared" si="4"/>
        <v>2038</v>
      </c>
      <c r="U69" s="2">
        <f t="shared" si="4"/>
        <v>2039</v>
      </c>
      <c r="V69" s="2">
        <f t="shared" si="4"/>
        <v>2040</v>
      </c>
      <c r="W69" s="2">
        <f t="shared" si="4"/>
        <v>2041</v>
      </c>
      <c r="X69" s="32">
        <f t="shared" si="4"/>
        <v>2042</v>
      </c>
    </row>
    <row r="70" spans="2:34">
      <c r="C70" s="13" t="s">
        <v>49</v>
      </c>
      <c r="D70" s="174">
        <f>+(D8+D39)/'1.1 Demanda Histórica'!Q11-1</f>
        <v>8.4155074933242924E-2</v>
      </c>
      <c r="E70" s="136">
        <f t="shared" ref="E70:X70" si="5">+(E8+E39)/(D8+D39)-1</f>
        <v>3.9271352060525899E-2</v>
      </c>
      <c r="F70" s="16">
        <f t="shared" si="5"/>
        <v>4.5263484976181489E-2</v>
      </c>
      <c r="G70" s="16">
        <f t="shared" si="5"/>
        <v>4.2521385035352965E-2</v>
      </c>
      <c r="H70" s="16">
        <f t="shared" si="5"/>
        <v>4.2529877798665128E-2</v>
      </c>
      <c r="I70" s="16">
        <f t="shared" si="5"/>
        <v>4.1524023650685971E-2</v>
      </c>
      <c r="J70" s="16">
        <f t="shared" si="5"/>
        <v>4.0684393199421853E-2</v>
      </c>
      <c r="K70" s="16">
        <f t="shared" si="5"/>
        <v>3.9858354334046497E-2</v>
      </c>
      <c r="L70" s="16">
        <f t="shared" si="5"/>
        <v>3.908775279329868E-2</v>
      </c>
      <c r="M70" s="16">
        <f t="shared" si="5"/>
        <v>3.8372666110136011E-2</v>
      </c>
      <c r="N70" s="16">
        <f t="shared" si="5"/>
        <v>3.7695660125172337E-2</v>
      </c>
      <c r="O70" s="16">
        <f t="shared" si="5"/>
        <v>3.7044745391972667E-2</v>
      </c>
      <c r="P70" s="16">
        <f t="shared" si="5"/>
        <v>3.6431191253960993E-2</v>
      </c>
      <c r="Q70" s="16">
        <f t="shared" si="5"/>
        <v>3.5853551558965524E-2</v>
      </c>
      <c r="R70" s="16">
        <f t="shared" si="5"/>
        <v>3.5343284313726686E-2</v>
      </c>
      <c r="S70" s="16">
        <f t="shared" si="5"/>
        <v>3.4582728091520742E-2</v>
      </c>
      <c r="T70" s="16">
        <f t="shared" si="5"/>
        <v>3.3535464149369476E-2</v>
      </c>
      <c r="U70" s="16">
        <f t="shared" si="5"/>
        <v>3.253381756158169E-2</v>
      </c>
      <c r="V70" s="16">
        <f t="shared" si="5"/>
        <v>3.1586208065086607E-2</v>
      </c>
      <c r="W70" s="16">
        <f t="shared" si="5"/>
        <v>3.0687655592193108E-2</v>
      </c>
      <c r="X70" s="34">
        <f t="shared" si="5"/>
        <v>2.984705027455048E-2</v>
      </c>
    </row>
    <row r="71" spans="2:34">
      <c r="C71" s="3" t="s">
        <v>51</v>
      </c>
      <c r="D71" s="175">
        <f>+(D9+D40)/'1.1 Demanda Histórica'!Q13-1</f>
        <v>5.3267732292034076E-2</v>
      </c>
      <c r="E71" s="136">
        <f t="shared" ref="E71:X71" si="6">+(E9+E40)/(D9+D40)-1</f>
        <v>4.2963004446424202E-2</v>
      </c>
      <c r="F71" s="16">
        <f t="shared" si="6"/>
        <v>5.9736869734664522E-2</v>
      </c>
      <c r="G71" s="16">
        <f t="shared" si="6"/>
        <v>7.4803355534001525E-2</v>
      </c>
      <c r="H71" s="16">
        <f t="shared" si="6"/>
        <v>7.5289326573440007E-2</v>
      </c>
      <c r="I71" s="16">
        <f t="shared" si="6"/>
        <v>7.7209527531736155E-2</v>
      </c>
      <c r="J71" s="16">
        <f t="shared" si="6"/>
        <v>7.8066134866725312E-2</v>
      </c>
      <c r="K71" s="16">
        <f t="shared" si="6"/>
        <v>7.8639110520071442E-2</v>
      </c>
      <c r="L71" s="16">
        <f t="shared" si="6"/>
        <v>7.8807869368996419E-2</v>
      </c>
      <c r="M71" s="16">
        <f t="shared" si="6"/>
        <v>7.8671614931207667E-2</v>
      </c>
      <c r="N71" s="16">
        <f t="shared" si="6"/>
        <v>7.8273410744488903E-2</v>
      </c>
      <c r="O71" s="16">
        <f t="shared" si="6"/>
        <v>7.7663497420501937E-2</v>
      </c>
      <c r="P71" s="16">
        <f t="shared" si="6"/>
        <v>7.6862106581437661E-2</v>
      </c>
      <c r="Q71" s="16">
        <f t="shared" si="6"/>
        <v>7.5944169045178311E-2</v>
      </c>
      <c r="R71" s="16">
        <f t="shared" si="6"/>
        <v>7.4957356506679895E-2</v>
      </c>
      <c r="S71" s="16">
        <f t="shared" si="6"/>
        <v>7.3648462682905258E-2</v>
      </c>
      <c r="T71" s="16">
        <f t="shared" si="6"/>
        <v>7.2034645247492701E-2</v>
      </c>
      <c r="U71" s="16">
        <f t="shared" si="6"/>
        <v>7.0410876194369143E-2</v>
      </c>
      <c r="V71" s="16">
        <f t="shared" si="6"/>
        <v>6.8809515272179045E-2</v>
      </c>
      <c r="W71" s="16">
        <f t="shared" si="6"/>
        <v>6.7237008156631584E-2</v>
      </c>
      <c r="X71" s="34">
        <f t="shared" si="6"/>
        <v>6.4010107521559778E-2</v>
      </c>
    </row>
    <row r="72" spans="2:34">
      <c r="C72" s="13" t="s">
        <v>52</v>
      </c>
      <c r="D72" s="175">
        <f>+(D10+D41)/'1.1 Demanda Histórica'!Q14-1</f>
        <v>0.23669109621062434</v>
      </c>
      <c r="E72" s="136">
        <f t="shared" ref="E72:X72" si="7">+(E10+E41)/(D10+D41)-1</f>
        <v>4.0445537645595886E-2</v>
      </c>
      <c r="F72" s="16">
        <f t="shared" si="7"/>
        <v>4.2811863676659678E-2</v>
      </c>
      <c r="G72" s="16">
        <f t="shared" si="7"/>
        <v>4.1111534905099667E-2</v>
      </c>
      <c r="H72" s="16">
        <f t="shared" si="7"/>
        <v>3.952981692361357E-2</v>
      </c>
      <c r="I72" s="16">
        <f t="shared" si="7"/>
        <v>3.806338859148628E-2</v>
      </c>
      <c r="J72" s="16">
        <f t="shared" si="7"/>
        <v>3.6699639138738638E-2</v>
      </c>
      <c r="K72" s="16">
        <f t="shared" si="7"/>
        <v>3.5428281752449386E-2</v>
      </c>
      <c r="L72" s="16">
        <f t="shared" si="7"/>
        <v>3.4240615466403446E-2</v>
      </c>
      <c r="M72" s="16">
        <f t="shared" si="7"/>
        <v>3.3129443075333276E-2</v>
      </c>
      <c r="N72" s="16">
        <f t="shared" si="7"/>
        <v>3.2087991737855148E-2</v>
      </c>
      <c r="O72" s="16">
        <f t="shared" si="7"/>
        <v>3.1110362627613908E-2</v>
      </c>
      <c r="P72" s="16">
        <f t="shared" si="7"/>
        <v>3.0167778745147089E-2</v>
      </c>
      <c r="Q72" s="16">
        <f t="shared" si="7"/>
        <v>2.9302381793337551E-2</v>
      </c>
      <c r="R72" s="16">
        <f t="shared" si="7"/>
        <v>2.8485827041603518E-2</v>
      </c>
      <c r="S72" s="16">
        <f t="shared" si="7"/>
        <v>2.7713676219549566E-2</v>
      </c>
      <c r="T72" s="16">
        <f t="shared" si="7"/>
        <v>2.6982499600861631E-2</v>
      </c>
      <c r="U72" s="16">
        <f t="shared" si="7"/>
        <v>2.6289030782417511E-2</v>
      </c>
      <c r="V72" s="16">
        <f t="shared" si="7"/>
        <v>2.5630370393570523E-2</v>
      </c>
      <c r="W72" s="16">
        <f t="shared" si="7"/>
        <v>2.5004005932696582E-2</v>
      </c>
      <c r="X72" s="34">
        <f t="shared" si="7"/>
        <v>2.4407531334997623E-2</v>
      </c>
    </row>
    <row r="73" spans="2:34">
      <c r="C73" s="13" t="s">
        <v>53</v>
      </c>
      <c r="D73" s="175">
        <f>+(D11+D42)/'1.1 Demanda Histórica'!Q15-1</f>
        <v>-5.1541685212397548E-2</v>
      </c>
      <c r="E73" s="136">
        <f t="shared" ref="E73:X73" si="8">+(E11+E42)/(D11+D42)-1</f>
        <v>-1.8821292433169323E-2</v>
      </c>
      <c r="F73" s="16">
        <f t="shared" si="8"/>
        <v>6.1000410735756461E-5</v>
      </c>
      <c r="G73" s="16">
        <f t="shared" si="8"/>
        <v>1.9301015113180275E-2</v>
      </c>
      <c r="H73" s="16">
        <f t="shared" si="8"/>
        <v>1.785983970613203E-2</v>
      </c>
      <c r="I73" s="16">
        <f t="shared" si="8"/>
        <v>1.9211181090873275E-2</v>
      </c>
      <c r="J73" s="16">
        <f t="shared" si="8"/>
        <v>1.9609420359915974E-2</v>
      </c>
      <c r="K73" s="16">
        <f t="shared" si="8"/>
        <v>2.0198686723082782E-2</v>
      </c>
      <c r="L73" s="16">
        <f t="shared" si="8"/>
        <v>2.0708144994300959E-2</v>
      </c>
      <c r="M73" s="16">
        <f t="shared" si="8"/>
        <v>2.1216726086506821E-2</v>
      </c>
      <c r="N73" s="16">
        <f t="shared" si="8"/>
        <v>2.1703862542230112E-2</v>
      </c>
      <c r="O73" s="16">
        <f t="shared" si="8"/>
        <v>2.2176953673170408E-2</v>
      </c>
      <c r="P73" s="16">
        <f t="shared" si="8"/>
        <v>2.2629197616259811E-2</v>
      </c>
      <c r="Q73" s="16">
        <f t="shared" si="8"/>
        <v>2.3069489317153691E-2</v>
      </c>
      <c r="R73" s="16">
        <f t="shared" si="8"/>
        <v>2.3559501597756993E-2</v>
      </c>
      <c r="S73" s="16">
        <f t="shared" si="8"/>
        <v>2.3574185588037588E-2</v>
      </c>
      <c r="T73" s="16">
        <f t="shared" si="8"/>
        <v>2.3066810875915778E-2</v>
      </c>
      <c r="U73" s="16">
        <f t="shared" si="8"/>
        <v>2.2544306636845812E-2</v>
      </c>
      <c r="V73" s="16">
        <f t="shared" si="8"/>
        <v>2.2044697246254463E-2</v>
      </c>
      <c r="W73" s="16">
        <f t="shared" si="8"/>
        <v>2.1567728100839734E-2</v>
      </c>
      <c r="X73" s="34">
        <f t="shared" si="8"/>
        <v>2.1111064761422993E-2</v>
      </c>
    </row>
    <row r="74" spans="2:34">
      <c r="C74" s="13" t="s">
        <v>55</v>
      </c>
      <c r="D74" s="175">
        <f>+(D12+D43)/'1.1 Demanda Histórica'!Q17-1</f>
        <v>-3.7454186751538332E-2</v>
      </c>
      <c r="E74" s="136">
        <f t="shared" ref="E74:X74" si="9">+(E12+E43)/(D12+D43)-1</f>
        <v>-4.4162620241998685E-3</v>
      </c>
      <c r="F74" s="16">
        <f t="shared" si="9"/>
        <v>4.2854270967749297E-3</v>
      </c>
      <c r="G74" s="16">
        <f t="shared" si="9"/>
        <v>1.0902090981887991E-2</v>
      </c>
      <c r="H74" s="16">
        <f t="shared" si="9"/>
        <v>1.022836146458217E-2</v>
      </c>
      <c r="I74" s="16">
        <f t="shared" si="9"/>
        <v>1.0653688115605631E-2</v>
      </c>
      <c r="J74" s="16">
        <f t="shared" si="9"/>
        <v>1.0784573080605098E-2</v>
      </c>
      <c r="K74" s="16">
        <f t="shared" si="9"/>
        <v>1.0971632022124478E-2</v>
      </c>
      <c r="L74" s="16">
        <f t="shared" si="9"/>
        <v>1.1131557632351852E-2</v>
      </c>
      <c r="M74" s="16">
        <f t="shared" si="9"/>
        <v>1.1290977117170753E-2</v>
      </c>
      <c r="N74" s="16">
        <f t="shared" si="9"/>
        <v>1.1449800597700621E-2</v>
      </c>
      <c r="O74" s="16">
        <f t="shared" si="9"/>
        <v>1.161176949842968E-2</v>
      </c>
      <c r="P74" s="16">
        <f t="shared" si="9"/>
        <v>1.1765664939822118E-2</v>
      </c>
      <c r="Q74" s="16">
        <f t="shared" si="9"/>
        <v>1.1934908835514291E-2</v>
      </c>
      <c r="R74" s="16">
        <f t="shared" si="9"/>
        <v>1.2130430200349984E-2</v>
      </c>
      <c r="S74" s="16">
        <f t="shared" si="9"/>
        <v>1.2168660844666723E-2</v>
      </c>
      <c r="T74" s="16">
        <f t="shared" si="9"/>
        <v>1.2025524671392951E-2</v>
      </c>
      <c r="U74" s="16">
        <f t="shared" si="9"/>
        <v>1.1873177724449402E-2</v>
      </c>
      <c r="V74" s="16">
        <f t="shared" si="9"/>
        <v>1.1725832967675043E-2</v>
      </c>
      <c r="W74" s="16">
        <f t="shared" si="9"/>
        <v>1.1583123778219351E-2</v>
      </c>
      <c r="X74" s="34">
        <f t="shared" si="9"/>
        <v>1.1444438745315422E-2</v>
      </c>
    </row>
    <row r="75" spans="2:34">
      <c r="C75" s="13" t="s">
        <v>56</v>
      </c>
      <c r="D75" s="175">
        <f>+(D13+D44)/'1.1 Demanda Histórica'!Q18-1</f>
        <v>4.5894475273653423E-3</v>
      </c>
      <c r="E75" s="136">
        <f t="shared" ref="E75:X75" si="10">+(E13+E44)/(D13+D44)-1</f>
        <v>2.5048999237764935E-2</v>
      </c>
      <c r="F75" s="16">
        <f t="shared" si="10"/>
        <v>2.311107385083222E-2</v>
      </c>
      <c r="G75" s="16">
        <f t="shared" si="10"/>
        <v>2.3155303241247482E-2</v>
      </c>
      <c r="H75" s="16">
        <f t="shared" si="10"/>
        <v>2.3196843085462993E-2</v>
      </c>
      <c r="I75" s="16">
        <f t="shared" si="10"/>
        <v>2.3225501552711858E-2</v>
      </c>
      <c r="J75" s="16">
        <f t="shared" si="10"/>
        <v>2.3236365980946472E-2</v>
      </c>
      <c r="K75" s="16">
        <f t="shared" si="10"/>
        <v>2.3232633378357459E-2</v>
      </c>
      <c r="L75" s="16">
        <f t="shared" si="10"/>
        <v>2.3215570967664467E-2</v>
      </c>
      <c r="M75" s="16">
        <f t="shared" si="10"/>
        <v>2.3200147154873507E-2</v>
      </c>
      <c r="N75" s="16">
        <f t="shared" si="10"/>
        <v>2.3177652347934119E-2</v>
      </c>
      <c r="O75" s="16">
        <f t="shared" si="10"/>
        <v>2.3154149392597745E-2</v>
      </c>
      <c r="P75" s="16">
        <f t="shared" si="10"/>
        <v>2.3120258231134283E-2</v>
      </c>
      <c r="Q75" s="16">
        <f t="shared" si="10"/>
        <v>2.3103944742734805E-2</v>
      </c>
      <c r="R75" s="16">
        <f t="shared" si="10"/>
        <v>2.3090237076847986E-2</v>
      </c>
      <c r="S75" s="16">
        <f t="shared" si="10"/>
        <v>2.3079881466075314E-2</v>
      </c>
      <c r="T75" s="16">
        <f t="shared" si="10"/>
        <v>2.3069526723444866E-2</v>
      </c>
      <c r="U75" s="16">
        <f t="shared" si="10"/>
        <v>2.3063864969312897E-2</v>
      </c>
      <c r="V75" s="16">
        <f t="shared" si="10"/>
        <v>2.305699129486527E-2</v>
      </c>
      <c r="W75" s="16">
        <f t="shared" si="10"/>
        <v>2.30510284429708E-2</v>
      </c>
      <c r="X75" s="34">
        <f t="shared" si="10"/>
        <v>2.3044683093816243E-2</v>
      </c>
    </row>
    <row r="76" spans="2:34">
      <c r="C76" s="13" t="s">
        <v>58</v>
      </c>
      <c r="D76" s="175">
        <f>+(D14+D45)/('1.1 Demanda Histórica'!Q20+'1.1 Demanda Histórica'!Q6+'1.1 Demanda Histórica'!Q7+'1.1 Demanda Histórica'!Q8+'1.1 Demanda Histórica'!Q9+'1.1 Demanda Histórica'!Q10+'1.1 Demanda Histórica'!Q12)-1</f>
        <v>6.7684769158950164E-2</v>
      </c>
      <c r="E76" s="136">
        <f t="shared" ref="E76:X76" si="11">+(E14+E45)/(D14+D45)-1</f>
        <v>5.7050743289837058E-3</v>
      </c>
      <c r="F76" s="16">
        <f t="shared" si="11"/>
        <v>1.518229062860077E-2</v>
      </c>
      <c r="G76" s="16">
        <f t="shared" si="11"/>
        <v>3.295546909694469E-2</v>
      </c>
      <c r="H76" s="16">
        <f t="shared" si="11"/>
        <v>3.1431287532493135E-2</v>
      </c>
      <c r="I76" s="16">
        <f t="shared" si="11"/>
        <v>3.1828322571117118E-2</v>
      </c>
      <c r="J76" s="16">
        <f t="shared" si="11"/>
        <v>3.1496645091163122E-2</v>
      </c>
      <c r="K76" s="16">
        <f t="shared" si="11"/>
        <v>3.1340401761265291E-2</v>
      </c>
      <c r="L76" s="16">
        <f t="shared" si="11"/>
        <v>3.1146630214073934E-2</v>
      </c>
      <c r="M76" s="16">
        <f t="shared" si="11"/>
        <v>3.0992331069124246E-2</v>
      </c>
      <c r="N76" s="16">
        <f t="shared" si="11"/>
        <v>3.0823783951088091E-2</v>
      </c>
      <c r="O76" s="16">
        <f t="shared" si="11"/>
        <v>3.0668012477492956E-2</v>
      </c>
      <c r="P76" s="16">
        <f t="shared" si="11"/>
        <v>3.0501882728409146E-2</v>
      </c>
      <c r="Q76" s="16">
        <f t="shared" si="11"/>
        <v>3.0355314543718981E-2</v>
      </c>
      <c r="R76" s="16">
        <f t="shared" si="11"/>
        <v>3.0265984397925827E-2</v>
      </c>
      <c r="S76" s="16">
        <f t="shared" si="11"/>
        <v>2.9854009887752664E-2</v>
      </c>
      <c r="T76" s="16">
        <f t="shared" si="11"/>
        <v>2.9089120325119344E-2</v>
      </c>
      <c r="U76" s="16">
        <f t="shared" si="11"/>
        <v>2.8335515531603406E-2</v>
      </c>
      <c r="V76" s="16">
        <f t="shared" si="11"/>
        <v>2.7619083421761115E-2</v>
      </c>
      <c r="W76" s="16">
        <f t="shared" si="11"/>
        <v>2.6939332522810444E-2</v>
      </c>
      <c r="X76" s="34">
        <f t="shared" si="11"/>
        <v>2.6385776559171958E-2</v>
      </c>
    </row>
    <row r="77" spans="2:34">
      <c r="C77" s="13" t="s">
        <v>59</v>
      </c>
      <c r="D77" s="175">
        <f>+(D15+D46)/'1.1 Demanda Histórica'!Q21-1</f>
        <v>0.22239639184820348</v>
      </c>
      <c r="E77" s="136">
        <f t="shared" ref="E77:X77" si="12">+(E15+E46)/(D15+D46)-1</f>
        <v>5.7278056809853206E-2</v>
      </c>
      <c r="F77" s="16">
        <f t="shared" si="12"/>
        <v>3.9079727503432915E-2</v>
      </c>
      <c r="G77" s="16">
        <f t="shared" si="12"/>
        <v>3.908034988784892E-2</v>
      </c>
      <c r="H77" s="16">
        <f t="shared" si="12"/>
        <v>3.9081697923575076E-2</v>
      </c>
      <c r="I77" s="16">
        <f t="shared" si="12"/>
        <v>3.9083005660370373E-2</v>
      </c>
      <c r="J77" s="16">
        <f t="shared" si="12"/>
        <v>3.9084731513549187E-2</v>
      </c>
      <c r="K77" s="16">
        <f t="shared" si="12"/>
        <v>3.9086216056510192E-2</v>
      </c>
      <c r="L77" s="16">
        <f t="shared" si="12"/>
        <v>3.9087025781497475E-2</v>
      </c>
      <c r="M77" s="16">
        <f t="shared" si="12"/>
        <v>3.9087148017590057E-2</v>
      </c>
      <c r="N77" s="16">
        <f t="shared" si="12"/>
        <v>3.9086097009288556E-2</v>
      </c>
      <c r="O77" s="16">
        <f t="shared" si="12"/>
        <v>3.9084590724492774E-2</v>
      </c>
      <c r="P77" s="16">
        <f t="shared" si="12"/>
        <v>3.9061793239009157E-2</v>
      </c>
      <c r="Q77" s="16">
        <f t="shared" si="12"/>
        <v>3.9060764938006365E-2</v>
      </c>
      <c r="R77" s="16">
        <f t="shared" si="12"/>
        <v>3.9060043022387747E-2</v>
      </c>
      <c r="S77" s="16">
        <f t="shared" si="12"/>
        <v>3.9059580895841828E-2</v>
      </c>
      <c r="T77" s="16">
        <f t="shared" si="12"/>
        <v>3.9059163824445076E-2</v>
      </c>
      <c r="U77" s="16">
        <f t="shared" si="12"/>
        <v>3.9059048809057417E-2</v>
      </c>
      <c r="V77" s="16">
        <f t="shared" si="12"/>
        <v>3.9059084050868442E-2</v>
      </c>
      <c r="W77" s="16">
        <f t="shared" si="12"/>
        <v>3.9059114661049055E-2</v>
      </c>
      <c r="X77" s="34">
        <f t="shared" si="12"/>
        <v>3.9059341010648785E-2</v>
      </c>
    </row>
    <row r="78" spans="2:34">
      <c r="C78" s="13" t="s">
        <v>60</v>
      </c>
      <c r="D78" s="175">
        <f>+(D16+D47)/'1.1 Demanda Histórica'!Q22-1</f>
        <v>0.19328065514765846</v>
      </c>
      <c r="E78" s="136">
        <f t="shared" ref="E78:X78" si="13">+(E16+E47)/(D16+D47)-1</f>
        <v>8.1343837406606667E-2</v>
      </c>
      <c r="F78" s="16">
        <f t="shared" si="13"/>
        <v>7.4512197626889209E-2</v>
      </c>
      <c r="G78" s="16">
        <f t="shared" si="13"/>
        <v>6.8991986787839688E-2</v>
      </c>
      <c r="H78" s="16">
        <f t="shared" si="13"/>
        <v>6.4165743062470693E-2</v>
      </c>
      <c r="I78" s="16">
        <f t="shared" si="13"/>
        <v>5.9773261092319396E-2</v>
      </c>
      <c r="J78" s="16">
        <f t="shared" si="13"/>
        <v>5.6010502101526027E-2</v>
      </c>
      <c r="K78" s="16">
        <f t="shared" si="13"/>
        <v>5.2526950418286145E-2</v>
      </c>
      <c r="L78" s="16">
        <f t="shared" si="13"/>
        <v>4.9558582903123538E-2</v>
      </c>
      <c r="M78" s="16">
        <f t="shared" si="13"/>
        <v>4.6803993069477468E-2</v>
      </c>
      <c r="N78" s="16">
        <f t="shared" si="13"/>
        <v>4.4363177407834353E-2</v>
      </c>
      <c r="O78" s="16">
        <f t="shared" si="13"/>
        <v>4.2046549240301712E-2</v>
      </c>
      <c r="P78" s="16">
        <f t="shared" si="13"/>
        <v>3.9826824029085328E-2</v>
      </c>
      <c r="Q78" s="16">
        <f t="shared" si="13"/>
        <v>3.7941259145179762E-2</v>
      </c>
      <c r="R78" s="16">
        <f t="shared" si="13"/>
        <v>3.6562551799833587E-2</v>
      </c>
      <c r="S78" s="16">
        <f t="shared" si="13"/>
        <v>3.5381966426850875E-2</v>
      </c>
      <c r="T78" s="16">
        <f t="shared" si="13"/>
        <v>3.4276890939746396E-2</v>
      </c>
      <c r="U78" s="16">
        <f t="shared" si="13"/>
        <v>3.3239207940238602E-2</v>
      </c>
      <c r="V78" s="16">
        <f t="shared" si="13"/>
        <v>3.2262725762367994E-2</v>
      </c>
      <c r="W78" s="16">
        <f t="shared" si="13"/>
        <v>3.134241692972406E-2</v>
      </c>
      <c r="X78" s="34">
        <f t="shared" si="13"/>
        <v>2.7341925859920568E-2</v>
      </c>
    </row>
    <row r="79" spans="2:34">
      <c r="C79" s="13" t="s">
        <v>61</v>
      </c>
      <c r="D79" s="175">
        <f>+(D17+D48)/'1.1 Demanda Histórica'!Q23-1</f>
        <v>0.17708328362509951</v>
      </c>
      <c r="E79" s="136">
        <f t="shared" ref="E79:X79" si="14">+(E17+E48)/(D17+D48)-1</f>
        <v>1.2891199873668935E-2</v>
      </c>
      <c r="F79" s="16">
        <f t="shared" si="14"/>
        <v>2.4443685986543784E-2</v>
      </c>
      <c r="G79" s="16">
        <f t="shared" si="14"/>
        <v>3.2866294290774478E-2</v>
      </c>
      <c r="H79" s="16">
        <f t="shared" si="14"/>
        <v>3.3252637958003373E-2</v>
      </c>
      <c r="I79" s="16">
        <f t="shared" si="14"/>
        <v>3.48874667703305E-2</v>
      </c>
      <c r="J79" s="16">
        <f t="shared" si="14"/>
        <v>3.6009030371623174E-2</v>
      </c>
      <c r="K79" s="16">
        <f t="shared" si="14"/>
        <v>3.701501083314418E-2</v>
      </c>
      <c r="L79" s="16">
        <f t="shared" si="14"/>
        <v>3.7932385334536134E-2</v>
      </c>
      <c r="M79" s="16">
        <f t="shared" si="14"/>
        <v>3.8802865473156256E-2</v>
      </c>
      <c r="N79" s="16">
        <f t="shared" si="14"/>
        <v>3.9442324343332835E-2</v>
      </c>
      <c r="O79" s="16">
        <f t="shared" si="14"/>
        <v>3.9958702449399697E-2</v>
      </c>
      <c r="P79" s="16">
        <f t="shared" si="14"/>
        <v>4.03532008356704E-2</v>
      </c>
      <c r="Q79" s="16">
        <f t="shared" si="14"/>
        <v>4.0635915119406452E-2</v>
      </c>
      <c r="R79" s="16">
        <f t="shared" si="14"/>
        <v>5.5440984270924698E-2</v>
      </c>
      <c r="S79" s="16">
        <f t="shared" si="14"/>
        <v>5.5313197289930338E-2</v>
      </c>
      <c r="T79" s="16">
        <f t="shared" si="14"/>
        <v>5.4851368160198977E-2</v>
      </c>
      <c r="U79" s="16">
        <f t="shared" si="14"/>
        <v>5.4318574941516928E-2</v>
      </c>
      <c r="V79" s="16">
        <f t="shared" si="14"/>
        <v>5.3746593581145863E-2</v>
      </c>
      <c r="W79" s="16">
        <f t="shared" si="14"/>
        <v>5.2329297938059183E-2</v>
      </c>
      <c r="X79" s="34">
        <f t="shared" si="14"/>
        <v>5.1768495371736556E-2</v>
      </c>
    </row>
    <row r="80" spans="2:34">
      <c r="C80" s="13" t="s">
        <v>62</v>
      </c>
      <c r="D80" s="175">
        <f>+(D18+D49)/'1.1 Demanda Histórica'!Q24-1</f>
        <v>8.7032428569721487E-2</v>
      </c>
      <c r="E80" s="136">
        <f t="shared" ref="E80:X80" si="15">+(E18+E49)/(D18+D49)-1</f>
        <v>9.3987858354394049E-3</v>
      </c>
      <c r="F80" s="16">
        <f t="shared" si="15"/>
        <v>1.6278698146699799E-2</v>
      </c>
      <c r="G80" s="16">
        <f t="shared" si="15"/>
        <v>3.794588081908512E-2</v>
      </c>
      <c r="H80" s="16">
        <f t="shared" si="15"/>
        <v>4.0138918056625839E-2</v>
      </c>
      <c r="I80" s="16">
        <f t="shared" si="15"/>
        <v>4.5216437662846998E-2</v>
      </c>
      <c r="J80" s="16">
        <f t="shared" si="15"/>
        <v>4.8779677308851355E-2</v>
      </c>
      <c r="K80" s="16">
        <f t="shared" si="15"/>
        <v>5.2105494237440153E-2</v>
      </c>
      <c r="L80" s="16">
        <f t="shared" si="15"/>
        <v>5.490004146581362E-2</v>
      </c>
      <c r="M80" s="16">
        <f t="shared" si="15"/>
        <v>5.7266795725140263E-2</v>
      </c>
      <c r="N80" s="16">
        <f t="shared" si="15"/>
        <v>5.9206095131569381E-2</v>
      </c>
      <c r="O80" s="16">
        <f t="shared" si="15"/>
        <v>6.0760272330605769E-2</v>
      </c>
      <c r="P80" s="16">
        <f t="shared" si="15"/>
        <v>6.1944549645226221E-2</v>
      </c>
      <c r="Q80" s="16">
        <f t="shared" si="15"/>
        <v>6.2827776507831556E-2</v>
      </c>
      <c r="R80" s="16">
        <f t="shared" si="15"/>
        <v>8.5231953629564039E-2</v>
      </c>
      <c r="S80" s="16">
        <f t="shared" si="15"/>
        <v>8.319136338016464E-2</v>
      </c>
      <c r="T80" s="16">
        <f t="shared" si="15"/>
        <v>8.0725870296110003E-2</v>
      </c>
      <c r="U80" s="16">
        <f t="shared" si="15"/>
        <v>7.8335914036235854E-2</v>
      </c>
      <c r="V80" s="16">
        <f t="shared" si="15"/>
        <v>7.6059133669336809E-2</v>
      </c>
      <c r="W80" s="16">
        <f t="shared" si="15"/>
        <v>7.2999471542465999E-2</v>
      </c>
      <c r="X80" s="34">
        <f t="shared" si="15"/>
        <v>7.0076504041407306E-2</v>
      </c>
    </row>
    <row r="81" spans="2:24">
      <c r="C81" s="13" t="s">
        <v>63</v>
      </c>
      <c r="D81" s="175">
        <f>+(D19+D50)/'1.1 Demanda Histórica'!Q25-1</f>
        <v>3.504598871469855E-2</v>
      </c>
      <c r="E81" s="136">
        <f t="shared" ref="E81:X81" si="16">+(E19+E50)/(D19+D50)-1</f>
        <v>1.8769920288623343E-2</v>
      </c>
      <c r="F81" s="16">
        <f t="shared" si="16"/>
        <v>1.8420477302368177E-2</v>
      </c>
      <c r="G81" s="16">
        <f t="shared" si="16"/>
        <v>1.8087150326388413E-2</v>
      </c>
      <c r="H81" s="16">
        <f t="shared" si="16"/>
        <v>8.6211699245009044E-3</v>
      </c>
      <c r="I81" s="16">
        <f t="shared" si="16"/>
        <v>3.1912032247508604E-2</v>
      </c>
      <c r="J81" s="16">
        <f t="shared" si="16"/>
        <v>1.2775674036795692E-2</v>
      </c>
      <c r="K81" s="16">
        <f t="shared" si="16"/>
        <v>2.0054441422551639E-2</v>
      </c>
      <c r="L81" s="16">
        <f t="shared" si="16"/>
        <v>1.2623298710095598E-2</v>
      </c>
      <c r="M81" s="16">
        <f t="shared" si="16"/>
        <v>1.6316765640436603E-2</v>
      </c>
      <c r="N81" s="16">
        <f t="shared" si="16"/>
        <v>1.6055324531967452E-2</v>
      </c>
      <c r="O81" s="16">
        <f t="shared" si="16"/>
        <v>1.5802297681064337E-2</v>
      </c>
      <c r="P81" s="16">
        <f t="shared" si="16"/>
        <v>1.6492469366083506E-2</v>
      </c>
      <c r="Q81" s="16">
        <f t="shared" si="16"/>
        <v>1.5984832868449983E-2</v>
      </c>
      <c r="R81" s="16">
        <f t="shared" si="16"/>
        <v>1.5989606001542311E-2</v>
      </c>
      <c r="S81" s="16">
        <f t="shared" si="16"/>
        <v>2.2219502806390068E-2</v>
      </c>
      <c r="T81" s="16">
        <f t="shared" si="16"/>
        <v>2.2224728785770642E-2</v>
      </c>
      <c r="U81" s="16">
        <f t="shared" si="16"/>
        <v>2.1863517291426326E-2</v>
      </c>
      <c r="V81" s="16">
        <f t="shared" si="16"/>
        <v>6.8590915328521351E-3</v>
      </c>
      <c r="W81" s="16">
        <f t="shared" si="16"/>
        <v>6.8585390952160541E-3</v>
      </c>
      <c r="X81" s="34">
        <f t="shared" si="16"/>
        <v>9.8776138192766538E-3</v>
      </c>
    </row>
    <row r="82" spans="2:24">
      <c r="C82" s="13" t="s">
        <v>64</v>
      </c>
      <c r="D82" s="175">
        <f>+(D20+D51)/'1.1 Demanda Histórica'!Q26-1</f>
        <v>9.3516570302718538E-3</v>
      </c>
      <c r="E82" s="136">
        <f t="shared" ref="E82:X82" si="17">+(E20+E51)/(D20+D51)-1</f>
        <v>3.7858444785739964E-2</v>
      </c>
      <c r="F82" s="16">
        <f t="shared" si="17"/>
        <v>3.6334858407598203E-2</v>
      </c>
      <c r="G82" s="16">
        <f t="shared" si="17"/>
        <v>3.4385747230555985E-2</v>
      </c>
      <c r="H82" s="16">
        <f t="shared" si="17"/>
        <v>3.4556354544389656E-2</v>
      </c>
      <c r="I82" s="16">
        <f t="shared" si="17"/>
        <v>3.4079228331762135E-2</v>
      </c>
      <c r="J82" s="16">
        <f t="shared" si="17"/>
        <v>3.3693346301723048E-2</v>
      </c>
      <c r="K82" s="16">
        <f t="shared" si="17"/>
        <v>3.3307966476057382E-2</v>
      </c>
      <c r="L82" s="16">
        <f t="shared" si="17"/>
        <v>3.2951582692221759E-2</v>
      </c>
      <c r="M82" s="16">
        <f t="shared" si="17"/>
        <v>3.2616078894025291E-2</v>
      </c>
      <c r="N82" s="16">
        <f t="shared" si="17"/>
        <v>3.2302349679709907E-2</v>
      </c>
      <c r="O82" s="16">
        <f t="shared" si="17"/>
        <v>3.2008238599986027E-2</v>
      </c>
      <c r="P82" s="16">
        <f t="shared" si="17"/>
        <v>3.1712095775399129E-2</v>
      </c>
      <c r="Q82" s="16">
        <f t="shared" si="17"/>
        <v>3.1449747155624097E-2</v>
      </c>
      <c r="R82" s="16">
        <f t="shared" si="17"/>
        <v>3.1234890803359283E-2</v>
      </c>
      <c r="S82" s="16">
        <f t="shared" si="17"/>
        <v>3.0800824889965162E-2</v>
      </c>
      <c r="T82" s="16">
        <f t="shared" si="17"/>
        <v>3.0121748715551622E-2</v>
      </c>
      <c r="U82" s="16">
        <f t="shared" si="17"/>
        <v>2.9451426034708739E-2</v>
      </c>
      <c r="V82" s="16">
        <f t="shared" si="17"/>
        <v>2.8809914897273581E-2</v>
      </c>
      <c r="W82" s="16">
        <f t="shared" si="17"/>
        <v>2.8195435928775048E-2</v>
      </c>
      <c r="X82" s="34">
        <f t="shared" si="17"/>
        <v>2.7606283595335901E-2</v>
      </c>
    </row>
    <row r="83" spans="2:24">
      <c r="C83" s="13" t="s">
        <v>65</v>
      </c>
      <c r="D83" s="175">
        <f>+(D21+D52)/'1.1 Demanda Histórica'!Q27-1</f>
        <v>0.16911656186694901</v>
      </c>
      <c r="E83" s="136">
        <f t="shared" ref="E83:X83" si="18">+(E21+E52)/(D21+D52)-1</f>
        <v>3.3918329807206993E-2</v>
      </c>
      <c r="F83" s="16">
        <f t="shared" si="18"/>
        <v>2.8086129818401862E-2</v>
      </c>
      <c r="G83" s="16">
        <f t="shared" si="18"/>
        <v>4.3078200503921638E-2</v>
      </c>
      <c r="H83" s="16">
        <f t="shared" si="18"/>
        <v>3.8234472870175118E-2</v>
      </c>
      <c r="I83" s="16">
        <f t="shared" si="18"/>
        <v>3.8655523688107651E-2</v>
      </c>
      <c r="J83" s="16">
        <f t="shared" si="18"/>
        <v>3.7115520167594562E-2</v>
      </c>
      <c r="K83" s="16">
        <f t="shared" si="18"/>
        <v>3.642674603747742E-2</v>
      </c>
      <c r="L83" s="16">
        <f t="shared" si="18"/>
        <v>3.5430474823868074E-2</v>
      </c>
      <c r="M83" s="16">
        <f t="shared" si="18"/>
        <v>3.4838077090045383E-2</v>
      </c>
      <c r="N83" s="16">
        <f t="shared" si="18"/>
        <v>3.4086222427188062E-2</v>
      </c>
      <c r="O83" s="16">
        <f t="shared" si="18"/>
        <v>3.3413378040039188E-2</v>
      </c>
      <c r="P83" s="16">
        <f t="shared" si="18"/>
        <v>3.2692919070864912E-2</v>
      </c>
      <c r="Q83" s="16">
        <f t="shared" si="18"/>
        <v>3.2114619258602151E-2</v>
      </c>
      <c r="R83" s="16">
        <f t="shared" si="18"/>
        <v>3.1728090429788969E-2</v>
      </c>
      <c r="S83" s="16">
        <f t="shared" si="18"/>
        <v>3.1193465204945259E-2</v>
      </c>
      <c r="T83" s="16">
        <f t="shared" si="18"/>
        <v>3.0453637052971327E-2</v>
      </c>
      <c r="U83" s="16">
        <f t="shared" si="18"/>
        <v>2.9729964691304067E-2</v>
      </c>
      <c r="V83" s="16">
        <f t="shared" si="18"/>
        <v>2.9042912165213375E-2</v>
      </c>
      <c r="W83" s="16">
        <f t="shared" si="18"/>
        <v>2.8382436139173794E-2</v>
      </c>
      <c r="X83" s="34">
        <f t="shared" si="18"/>
        <v>2.7755333620438138E-2</v>
      </c>
    </row>
    <row r="84" spans="2:24">
      <c r="C84" s="13" t="s">
        <v>66</v>
      </c>
      <c r="D84" s="175">
        <f>+(D22+D53)/'1.1 Demanda Histórica'!Q28-1</f>
        <v>0.15693073751423969</v>
      </c>
      <c r="E84" s="136">
        <f t="shared" ref="E84:X84" si="19">+(E22+E53)/(D22+D53)-1</f>
        <v>3.6123273782311394E-2</v>
      </c>
      <c r="F84" s="16">
        <f t="shared" si="19"/>
        <v>4.8776226996593453E-2</v>
      </c>
      <c r="G84" s="16">
        <f t="shared" si="19"/>
        <v>4.5505502488834448E-2</v>
      </c>
      <c r="H84" s="16">
        <f t="shared" si="19"/>
        <v>4.5847489765854732E-2</v>
      </c>
      <c r="I84" s="16">
        <f t="shared" si="19"/>
        <v>4.4841742202221369E-2</v>
      </c>
      <c r="J84" s="16">
        <f t="shared" si="19"/>
        <v>4.4019676553049836E-2</v>
      </c>
      <c r="K84" s="16">
        <f t="shared" si="19"/>
        <v>4.3201114853419043E-2</v>
      </c>
      <c r="L84" s="16">
        <f t="shared" si="19"/>
        <v>4.2424874971195514E-2</v>
      </c>
      <c r="M84" s="16">
        <f t="shared" si="19"/>
        <v>4.1738555206578543E-2</v>
      </c>
      <c r="N84" s="16">
        <f t="shared" si="19"/>
        <v>4.1066684198268533E-2</v>
      </c>
      <c r="O84" s="16">
        <f t="shared" si="19"/>
        <v>4.043254128281748E-2</v>
      </c>
      <c r="P84" s="16">
        <f t="shared" si="19"/>
        <v>3.981620691551746E-2</v>
      </c>
      <c r="Q84" s="16">
        <f t="shared" si="19"/>
        <v>3.9240182277972435E-2</v>
      </c>
      <c r="R84" s="16">
        <f t="shared" si="19"/>
        <v>3.8740802559048326E-2</v>
      </c>
      <c r="S84" s="16">
        <f t="shared" si="19"/>
        <v>3.7892684698579426E-2</v>
      </c>
      <c r="T84" s="16">
        <f t="shared" si="19"/>
        <v>3.6674410358702225E-2</v>
      </c>
      <c r="U84" s="16">
        <f t="shared" si="19"/>
        <v>3.5498149113971644E-2</v>
      </c>
      <c r="V84" s="16">
        <f t="shared" si="19"/>
        <v>3.4394252324182695E-2</v>
      </c>
      <c r="W84" s="16">
        <f t="shared" si="19"/>
        <v>3.3354389275653817E-2</v>
      </c>
      <c r="X84" s="34">
        <f t="shared" si="19"/>
        <v>3.2376289025835669E-2</v>
      </c>
    </row>
    <row r="85" spans="2:24">
      <c r="C85" s="13" t="s">
        <v>67</v>
      </c>
      <c r="D85" s="175">
        <f>+(D23+D54)/'1.1 Demanda Histórica'!Q29-1</f>
        <v>0.36071895178673707</v>
      </c>
      <c r="E85" s="136">
        <f t="shared" ref="E85:X85" si="20">+(E23+E54)/(D23+D54)-1</f>
        <v>5.0465000557745832E-2</v>
      </c>
      <c r="F85" s="16">
        <f t="shared" si="20"/>
        <v>5.2334065597927637E-2</v>
      </c>
      <c r="G85" s="16">
        <f t="shared" si="20"/>
        <v>5.3861443222724681E-2</v>
      </c>
      <c r="H85" s="16">
        <f t="shared" si="20"/>
        <v>5.4995012713030755E-2</v>
      </c>
      <c r="I85" s="16">
        <f t="shared" si="20"/>
        <v>5.3101868574118916E-2</v>
      </c>
      <c r="J85" s="16">
        <f t="shared" si="20"/>
        <v>5.1464900324272866E-2</v>
      </c>
      <c r="K85" s="16">
        <f t="shared" si="20"/>
        <v>4.991717854458777E-2</v>
      </c>
      <c r="L85" s="16">
        <f t="shared" si="20"/>
        <v>4.8498459158834217E-2</v>
      </c>
      <c r="M85" s="16">
        <f t="shared" si="20"/>
        <v>4.7183942447483362E-2</v>
      </c>
      <c r="N85" s="16">
        <f t="shared" si="20"/>
        <v>4.5966459142410487E-2</v>
      </c>
      <c r="O85" s="16">
        <f t="shared" si="20"/>
        <v>4.4834996231852609E-2</v>
      </c>
      <c r="P85" s="16">
        <f t="shared" si="20"/>
        <v>4.3762643048474326E-2</v>
      </c>
      <c r="Q85" s="16">
        <f t="shared" si="20"/>
        <v>4.2770571264835189E-2</v>
      </c>
      <c r="R85" s="16">
        <f t="shared" si="20"/>
        <v>4.188527599120162E-2</v>
      </c>
      <c r="S85" s="16">
        <f t="shared" si="20"/>
        <v>4.0725329395535415E-2</v>
      </c>
      <c r="T85" s="16">
        <f t="shared" si="20"/>
        <v>3.927393659072087E-2</v>
      </c>
      <c r="U85" s="16">
        <f t="shared" si="20"/>
        <v>3.7892628950114471E-2</v>
      </c>
      <c r="V85" s="16">
        <f t="shared" si="20"/>
        <v>3.6603493360821249E-2</v>
      </c>
      <c r="W85" s="16">
        <f t="shared" si="20"/>
        <v>3.5398386830290951E-2</v>
      </c>
      <c r="X85" s="34">
        <f t="shared" si="20"/>
        <v>3.427003374527926E-2</v>
      </c>
    </row>
    <row r="86" spans="2:24">
      <c r="C86" s="3" t="s">
        <v>68</v>
      </c>
      <c r="D86" s="175">
        <f>+(D24+D55)/'1.1 Demanda Histórica'!Q30-1</f>
        <v>0.31359469843256416</v>
      </c>
      <c r="E86" s="136">
        <f t="shared" ref="E86:X86" si="21">+(E24+E55)/(D24+D55)-1</f>
        <v>7.6354025744136411E-2</v>
      </c>
      <c r="F86" s="16">
        <f t="shared" si="21"/>
        <v>7.9572673222796597E-2</v>
      </c>
      <c r="G86" s="16">
        <f t="shared" si="21"/>
        <v>8.5163529586286035E-2</v>
      </c>
      <c r="H86" s="16">
        <f t="shared" si="21"/>
        <v>8.4140822036619545E-2</v>
      </c>
      <c r="I86" s="16">
        <f t="shared" si="21"/>
        <v>8.1881675848662239E-2</v>
      </c>
      <c r="J86" s="16">
        <f t="shared" si="21"/>
        <v>7.9962171917719038E-2</v>
      </c>
      <c r="K86" s="16">
        <f t="shared" si="21"/>
        <v>7.83900554795669E-2</v>
      </c>
      <c r="L86" s="16">
        <f t="shared" si="21"/>
        <v>8.6155701999098833E-2</v>
      </c>
      <c r="M86" s="16">
        <f t="shared" si="21"/>
        <v>8.587829356475507E-2</v>
      </c>
      <c r="N86" s="16">
        <f t="shared" si="21"/>
        <v>8.4672049136175431E-2</v>
      </c>
      <c r="O86" s="16">
        <f t="shared" si="21"/>
        <v>8.3608429789297833E-2</v>
      </c>
      <c r="P86" s="16">
        <f t="shared" si="21"/>
        <v>8.253294325495264E-2</v>
      </c>
      <c r="Q86" s="16">
        <f t="shared" si="21"/>
        <v>8.1650012520809501E-2</v>
      </c>
      <c r="R86" s="16">
        <f t="shared" si="21"/>
        <v>8.1306247878619065E-2</v>
      </c>
      <c r="S86" s="16">
        <f t="shared" si="21"/>
        <v>8.0288609524158394E-2</v>
      </c>
      <c r="T86" s="16">
        <f t="shared" si="21"/>
        <v>7.9333928261657638E-2</v>
      </c>
      <c r="U86" s="16">
        <f t="shared" si="21"/>
        <v>7.8407775452324691E-2</v>
      </c>
      <c r="V86" s="16">
        <f t="shared" si="21"/>
        <v>8.0530186935106274E-2</v>
      </c>
      <c r="W86" s="16">
        <f t="shared" si="21"/>
        <v>7.9207634220857637E-2</v>
      </c>
      <c r="X86" s="34">
        <f t="shared" si="21"/>
        <v>7.7833613498218712E-2</v>
      </c>
    </row>
    <row r="87" spans="2:24">
      <c r="C87" s="13" t="s">
        <v>69</v>
      </c>
      <c r="D87" s="175">
        <f>+(D25+D56)/'1.1 Demanda Histórica'!Q31-1</f>
        <v>0.33306582750791747</v>
      </c>
      <c r="E87" s="136">
        <f t="shared" ref="E87:X87" si="22">+(E25+E56)/(D25+D56)-1</f>
        <v>5.0599744085192189E-2</v>
      </c>
      <c r="F87" s="16">
        <f t="shared" si="22"/>
        <v>6.9641719775695776E-2</v>
      </c>
      <c r="G87" s="16">
        <f t="shared" si="22"/>
        <v>7.0679873156662021E-2</v>
      </c>
      <c r="H87" s="16">
        <f t="shared" si="22"/>
        <v>6.4804416648146734E-2</v>
      </c>
      <c r="I87" s="16">
        <f t="shared" si="22"/>
        <v>6.0337618518425229E-2</v>
      </c>
      <c r="J87" s="16">
        <f t="shared" si="22"/>
        <v>5.603312290783502E-2</v>
      </c>
      <c r="K87" s="16">
        <f t="shared" si="22"/>
        <v>5.2484808124648286E-2</v>
      </c>
      <c r="L87" s="16">
        <f t="shared" si="22"/>
        <v>4.9274392415967982E-2</v>
      </c>
      <c r="M87" s="16">
        <f t="shared" si="22"/>
        <v>4.6485807285804759E-2</v>
      </c>
      <c r="N87" s="16">
        <f t="shared" si="22"/>
        <v>4.3594359049719422E-2</v>
      </c>
      <c r="O87" s="16">
        <f t="shared" si="22"/>
        <v>4.1056095920329216E-2</v>
      </c>
      <c r="P87" s="16">
        <f t="shared" si="22"/>
        <v>3.9327904941973912E-2</v>
      </c>
      <c r="Q87" s="16">
        <f t="shared" si="22"/>
        <v>3.7050458880267589E-2</v>
      </c>
      <c r="R87" s="16">
        <f t="shared" si="22"/>
        <v>3.5754332835449043E-2</v>
      </c>
      <c r="S87" s="16">
        <f t="shared" si="22"/>
        <v>3.4771025378490084E-2</v>
      </c>
      <c r="T87" s="16">
        <f t="shared" si="22"/>
        <v>3.3710380576821075E-2</v>
      </c>
      <c r="U87" s="16">
        <f t="shared" si="22"/>
        <v>3.2705145353464138E-2</v>
      </c>
      <c r="V87" s="16">
        <f t="shared" si="22"/>
        <v>3.1761080616341086E-2</v>
      </c>
      <c r="W87" s="16">
        <f t="shared" si="22"/>
        <v>3.087295895821085E-2</v>
      </c>
      <c r="X87" s="34">
        <f t="shared" si="22"/>
        <v>3.0035276288446822E-2</v>
      </c>
    </row>
    <row r="88" spans="2:24">
      <c r="C88" s="13" t="s">
        <v>70</v>
      </c>
      <c r="D88" s="175">
        <f>+(D26+D57)/'1.1 Demanda Histórica'!Q32-1</f>
        <v>5.6169041098114159E-2</v>
      </c>
      <c r="E88" s="136">
        <f t="shared" ref="E88:X88" si="23">+(E26+E57)/(D26+D57)-1</f>
        <v>3.1906958855015377E-2</v>
      </c>
      <c r="F88" s="16">
        <f t="shared" si="23"/>
        <v>3.2630083505541085E-2</v>
      </c>
      <c r="G88" s="16">
        <f t="shared" si="23"/>
        <v>3.18572787143383E-2</v>
      </c>
      <c r="H88" s="16">
        <f t="shared" si="23"/>
        <v>3.0913215251710202E-2</v>
      </c>
      <c r="I88" s="16">
        <f t="shared" si="23"/>
        <v>2.9992924160091361E-2</v>
      </c>
      <c r="J88" s="16">
        <f t="shared" si="23"/>
        <v>2.912215821387476E-2</v>
      </c>
      <c r="K88" s="16">
        <f t="shared" si="23"/>
        <v>2.830094943831285E-2</v>
      </c>
      <c r="L88" s="16">
        <f t="shared" si="23"/>
        <v>2.7526148107517079E-2</v>
      </c>
      <c r="M88" s="16">
        <f t="shared" si="23"/>
        <v>2.679429841311598E-2</v>
      </c>
      <c r="N88" s="16">
        <f t="shared" si="23"/>
        <v>2.6100830387754126E-2</v>
      </c>
      <c r="O88" s="16">
        <f t="shared" si="23"/>
        <v>2.544190100281063E-2</v>
      </c>
      <c r="P88" s="16">
        <f t="shared" si="23"/>
        <v>2.4790288818245854E-2</v>
      </c>
      <c r="Q88" s="16">
        <f t="shared" si="23"/>
        <v>2.4190673047875144E-2</v>
      </c>
      <c r="R88" s="16">
        <f t="shared" si="23"/>
        <v>2.3616782967506689E-2</v>
      </c>
      <c r="S88" s="16">
        <f t="shared" si="23"/>
        <v>2.3067643004787808E-2</v>
      </c>
      <c r="T88" s="16">
        <f t="shared" si="23"/>
        <v>2.2542713159203309E-2</v>
      </c>
      <c r="U88" s="16">
        <f t="shared" si="23"/>
        <v>2.2040764762107035E-2</v>
      </c>
      <c r="V88" s="16">
        <f t="shared" si="23"/>
        <v>2.1560891967920215E-2</v>
      </c>
      <c r="W88" s="16">
        <f t="shared" si="23"/>
        <v>2.1101945416875489E-2</v>
      </c>
      <c r="X88" s="34">
        <f t="shared" si="23"/>
        <v>2.0662789592227115E-2</v>
      </c>
    </row>
    <row r="89" spans="2:24">
      <c r="C89" s="13" t="s">
        <v>71</v>
      </c>
      <c r="D89" s="175">
        <f>+(D27+D58)/'1.1 Demanda Histórica'!Q33-1</f>
        <v>0.2372530724106221</v>
      </c>
      <c r="E89" s="136">
        <f t="shared" ref="E89:X89" si="24">+(E27+E58)/(D27+D58)-1</f>
        <v>3.9102463184716774E-2</v>
      </c>
      <c r="F89" s="16">
        <f t="shared" si="24"/>
        <v>4.1790765633258342E-2</v>
      </c>
      <c r="G89" s="16">
        <f t="shared" si="24"/>
        <v>4.0425355916148265E-2</v>
      </c>
      <c r="H89" s="16">
        <f t="shared" si="24"/>
        <v>3.9229915453069975E-2</v>
      </c>
      <c r="I89" s="16">
        <f t="shared" si="24"/>
        <v>3.8198490130920471E-2</v>
      </c>
      <c r="J89" s="16">
        <f t="shared" si="24"/>
        <v>3.7332626888622267E-2</v>
      </c>
      <c r="K89" s="16">
        <f t="shared" si="24"/>
        <v>3.6637288113088307E-2</v>
      </c>
      <c r="L89" s="16">
        <f t="shared" si="24"/>
        <v>3.6121859548046364E-2</v>
      </c>
      <c r="M89" s="16">
        <f t="shared" si="24"/>
        <v>3.5800135109808728E-2</v>
      </c>
      <c r="N89" s="16">
        <f t="shared" si="24"/>
        <v>3.5689495711446417E-2</v>
      </c>
      <c r="O89" s="16">
        <f t="shared" si="24"/>
        <v>3.58132577172392E-2</v>
      </c>
      <c r="P89" s="16">
        <f t="shared" si="24"/>
        <v>3.6176903131649896E-2</v>
      </c>
      <c r="Q89" s="16">
        <f t="shared" si="24"/>
        <v>3.6865000642361201E-2</v>
      </c>
      <c r="R89" s="16">
        <f t="shared" si="24"/>
        <v>3.7897397591326376E-2</v>
      </c>
      <c r="S89" s="16">
        <f t="shared" si="24"/>
        <v>3.9326838961402544E-2</v>
      </c>
      <c r="T89" s="16">
        <f t="shared" si="24"/>
        <v>4.1213919927875597E-2</v>
      </c>
      <c r="U89" s="16">
        <f t="shared" si="24"/>
        <v>4.3625491603256794E-2</v>
      </c>
      <c r="V89" s="16">
        <f t="shared" si="24"/>
        <v>4.6634477441114486E-2</v>
      </c>
      <c r="W89" s="16">
        <f t="shared" si="24"/>
        <v>5.0317043261092653E-2</v>
      </c>
      <c r="X89" s="34">
        <f t="shared" si="24"/>
        <v>5.4749273473680082E-2</v>
      </c>
    </row>
    <row r="90" spans="2:24">
      <c r="C90" s="13" t="s">
        <v>72</v>
      </c>
      <c r="D90" s="175">
        <f>+(D28+D59)/'1.1 Demanda Histórica'!Q34-1</f>
        <v>7.6361403278102369E-2</v>
      </c>
      <c r="E90" s="136">
        <f t="shared" ref="E90:X90" si="25">+(E28+E59)/(D28+D59)-1</f>
        <v>-7.5796069562629187E-3</v>
      </c>
      <c r="F90" s="16">
        <f t="shared" si="25"/>
        <v>1.9291276590671202E-2</v>
      </c>
      <c r="G90" s="16">
        <f t="shared" si="25"/>
        <v>4.1173454528687925E-2</v>
      </c>
      <c r="H90" s="16">
        <f t="shared" si="25"/>
        <v>3.8912352788844196E-2</v>
      </c>
      <c r="I90" s="16">
        <f t="shared" si="25"/>
        <v>3.9447846759208094E-2</v>
      </c>
      <c r="J90" s="16">
        <f t="shared" si="25"/>
        <v>3.8911432126072398E-2</v>
      </c>
      <c r="K90" s="16">
        <f t="shared" si="25"/>
        <v>3.8600426028469803E-2</v>
      </c>
      <c r="L90" s="16">
        <f t="shared" si="25"/>
        <v>3.8241201799513291E-2</v>
      </c>
      <c r="M90" s="16">
        <f t="shared" si="25"/>
        <v>3.7909227067221885E-2</v>
      </c>
      <c r="N90" s="16">
        <f t="shared" si="25"/>
        <v>3.7587697953416876E-2</v>
      </c>
      <c r="O90" s="16">
        <f t="shared" si="25"/>
        <v>3.7279706200020302E-2</v>
      </c>
      <c r="P90" s="16">
        <f t="shared" si="25"/>
        <v>3.6965291736432926E-2</v>
      </c>
      <c r="Q90" s="16">
        <f t="shared" si="25"/>
        <v>3.667315182960551E-2</v>
      </c>
      <c r="R90" s="16">
        <f t="shared" si="25"/>
        <v>3.6451418989750461E-2</v>
      </c>
      <c r="S90" s="16">
        <f t="shared" si="25"/>
        <v>3.5806810019423319E-2</v>
      </c>
      <c r="T90" s="16">
        <f t="shared" si="25"/>
        <v>3.4713622840197189E-2</v>
      </c>
      <c r="U90" s="16">
        <f t="shared" si="25"/>
        <v>3.3647979415805107E-2</v>
      </c>
      <c r="V90" s="16">
        <f t="shared" si="25"/>
        <v>3.2643696087441443E-2</v>
      </c>
      <c r="W90" s="16">
        <f t="shared" si="25"/>
        <v>3.1694626391836067E-2</v>
      </c>
      <c r="X90" s="34">
        <f t="shared" si="25"/>
        <v>3.0796241434528637E-2</v>
      </c>
    </row>
    <row r="91" spans="2:24">
      <c r="C91" s="13" t="s">
        <v>73</v>
      </c>
      <c r="D91" s="175">
        <f>+(D29+D60)/'1.1 Demanda Histórica'!Q35-1</f>
        <v>0.23078427446455518</v>
      </c>
      <c r="E91" s="136">
        <f t="shared" ref="E91:X91" si="26">+(E29+E60)/(D29+D60)-1</f>
        <v>7.1733534538101829E-2</v>
      </c>
      <c r="F91" s="16">
        <f t="shared" si="26"/>
        <v>6.6664322764512507E-2</v>
      </c>
      <c r="G91" s="16">
        <f t="shared" si="26"/>
        <v>6.0490285620729889E-2</v>
      </c>
      <c r="H91" s="16">
        <f t="shared" si="26"/>
        <v>5.5183995497589233E-2</v>
      </c>
      <c r="I91" s="16">
        <f t="shared" si="26"/>
        <v>5.0635056458171901E-2</v>
      </c>
      <c r="J91" s="16">
        <f t="shared" si="26"/>
        <v>4.6517565886679879E-2</v>
      </c>
      <c r="K91" s="16">
        <f t="shared" si="26"/>
        <v>4.294228043530679E-2</v>
      </c>
      <c r="L91" s="16">
        <f t="shared" si="26"/>
        <v>3.9698990969845971E-2</v>
      </c>
      <c r="M91" s="16">
        <f t="shared" si="26"/>
        <v>3.6971760126585984E-2</v>
      </c>
      <c r="N91" s="16">
        <f t="shared" si="26"/>
        <v>3.4376346869078311E-2</v>
      </c>
      <c r="O91" s="16">
        <f t="shared" si="26"/>
        <v>3.1808479740037088E-2</v>
      </c>
      <c r="P91" s="16">
        <f t="shared" si="26"/>
        <v>2.9455418739027905E-2</v>
      </c>
      <c r="Q91" s="16">
        <f t="shared" si="26"/>
        <v>2.7421332244718766E-2</v>
      </c>
      <c r="R91" s="16">
        <f t="shared" si="26"/>
        <v>2.6422073880707275E-2</v>
      </c>
      <c r="S91" s="16">
        <f t="shared" si="26"/>
        <v>2.5766814509933456E-2</v>
      </c>
      <c r="T91" s="16">
        <f t="shared" si="26"/>
        <v>2.5146670237468305E-2</v>
      </c>
      <c r="U91" s="16">
        <f t="shared" si="26"/>
        <v>2.4555144331529277E-2</v>
      </c>
      <c r="V91" s="16">
        <f t="shared" si="26"/>
        <v>2.3988970015990541E-2</v>
      </c>
      <c r="W91" s="16">
        <f t="shared" si="26"/>
        <v>2.3445570155278705E-2</v>
      </c>
      <c r="X91" s="34">
        <f t="shared" si="26"/>
        <v>2.2923580959369083E-2</v>
      </c>
    </row>
    <row r="92" spans="2:24">
      <c r="C92" s="13" t="s">
        <v>74</v>
      </c>
      <c r="D92" s="175"/>
      <c r="E92" s="136">
        <f t="shared" ref="E92:X92" si="27">+(E30+E61)/(D30+D61)-1</f>
        <v>2.2681129179568993E-2</v>
      </c>
      <c r="F92" s="16">
        <f t="shared" si="27"/>
        <v>5.235829402145864E-2</v>
      </c>
      <c r="G92" s="16">
        <f t="shared" si="27"/>
        <v>5.0997637354784464E-2</v>
      </c>
      <c r="H92" s="16">
        <f t="shared" si="27"/>
        <v>4.9906782781524495E-2</v>
      </c>
      <c r="I92" s="16">
        <f t="shared" si="27"/>
        <v>4.7362460652140115E-2</v>
      </c>
      <c r="J92" s="16">
        <f t="shared" si="27"/>
        <v>4.491043259541283E-2</v>
      </c>
      <c r="K92" s="16">
        <f t="shared" si="27"/>
        <v>4.3457674758336173E-2</v>
      </c>
      <c r="L92" s="16">
        <f t="shared" si="27"/>
        <v>4.4638524747305341E-2</v>
      </c>
      <c r="M92" s="16">
        <f t="shared" si="27"/>
        <v>4.6003986936412389E-2</v>
      </c>
      <c r="N92" s="16">
        <f t="shared" si="27"/>
        <v>4.6003241013371055E-2</v>
      </c>
      <c r="O92" s="16">
        <f t="shared" si="27"/>
        <v>4.6001804255489498E-2</v>
      </c>
      <c r="P92" s="16">
        <f t="shared" si="27"/>
        <v>4.5981111802205987E-2</v>
      </c>
      <c r="Q92" s="16">
        <f t="shared" si="27"/>
        <v>4.5434424330132783E-2</v>
      </c>
      <c r="R92" s="16">
        <f t="shared" si="27"/>
        <v>4.4978752247422094E-2</v>
      </c>
      <c r="S92" s="16">
        <f t="shared" si="27"/>
        <v>4.4977987237529105E-2</v>
      </c>
      <c r="T92" s="16">
        <f t="shared" si="27"/>
        <v>4.4977455652864151E-2</v>
      </c>
      <c r="U92" s="16">
        <f t="shared" si="27"/>
        <v>4.4977104788805677E-2</v>
      </c>
      <c r="V92" s="16">
        <f t="shared" si="27"/>
        <v>4.4431700117505413E-2</v>
      </c>
      <c r="W92" s="16">
        <f t="shared" si="27"/>
        <v>4.3977022407301058E-2</v>
      </c>
      <c r="X92" s="34">
        <f t="shared" si="27"/>
        <v>4.3977065280732752E-2</v>
      </c>
    </row>
    <row r="93" spans="2:24" ht="13.5" thickBot="1">
      <c r="C93" s="21" t="s">
        <v>89</v>
      </c>
      <c r="D93" s="176"/>
      <c r="E93" s="137">
        <f t="shared" ref="E93:X93" si="28">+(E31+E62)/(D31+D62)-1</f>
        <v>5.7277963992291792E-2</v>
      </c>
      <c r="F93" s="26">
        <f t="shared" si="28"/>
        <v>3.9079693161573781E-2</v>
      </c>
      <c r="G93" s="26">
        <f t="shared" si="28"/>
        <v>3.9080520909180683E-2</v>
      </c>
      <c r="H93" s="26">
        <f t="shared" si="28"/>
        <v>3.9081751145954691E-2</v>
      </c>
      <c r="I93" s="26">
        <f t="shared" si="28"/>
        <v>3.9083284459538792E-2</v>
      </c>
      <c r="J93" s="26">
        <f t="shared" si="28"/>
        <v>3.9084898044149385E-2</v>
      </c>
      <c r="K93" s="26">
        <f t="shared" si="28"/>
        <v>3.9086398209191575E-2</v>
      </c>
      <c r="L93" s="26">
        <f t="shared" si="28"/>
        <v>3.9087325431585773E-2</v>
      </c>
      <c r="M93" s="26">
        <f t="shared" si="28"/>
        <v>3.90874104169463E-2</v>
      </c>
      <c r="N93" s="26">
        <f t="shared" si="28"/>
        <v>3.9086630632010566E-2</v>
      </c>
      <c r="O93" s="26">
        <f t="shared" si="28"/>
        <v>3.9085218673757582E-2</v>
      </c>
      <c r="P93" s="26">
        <f t="shared" si="28"/>
        <v>3.9061723486683242E-2</v>
      </c>
      <c r="Q93" s="26">
        <f t="shared" si="28"/>
        <v>3.9060603494217361E-2</v>
      </c>
      <c r="R93" s="26">
        <f t="shared" si="28"/>
        <v>3.9059863312109533E-2</v>
      </c>
      <c r="S93" s="26">
        <f t="shared" si="28"/>
        <v>3.9059265415092304E-2</v>
      </c>
      <c r="T93" s="26">
        <f t="shared" si="28"/>
        <v>3.9058766712763537E-2</v>
      </c>
      <c r="U93" s="26">
        <f t="shared" si="28"/>
        <v>3.9058586921571603E-2</v>
      </c>
      <c r="V93" s="26">
        <f t="shared" si="28"/>
        <v>3.9058413895470379E-2</v>
      </c>
      <c r="W93" s="26">
        <f t="shared" si="28"/>
        <v>3.9058514834278135E-2</v>
      </c>
      <c r="X93" s="35">
        <f t="shared" si="28"/>
        <v>3.9058641464276844E-2</v>
      </c>
    </row>
    <row r="96" spans="2:24">
      <c r="B96" s="12" t="s">
        <v>149</v>
      </c>
    </row>
    <row r="97" spans="3:24" ht="13.5" thickBot="1"/>
    <row r="98" spans="3:24" ht="13.5" thickBot="1">
      <c r="C98" s="114" t="s">
        <v>41</v>
      </c>
      <c r="D98" s="168">
        <f t="shared" ref="D98:X98" si="29">+D69</f>
        <v>2022</v>
      </c>
      <c r="E98" s="169">
        <f t="shared" si="29"/>
        <v>2023</v>
      </c>
      <c r="F98" s="169">
        <f t="shared" si="29"/>
        <v>2024</v>
      </c>
      <c r="G98" s="169">
        <f t="shared" si="29"/>
        <v>2025</v>
      </c>
      <c r="H98" s="169">
        <f t="shared" si="29"/>
        <v>2026</v>
      </c>
      <c r="I98" s="169">
        <f t="shared" si="29"/>
        <v>2027</v>
      </c>
      <c r="J98" s="169">
        <f t="shared" si="29"/>
        <v>2028</v>
      </c>
      <c r="K98" s="169">
        <f t="shared" si="29"/>
        <v>2029</v>
      </c>
      <c r="L98" s="169">
        <f t="shared" si="29"/>
        <v>2030</v>
      </c>
      <c r="M98" s="169">
        <f t="shared" si="29"/>
        <v>2031</v>
      </c>
      <c r="N98" s="169">
        <f t="shared" si="29"/>
        <v>2032</v>
      </c>
      <c r="O98" s="169">
        <f t="shared" si="29"/>
        <v>2033</v>
      </c>
      <c r="P98" s="169">
        <f t="shared" si="29"/>
        <v>2034</v>
      </c>
      <c r="Q98" s="169">
        <f t="shared" si="29"/>
        <v>2035</v>
      </c>
      <c r="R98" s="169">
        <f t="shared" si="29"/>
        <v>2036</v>
      </c>
      <c r="S98" s="169">
        <f t="shared" si="29"/>
        <v>2037</v>
      </c>
      <c r="T98" s="169">
        <f t="shared" si="29"/>
        <v>2038</v>
      </c>
      <c r="U98" s="169">
        <f t="shared" si="29"/>
        <v>2039</v>
      </c>
      <c r="V98" s="169">
        <f t="shared" si="29"/>
        <v>2040</v>
      </c>
      <c r="W98" s="169">
        <f t="shared" si="29"/>
        <v>2041</v>
      </c>
      <c r="X98" s="169">
        <f t="shared" si="29"/>
        <v>2042</v>
      </c>
    </row>
    <row r="99" spans="3:24">
      <c r="C99" s="3" t="s">
        <v>49</v>
      </c>
      <c r="D99" s="177">
        <f>+'2.1 Previsión BAU'!T12-D8-D39</f>
        <v>64.146629879949614</v>
      </c>
      <c r="E99" s="177">
        <f>+'2.1 Previsión BAU'!U12-E8-E39</f>
        <v>38.321388332464267</v>
      </c>
      <c r="F99" s="177">
        <f>+'2.1 Previsión BAU'!V12-F8-F39</f>
        <v>51.380737132159993</v>
      </c>
      <c r="G99" s="177">
        <f>+'2.1 Previsión BAU'!W12-G8-G39</f>
        <v>57.725657552073244</v>
      </c>
      <c r="H99" s="177">
        <f>+'2.1 Previsión BAU'!X12-H8-H39</f>
        <v>46.323875976901036</v>
      </c>
      <c r="I99" s="177">
        <f>+'2.1 Previsión BAU'!Y12-I8-I39</f>
        <v>61.800761736405548</v>
      </c>
      <c r="J99" s="177">
        <f>+'2.1 Previsión BAU'!Z12-J8-J39</f>
        <v>71.12228492210852</v>
      </c>
      <c r="K99" s="177">
        <f>+'2.1 Previsión BAU'!AA12-K8-K39</f>
        <v>92.589040795166511</v>
      </c>
      <c r="L99" s="177">
        <f>+'2.1 Previsión BAU'!AB12-L8-L39</f>
        <v>136.7158056369517</v>
      </c>
      <c r="M99" s="177">
        <f>+'2.1 Previsión BAU'!AC12-M8-M39</f>
        <v>165.04363582027145</v>
      </c>
      <c r="N99" s="177">
        <f>+'2.1 Previsión BAU'!AD12-N8-N39</f>
        <v>193.45797988050617</v>
      </c>
      <c r="O99" s="177">
        <f>+'2.1 Previsión BAU'!AE12-O8-O39</f>
        <v>267.80899798462633</v>
      </c>
      <c r="P99" s="177">
        <f>+'2.1 Previsión BAU'!AF12-P8-P39</f>
        <v>399.97829055448528</v>
      </c>
      <c r="Q99" s="177">
        <f>+'2.1 Previsión BAU'!AG12-Q8-Q39</f>
        <v>547.68414573115297</v>
      </c>
      <c r="R99" s="177">
        <f>+'2.1 Previsión BAU'!AH12-R8-R39</f>
        <v>723.73907228256576</v>
      </c>
      <c r="S99" s="177">
        <f>+'2.1 Previsión BAU'!AI12-S8-S39</f>
        <v>893.14442516327836</v>
      </c>
      <c r="T99" s="177">
        <f>+'2.1 Previsión BAU'!AJ12-T8-T39</f>
        <v>1092.1702558267862</v>
      </c>
      <c r="U99" s="177">
        <f>+'2.1 Previsión BAU'!AK12-U8-U39</f>
        <v>1281.5570316683734</v>
      </c>
      <c r="V99" s="177">
        <f>+'2.1 Previsión BAU'!AL12-V8-V39</f>
        <v>1479.8593694055453</v>
      </c>
      <c r="W99" s="177">
        <f>+'2.1 Previsión BAU'!AM12-W8-W39</f>
        <v>1708.4401763944188</v>
      </c>
      <c r="X99" s="178">
        <f>+'2.1 Previsión BAU'!AN12-X8-X39</f>
        <v>1924.3577716245782</v>
      </c>
    </row>
    <row r="100" spans="3:24">
      <c r="C100" s="3" t="s">
        <v>51</v>
      </c>
      <c r="D100" s="108">
        <f>+'2.1 Previsión BAU'!T14-D9-D40</f>
        <v>0.37226356710016262</v>
      </c>
      <c r="E100" s="108">
        <f>+'2.1 Previsión BAU'!U14-E9-E40</f>
        <v>0.11524457393898047</v>
      </c>
      <c r="F100" s="108">
        <f>+'2.1 Previsión BAU'!V14-F9-F40</f>
        <v>-0.24242779035921558</v>
      </c>
      <c r="G100" s="108">
        <f>+'2.1 Previsión BAU'!W14-G9-G40</f>
        <v>-0.71911837074003415</v>
      </c>
      <c r="H100" s="108">
        <f>+'2.1 Previsión BAU'!X14-H9-H40</f>
        <v>-1.3020458425853576</v>
      </c>
      <c r="I100" s="108">
        <f>+'2.1 Previsión BAU'!Y14-I9-I40</f>
        <v>-1.9596025670434756</v>
      </c>
      <c r="J100" s="108">
        <f>+'2.1 Previsión BAU'!Z14-J9-J40</f>
        <v>-2.643195987733634</v>
      </c>
      <c r="K100" s="108">
        <f>+'2.1 Previsión BAU'!AA14-K9-K40</f>
        <v>-3.3030517931583745</v>
      </c>
      <c r="L100" s="108">
        <f>+'2.1 Previsión BAU'!AB14-L9-L40</f>
        <v>-3.8938954389159335</v>
      </c>
      <c r="M100" s="108">
        <f>+'2.1 Previsión BAU'!AC14-M9-M40</f>
        <v>-4.3903152587226941</v>
      </c>
      <c r="N100" s="108">
        <f>+'2.1 Previsión BAU'!AD14-N9-N40</f>
        <v>-4.7766210769113968</v>
      </c>
      <c r="O100" s="108">
        <f>+'2.1 Previsión BAU'!AE14-O9-O40</f>
        <v>-5.0524516183577362</v>
      </c>
      <c r="P100" s="108">
        <f>+'2.1 Previsión BAU'!AF14-P9-P40</f>
        <v>-4.2767547656112583</v>
      </c>
      <c r="Q100" s="108">
        <f>+'2.1 Previsión BAU'!AG14-Q9-Q40</f>
        <v>-3.2909059752200847</v>
      </c>
      <c r="R100" s="108">
        <f>+'2.1 Previsión BAU'!AH14-R9-R40</f>
        <v>-2.1028273014017032</v>
      </c>
      <c r="S100" s="108">
        <f>+'2.1 Previsión BAU'!AI14-S9-S40</f>
        <v>-0.70175429196387995</v>
      </c>
      <c r="T100" s="108">
        <f>+'2.1 Previsión BAU'!AJ14-T9-T40</f>
        <v>0.91589522312278859</v>
      </c>
      <c r="U100" s="108">
        <f>+'2.1 Previsión BAU'!AK14-U9-U40</f>
        <v>2.7564154212013818</v>
      </c>
      <c r="V100" s="108">
        <f>+'2.1 Previsión BAU'!AL14-V9-V40</f>
        <v>4.8285698978361324</v>
      </c>
      <c r="W100" s="108">
        <f>+'2.1 Previsión BAU'!AM14-W9-W40</f>
        <v>7.1375989750958979</v>
      </c>
      <c r="X100" s="179">
        <f>+'2.1 Previsión BAU'!AN14-X9-X40</f>
        <v>9.6786713985347888</v>
      </c>
    </row>
    <row r="101" spans="3:24">
      <c r="C101" s="3" t="s">
        <v>52</v>
      </c>
      <c r="D101" s="108">
        <f>+'2.1 Previsión BAU'!T15-D10-D41</f>
        <v>3.0844573983049486</v>
      </c>
      <c r="E101" s="108">
        <f>+'2.1 Previsión BAU'!U15-E10-E41</f>
        <v>0.95257499409490265</v>
      </c>
      <c r="F101" s="108">
        <f>+'2.1 Previsión BAU'!V15-F10-F41</f>
        <v>-1.9718279220105615</v>
      </c>
      <c r="G101" s="108">
        <f>+'2.1 Previsión BAU'!W15-G10-G41</f>
        <v>-5.6657216863823123</v>
      </c>
      <c r="H101" s="108">
        <f>+'2.1 Previsión BAU'!X15-H10-H41</f>
        <v>-9.9172838719678111</v>
      </c>
      <c r="I101" s="108">
        <f>+'2.1 Previsión BAU'!Y15-I10-I41</f>
        <v>-14.383287367294542</v>
      </c>
      <c r="J101" s="108">
        <f>+'2.1 Previsión BAU'!Z15-J10-J41</f>
        <v>-18.656366623501526</v>
      </c>
      <c r="K101" s="108">
        <f>+'2.1 Previsión BAU'!AA15-K10-K41</f>
        <v>-22.379838318855036</v>
      </c>
      <c r="L101" s="108">
        <f>+'2.1 Previsión BAU'!AB15-L10-L41</f>
        <v>-25.293173876183573</v>
      </c>
      <c r="M101" s="108">
        <f>+'2.1 Previsión BAU'!AC15-M10-M41</f>
        <v>-27.313681405503303</v>
      </c>
      <c r="N101" s="108">
        <f>+'2.1 Previsión BAU'!AD15-N10-N41</f>
        <v>-28.44416256036493</v>
      </c>
      <c r="O101" s="108">
        <f>+'2.1 Previsión BAU'!AE15-O10-O41</f>
        <v>-28.78700635311543</v>
      </c>
      <c r="P101" s="108">
        <f>+'2.1 Previsión BAU'!AF15-P10-P41</f>
        <v>-23.310766559821786</v>
      </c>
      <c r="Q101" s="108">
        <f>+'2.1 Previsión BAU'!AG15-Q10-Q41</f>
        <v>-17.159748679376207</v>
      </c>
      <c r="R101" s="108">
        <f>+'2.1 Previsión BAU'!AH15-R10-R41</f>
        <v>-10.490740170644131</v>
      </c>
      <c r="S101" s="108">
        <f>+'2.1 Previsión BAU'!AI15-S10-S41</f>
        <v>-3.3511790369520895</v>
      </c>
      <c r="T101" s="108">
        <f>+'2.1 Previsión BAU'!AJ15-T10-T41</f>
        <v>4.1899859758268576</v>
      </c>
      <c r="U101" s="108">
        <f>+'2.1 Previsión BAU'!AK15-U10-U41</f>
        <v>12.09012024506228</v>
      </c>
      <c r="V101" s="108">
        <f>+'2.1 Previsión BAU'!AL15-V10-V41</f>
        <v>20.323337660985999</v>
      </c>
      <c r="W101" s="108">
        <f>+'2.1 Previsión BAU'!AM15-W10-W41</f>
        <v>28.853157056320924</v>
      </c>
      <c r="X101" s="179">
        <f>+'2.1 Previsión BAU'!AN15-X10-X41</f>
        <v>37.668987820099574</v>
      </c>
    </row>
    <row r="102" spans="3:24">
      <c r="C102" s="13" t="s">
        <v>53</v>
      </c>
      <c r="D102" s="108">
        <f>+'2.1 Previsión BAU'!T16-D11-D42</f>
        <v>201.60276691633044</v>
      </c>
      <c r="E102" s="108">
        <f>+'2.1 Previsión BAU'!U16-E11-E42</f>
        <v>-389.87295437697321</v>
      </c>
      <c r="F102" s="108">
        <f>+'2.1 Previsión BAU'!V16-F11-F42</f>
        <v>-1197.8129247365869</v>
      </c>
      <c r="G102" s="108">
        <f>+'2.1 Previsión BAU'!W16-G11-G42</f>
        <v>-2373.9655277853017</v>
      </c>
      <c r="H102" s="108">
        <f>+'2.1 Previsión BAU'!X16-H11-H42</f>
        <v>-3853.2830964309396</v>
      </c>
      <c r="I102" s="108">
        <f>+'2.1 Previsión BAU'!Y16-I11-I42</f>
        <v>-5545.1693923108978</v>
      </c>
      <c r="J102" s="108">
        <f>+'2.1 Previsión BAU'!Z16-J11-J42</f>
        <v>-7295.0324109403882</v>
      </c>
      <c r="K102" s="108">
        <f>+'2.1 Previsión BAU'!AA16-K11-K42</f>
        <v>-8964.4028038858087</v>
      </c>
      <c r="L102" s="108">
        <f>+'2.1 Previsión BAU'!AB16-L11-L42</f>
        <v>-10426.446759189479</v>
      </c>
      <c r="M102" s="108">
        <f>+'2.1 Previsión BAU'!AC16-M11-M42</f>
        <v>-11661.195087225875</v>
      </c>
      <c r="N102" s="108">
        <f>+'2.1 Previsión BAU'!AD16-N11-N42</f>
        <v>-12611.206940007862</v>
      </c>
      <c r="O102" s="108">
        <f>+'2.1 Previsión BAU'!AE16-O11-O42</f>
        <v>-13267.255165914423</v>
      </c>
      <c r="P102" s="108">
        <f>+'2.1 Previsión BAU'!AF16-P11-P42</f>
        <v>-13498.958312297123</v>
      </c>
      <c r="Q102" s="108">
        <f>+'2.1 Previsión BAU'!AG16-Q11-Q42</f>
        <v>-13497.671544938115</v>
      </c>
      <c r="R102" s="108">
        <f>+'2.1 Previsión BAU'!AH16-R11-R42</f>
        <v>-13293.354588432587</v>
      </c>
      <c r="S102" s="108">
        <f>+'2.1 Previsión BAU'!AI16-S11-S42</f>
        <v>-12916.720181742567</v>
      </c>
      <c r="T102" s="108">
        <f>+'2.1 Previsión BAU'!AJ16-T11-T42</f>
        <v>-12371.061414603144</v>
      </c>
      <c r="U102" s="108">
        <f>+'2.1 Previsión BAU'!AK16-U11-U42</f>
        <v>-11701.861413362552</v>
      </c>
      <c r="V102" s="108">
        <f>+'2.1 Previsión BAU'!AL16-V11-V42</f>
        <v>-10908.550661028014</v>
      </c>
      <c r="W102" s="108">
        <f>+'2.1 Previsión BAU'!AM16-W11-W42</f>
        <v>-10006.764489438152</v>
      </c>
      <c r="X102" s="179">
        <f>+'2.1 Previsión BAU'!AN16-X11-X42</f>
        <v>-9000.1751914254855</v>
      </c>
    </row>
    <row r="103" spans="3:24">
      <c r="C103" s="3" t="s">
        <v>55</v>
      </c>
      <c r="D103" s="108">
        <f>+'2.1 Previsión BAU'!T17-D12-D43</f>
        <v>0.30546249918006652</v>
      </c>
      <c r="E103" s="108">
        <f>+'2.1 Previsión BAU'!U17-E12-E43</f>
        <v>-0.6605492442540708</v>
      </c>
      <c r="F103" s="108">
        <f>+'2.1 Previsión BAU'!V17-F12-F43</f>
        <v>-2.1087261770553596</v>
      </c>
      <c r="G103" s="108">
        <f>+'2.1 Previsión BAU'!W17-G12-G43</f>
        <v>-4.0998932905440597</v>
      </c>
      <c r="H103" s="108">
        <f>+'2.1 Previsión BAU'!X17-H12-H43</f>
        <v>-6.5562633493991598</v>
      </c>
      <c r="I103" s="108">
        <f>+'2.1 Previsión BAU'!Y17-I12-I43</f>
        <v>-9.3140900326325209</v>
      </c>
      <c r="J103" s="108">
        <f>+'2.1 Previsión BAU'!Z17-J12-J43</f>
        <v>-12.129093164097867</v>
      </c>
      <c r="K103" s="108">
        <f>+'2.1 Previsión BAU'!AA17-K12-K43</f>
        <v>-14.76709084275717</v>
      </c>
      <c r="L103" s="108">
        <f>+'2.1 Previsión BAU'!AB17-L12-L43</f>
        <v>-17.048889040219365</v>
      </c>
      <c r="M103" s="108">
        <f>+'2.1 Previsión BAU'!AC17-M12-M43</f>
        <v>-18.864110414486277</v>
      </c>
      <c r="N103" s="108">
        <f>+'2.1 Previsión BAU'!AD17-N12-N43</f>
        <v>-20.185436387939262</v>
      </c>
      <c r="O103" s="108">
        <f>+'2.1 Previsión BAU'!AE17-O12-O43</f>
        <v>-21.031007360328658</v>
      </c>
      <c r="P103" s="108">
        <f>+'2.1 Previsión BAU'!AF17-P12-P43</f>
        <v>-21.21093171197208</v>
      </c>
      <c r="Q103" s="108">
        <f>+'2.1 Previsión BAU'!AG17-Q12-Q43</f>
        <v>-21.034010519539152</v>
      </c>
      <c r="R103" s="108">
        <f>+'2.1 Previsión BAU'!AH17-R12-R43</f>
        <v>-20.560046608748962</v>
      </c>
      <c r="S103" s="108">
        <f>+'2.1 Previsión BAU'!AI17-S12-S43</f>
        <v>-19.845048238854361</v>
      </c>
      <c r="T103" s="108">
        <f>+'2.1 Previsión BAU'!AJ17-T12-T43</f>
        <v>-18.92813556438341</v>
      </c>
      <c r="U103" s="108">
        <f>+'2.1 Previsión BAU'!AK17-U12-U43</f>
        <v>-17.84433436469044</v>
      </c>
      <c r="V103" s="108">
        <f>+'2.1 Previsión BAU'!AL17-V12-V43</f>
        <v>-16.617131541723211</v>
      </c>
      <c r="W103" s="108">
        <f>+'2.1 Previsión BAU'!AM17-W12-W43</f>
        <v>-15.266878894140973</v>
      </c>
      <c r="X103" s="179">
        <f>+'2.1 Previsión BAU'!AN17-X12-X43</f>
        <v>-13.805956394928216</v>
      </c>
    </row>
    <row r="104" spans="3:24">
      <c r="C104" s="3" t="s">
        <v>56</v>
      </c>
      <c r="D104" s="108">
        <f>+'2.1 Previsión BAU'!T18-D13-D44</f>
        <v>4.5891145091718499</v>
      </c>
      <c r="E104" s="108">
        <f>+'2.1 Previsión BAU'!U18-E13-E44</f>
        <v>-8.5967035055982706</v>
      </c>
      <c r="F104" s="108">
        <f>+'2.1 Previsión BAU'!V18-F13-F44</f>
        <v>-26.420757519008475</v>
      </c>
      <c r="G104" s="108">
        <f>+'2.1 Previsión BAU'!W18-G13-G44</f>
        <v>-53.017106228784542</v>
      </c>
      <c r="H104" s="108">
        <f>+'2.1 Previsión BAU'!X18-H13-H44</f>
        <v>-86.984924370972294</v>
      </c>
      <c r="I104" s="108">
        <f>+'2.1 Previsión BAU'!Y18-I13-I44</f>
        <v>-126.07915421824873</v>
      </c>
      <c r="J104" s="108">
        <f>+'2.1 Previsión BAU'!Z18-J13-J44</f>
        <v>-166.62850386419086</v>
      </c>
      <c r="K104" s="108">
        <f>+'2.1 Previsión BAU'!AA18-K13-K44</f>
        <v>-205.3844705610245</v>
      </c>
      <c r="L104" s="108">
        <f>+'2.1 Previsión BAU'!AB18-L13-L44</f>
        <v>-239.10178863772308</v>
      </c>
      <c r="M104" s="108">
        <f>+'2.1 Previsión BAU'!AC18-M13-M44</f>
        <v>-268.11056028704479</v>
      </c>
      <c r="N104" s="108">
        <f>+'2.1 Previsión BAU'!AD18-N13-N44</f>
        <v>-290.46562166524745</v>
      </c>
      <c r="O104" s="108">
        <f>+'2.1 Previsión BAU'!AE18-O13-O44</f>
        <v>-305.6918115144108</v>
      </c>
      <c r="P104" s="108">
        <f>+'2.1 Previsión BAU'!AF18-P13-P44</f>
        <v>-310.67459414285986</v>
      </c>
      <c r="Q104" s="108">
        <f>+'2.1 Previsión BAU'!AG18-Q13-Q44</f>
        <v>-309.97202968685451</v>
      </c>
      <c r="R104" s="108">
        <f>+'2.1 Previsión BAU'!AH18-R13-R44</f>
        <v>-304.23143123897898</v>
      </c>
      <c r="S104" s="108">
        <f>+'2.1 Previsión BAU'!AI18-S13-S44</f>
        <v>-294.38821888507664</v>
      </c>
      <c r="T104" s="108">
        <f>+'2.1 Previsión BAU'!AJ18-T13-T44</f>
        <v>-280.44814576378849</v>
      </c>
      <c r="U104" s="108">
        <f>+'2.1 Previsión BAU'!AK18-U13-U44</f>
        <v>-263.87946765566812</v>
      </c>
      <c r="V104" s="108">
        <f>+'2.1 Previsión BAU'!AL18-V13-V44</f>
        <v>-244.40541377199406</v>
      </c>
      <c r="W104" s="108">
        <f>+'2.1 Previsión BAU'!AM18-W13-W44</f>
        <v>-222.41146940190447</v>
      </c>
      <c r="X104" s="179">
        <f>+'2.1 Previsión BAU'!AN18-X13-X44</f>
        <v>-197.88422849596827</v>
      </c>
    </row>
    <row r="105" spans="3:24">
      <c r="C105" s="3" t="s">
        <v>58</v>
      </c>
      <c r="D105" s="108">
        <f>+'2.1 Previsión BAU'!T19-D14-D45</f>
        <v>271.62514209805522</v>
      </c>
      <c r="E105" s="108">
        <f>+'2.1 Previsión BAU'!U19-E14-E45</f>
        <v>74.798752523900475</v>
      </c>
      <c r="F105" s="108">
        <f>+'2.1 Previsión BAU'!V19-F14-F45</f>
        <v>-148.42926522926427</v>
      </c>
      <c r="G105" s="108">
        <f>+'2.1 Previsión BAU'!W19-G14-G45</f>
        <v>-506.66802011855179</v>
      </c>
      <c r="H105" s="108">
        <f>+'2.1 Previsión BAU'!X19-H14-H45</f>
        <v>-989.23523855069652</v>
      </c>
      <c r="I105" s="108">
        <f>+'2.1 Previsión BAU'!Y19-I14-I45</f>
        <v>-1591.1149032658432</v>
      </c>
      <c r="J105" s="108">
        <f>+'2.1 Previsión BAU'!Z19-J14-J45</f>
        <v>-2256.1040176140377</v>
      </c>
      <c r="K105" s="108">
        <f>+'2.1 Previsión BAU'!AA19-K14-K45</f>
        <v>-2953.3111158051761</v>
      </c>
      <c r="L105" s="108">
        <f>+'2.1 Previsión BAU'!AB19-L14-L45</f>
        <v>-3549.4743450484239</v>
      </c>
      <c r="M105" s="108">
        <f>+'2.1 Previsión BAU'!AC19-M14-M45</f>
        <v>-4205.3790203533135</v>
      </c>
      <c r="N105" s="108">
        <f>+'2.1 Previsión BAU'!AD19-N14-N45</f>
        <v>-4765.9805386585649</v>
      </c>
      <c r="O105" s="108">
        <f>+'2.1 Previsión BAU'!AE19-O14-O45</f>
        <v>-5228.5702462156769</v>
      </c>
      <c r="P105" s="108">
        <f>+'2.1 Previsión BAU'!AF19-P14-P45</f>
        <v>-5213.8574478145456</v>
      </c>
      <c r="Q105" s="108">
        <f>+'2.1 Previsión BAU'!AG19-Q14-Q45</f>
        <v>-5095.1693684260827</v>
      </c>
      <c r="R105" s="108">
        <f>+'2.1 Previsión BAU'!AH19-R14-R45</f>
        <v>-4859.4669117644662</v>
      </c>
      <c r="S105" s="108">
        <f>+'2.1 Previsión BAU'!AI19-S14-S45</f>
        <v>-4524.7038594549522</v>
      </c>
      <c r="T105" s="108">
        <f>+'2.1 Previsión BAU'!AJ19-T14-T45</f>
        <v>-4079.3670658789342</v>
      </c>
      <c r="U105" s="108">
        <f>+'2.1 Previsión BAU'!AK19-U14-U45</f>
        <v>-3549.502982352511</v>
      </c>
      <c r="V105" s="108">
        <f>+'2.1 Previsión BAU'!AL19-V14-V45</f>
        <v>-2916.483892075019</v>
      </c>
      <c r="W105" s="108">
        <f>+'2.1 Previsión BAU'!AM19-W14-W45</f>
        <v>-2210.422751171398</v>
      </c>
      <c r="X105" s="179">
        <f>+'2.1 Previsión BAU'!AN19-X14-X45</f>
        <v>-3508.1451326331589</v>
      </c>
    </row>
    <row r="106" spans="3:24">
      <c r="C106" s="3" t="s">
        <v>59</v>
      </c>
      <c r="D106" s="108">
        <f>+'2.1 Previsión BAU'!T20-D15-D46</f>
        <v>3.3558853231397734E-2</v>
      </c>
      <c r="E106" s="108">
        <f>+'2.1 Previsión BAU'!U20-E15-E46</f>
        <v>4.2061406891889419E-2</v>
      </c>
      <c r="F106" s="108">
        <f>+'2.1 Previsión BAU'!V20-F15-F46</f>
        <v>4.9861786637393379E-2</v>
      </c>
      <c r="G106" s="108">
        <f>+'2.1 Previsión BAU'!W20-G15-G46</f>
        <v>5.7027456102787255E-2</v>
      </c>
      <c r="H106" s="108">
        <f>+'2.1 Previsión BAU'!X20-H15-H46</f>
        <v>6.2021016357221015E-2</v>
      </c>
      <c r="I106" s="108">
        <f>+'2.1 Previsión BAU'!Y20-I15-I46</f>
        <v>6.4640448546924745E-2</v>
      </c>
      <c r="J106" s="108">
        <f>+'2.1 Previsión BAU'!Z20-J15-J46</f>
        <v>6.3698444154397293E-2</v>
      </c>
      <c r="K106" s="108">
        <f>+'2.1 Previsión BAU'!AA20-K15-K46</f>
        <v>5.9302524043687299E-2</v>
      </c>
      <c r="L106" s="108">
        <f>+'2.1 Previsión BAU'!AB20-L15-L46</f>
        <v>5.2605838208819478E-2</v>
      </c>
      <c r="M106" s="108">
        <f>+'2.1 Previsión BAU'!AC20-M15-M46</f>
        <v>4.5003344020187797E-2</v>
      </c>
      <c r="N106" s="108">
        <f>+'2.1 Previsión BAU'!AD20-N15-N46</f>
        <v>3.9332630452918238E-2</v>
      </c>
      <c r="O106" s="108">
        <f>+'2.1 Previsión BAU'!AE20-O15-O46</f>
        <v>3.7031388964805956E-2</v>
      </c>
      <c r="P106" s="108">
        <f>+'2.1 Previsión BAU'!AF20-P15-P46</f>
        <v>9.5532321452083124E-2</v>
      </c>
      <c r="Q106" s="108">
        <f>+'2.1 Previsión BAU'!AG20-Q15-Q46</f>
        <v>0.16140918049177344</v>
      </c>
      <c r="R106" s="108">
        <f>+'2.1 Previsión BAU'!AH20-R15-R46</f>
        <v>0.23437501848593456</v>
      </c>
      <c r="S106" s="108">
        <f>+'2.1 Previsión BAU'!AI20-S15-S46</f>
        <v>0.3141843501589392</v>
      </c>
      <c r="T106" s="108">
        <f>+'2.1 Previsión BAU'!AJ20-T15-T46</f>
        <v>0.4011741244262339</v>
      </c>
      <c r="U106" s="108">
        <f>+'2.1 Previsión BAU'!AK20-U15-U46</f>
        <v>0.49485485205104851</v>
      </c>
      <c r="V106" s="108">
        <f>+'2.1 Previsión BAU'!AL20-V15-V46</f>
        <v>0.59512482818490753</v>
      </c>
      <c r="W106" s="108">
        <f>+'2.1 Previsión BAU'!AM20-W15-W46</f>
        <v>0.70236752377968514</v>
      </c>
      <c r="X106" s="179">
        <f>+'2.1 Previsión BAU'!AN20-X15-X46</f>
        <v>0.81625844421569127</v>
      </c>
    </row>
    <row r="107" spans="3:24">
      <c r="C107" s="3" t="s">
        <v>60</v>
      </c>
      <c r="D107" s="108">
        <f>+'2.1 Previsión BAU'!T21-D16-D47</f>
        <v>2.7917716868373645</v>
      </c>
      <c r="E107" s="108">
        <f>+'2.1 Previsión BAU'!U21-E16-E47</f>
        <v>0.98382701856280619</v>
      </c>
      <c r="F107" s="108">
        <f>+'2.1 Previsión BAU'!V21-F16-F47</f>
        <v>-0.8052296427440524</v>
      </c>
      <c r="G107" s="108">
        <f>+'2.1 Previsión BAU'!W21-G16-G47</f>
        <v>-3.8178102103120182</v>
      </c>
      <c r="H107" s="108">
        <f>+'2.1 Previsión BAU'!X21-H16-H47</f>
        <v>-8.640762471841299</v>
      </c>
      <c r="I107" s="108">
        <f>+'2.1 Previsión BAU'!Y21-I16-I47</f>
        <v>-15.661610456705603</v>
      </c>
      <c r="J107" s="108">
        <f>+'2.1 Previsión BAU'!Z21-J16-J47</f>
        <v>-24.931689222989917</v>
      </c>
      <c r="K107" s="108">
        <f>+'2.1 Previsión BAU'!AA21-K16-K47</f>
        <v>-36.101918110070983</v>
      </c>
      <c r="L107" s="108">
        <f>+'2.1 Previsión BAU'!AB21-L16-L47</f>
        <v>-46.301743888516285</v>
      </c>
      <c r="M107" s="108">
        <f>+'2.1 Previsión BAU'!AC21-M16-M47</f>
        <v>-59.003638397770374</v>
      </c>
      <c r="N107" s="108">
        <f>+'2.1 Previsión BAU'!AD21-N16-N47</f>
        <v>-70.798231956254313</v>
      </c>
      <c r="O107" s="108">
        <f>+'2.1 Previsión BAU'!AE21-O16-O47</f>
        <v>-80.91911080635964</v>
      </c>
      <c r="P107" s="108">
        <f>+'2.1 Previsión BAU'!AF21-P16-P47</f>
        <v>-83.150415443409656</v>
      </c>
      <c r="Q107" s="108">
        <f>+'2.1 Previsión BAU'!AG21-Q16-Q47</f>
        <v>-83.076250638927377</v>
      </c>
      <c r="R107" s="108">
        <f>+'2.1 Previsión BAU'!AH21-R16-R47</f>
        <v>-80.753864646667353</v>
      </c>
      <c r="S107" s="108">
        <f>+'2.1 Previsión BAU'!AI21-S16-S47</f>
        <v>-76.56790142077989</v>
      </c>
      <c r="T107" s="108">
        <f>+'2.1 Previsión BAU'!AJ21-T16-T47</f>
        <v>-70.840295811891338</v>
      </c>
      <c r="U107" s="108">
        <f>+'2.1 Previsión BAU'!AK21-U16-U47</f>
        <v>-63.822404423706757</v>
      </c>
      <c r="V107" s="108">
        <f>+'2.1 Previsión BAU'!AL21-V16-V47</f>
        <v>-55.687713570543565</v>
      </c>
      <c r="W107" s="108">
        <f>+'2.1 Previsión BAU'!AM21-W16-W47</f>
        <v>-46.671092107373624</v>
      </c>
      <c r="X107" s="179">
        <f>+'2.1 Previsión BAU'!AN21-X16-X47</f>
        <v>-36.644386292275158</v>
      </c>
    </row>
    <row r="108" spans="3:24">
      <c r="C108" s="3" t="s">
        <v>61</v>
      </c>
      <c r="D108" s="108">
        <f>+'2.1 Previsión BAU'!T22-D17-D48</f>
        <v>24.766944560466072</v>
      </c>
      <c r="E108" s="108">
        <f>+'2.1 Previsión BAU'!U22-E17-E48</f>
        <v>19.017637312455918</v>
      </c>
      <c r="F108" s="108">
        <f>+'2.1 Previsión BAU'!V22-F17-F48</f>
        <v>14.543295777562889</v>
      </c>
      <c r="G108" s="108">
        <f>+'2.1 Previsión BAU'!W22-G17-G48</f>
        <v>5.9229744148251484</v>
      </c>
      <c r="H108" s="108">
        <f>+'2.1 Previsión BAU'!X22-H17-H48</f>
        <v>-8.6187939538249339</v>
      </c>
      <c r="I108" s="108">
        <f>+'2.1 Previsión BAU'!Y22-I17-I48</f>
        <v>-30.575862759473239</v>
      </c>
      <c r="J108" s="108">
        <f>+'2.1 Previsión BAU'!Z22-J17-J48</f>
        <v>-60.020580137133948</v>
      </c>
      <c r="K108" s="108">
        <f>+'2.1 Previsión BAU'!AA22-K17-K48</f>
        <v>-95.396643937179761</v>
      </c>
      <c r="L108" s="108">
        <f>+'2.1 Previsión BAU'!AB22-L17-L48</f>
        <v>-126.87137613123559</v>
      </c>
      <c r="M108" s="108">
        <f>+'2.1 Previsión BAU'!AC22-M17-M48</f>
        <v>-166.51363673281594</v>
      </c>
      <c r="N108" s="108">
        <f>+'2.1 Previsión BAU'!AD22-N17-N48</f>
        <v>-202.98877498894581</v>
      </c>
      <c r="O108" s="108">
        <f>+'2.1 Previsión BAU'!AE22-O17-O48</f>
        <v>-234.16970815392779</v>
      </c>
      <c r="P108" s="108">
        <f>+'2.1 Previsión BAU'!AF22-P17-P48</f>
        <v>-221.1092007424013</v>
      </c>
      <c r="Q108" s="108">
        <f>+'2.1 Previsión BAU'!AG22-Q17-Q48</f>
        <v>-201.76240160115776</v>
      </c>
      <c r="R108" s="108">
        <f>+'2.1 Previsión BAU'!AH22-R17-R48</f>
        <v>-179.68887877012821</v>
      </c>
      <c r="S108" s="108">
        <f>+'2.1 Previsión BAU'!AI22-S17-S48</f>
        <v>-153.68045501165761</v>
      </c>
      <c r="T108" s="108">
        <f>+'2.1 Previsión BAU'!AJ22-T17-T48</f>
        <v>-125.19302728136972</v>
      </c>
      <c r="U108" s="108">
        <f>+'2.1 Previsión BAU'!AK22-U17-U48</f>
        <v>-93.978515137416252</v>
      </c>
      <c r="V108" s="108">
        <f>+'2.1 Previsión BAU'!AL22-V17-V48</f>
        <v>-58.969942063165945</v>
      </c>
      <c r="W108" s="108">
        <f>+'2.1 Previsión BAU'!AM22-W17-W48</f>
        <v>-18.17041126654658</v>
      </c>
      <c r="X108" s="179">
        <f>+'2.1 Previsión BAU'!AN22-X17-X48</f>
        <v>-1799.5564020624661</v>
      </c>
    </row>
    <row r="109" spans="3:24">
      <c r="C109" s="3" t="s">
        <v>62</v>
      </c>
      <c r="D109" s="108">
        <f>+'2.1 Previsión BAU'!T23-D18-D49</f>
        <v>40.611969702389615</v>
      </c>
      <c r="E109" s="108">
        <f>+'2.1 Previsión BAU'!U23-E18-E49</f>
        <v>47.975265108303574</v>
      </c>
      <c r="F109" s="108">
        <f>+'2.1 Previsión BAU'!V23-F18-F49</f>
        <v>62.020182437649055</v>
      </c>
      <c r="G109" s="108">
        <f>+'2.1 Previsión BAU'!W23-G18-G49</f>
        <v>76.732047180834343</v>
      </c>
      <c r="H109" s="108">
        <f>+'2.1 Previsión BAU'!X23-H18-H49</f>
        <v>93.078792469234031</v>
      </c>
      <c r="I109" s="108">
        <f>+'2.1 Previsión BAU'!Y23-I18-I49</f>
        <v>110.05049338672688</v>
      </c>
      <c r="J109" s="108">
        <f>+'2.1 Previsión BAU'!Z23-J18-J49</f>
        <v>129.91798656466563</v>
      </c>
      <c r="K109" s="108">
        <f>+'2.1 Previsión BAU'!AA23-K18-K49</f>
        <v>147.57228696282982</v>
      </c>
      <c r="L109" s="108">
        <f>+'2.1 Previsión BAU'!AB23-L18-L49</f>
        <v>169.28689861763996</v>
      </c>
      <c r="M109" s="108">
        <f>+'2.1 Previsión BAU'!AC23-M18-M49</f>
        <v>179.36705035992782</v>
      </c>
      <c r="N109" s="108">
        <f>+'2.1 Previsión BAU'!AD23-N18-N49</f>
        <v>186.01296790025663</v>
      </c>
      <c r="O109" s="108">
        <f>+'2.1 Previsión BAU'!AE23-O18-O49</f>
        <v>185.39669837355905</v>
      </c>
      <c r="P109" s="108">
        <f>+'2.1 Previsión BAU'!AF23-P18-P49</f>
        <v>246.22589149023406</v>
      </c>
      <c r="Q109" s="108">
        <f>+'2.1 Previsión BAU'!AG23-Q18-Q49</f>
        <v>302.18272866135521</v>
      </c>
      <c r="R109" s="108">
        <f>+'2.1 Previsión BAU'!AH23-R18-R49</f>
        <v>361.52778134059918</v>
      </c>
      <c r="S109" s="108">
        <f>+'2.1 Previsión BAU'!AI23-S18-S49</f>
        <v>412.2827742160589</v>
      </c>
      <c r="T109" s="108">
        <f>+'2.1 Previsión BAU'!AJ23-T18-T49</f>
        <v>457.80865547715803</v>
      </c>
      <c r="U109" s="108">
        <f>+'2.1 Previsión BAU'!AK23-U18-U49</f>
        <v>495.95714117219904</v>
      </c>
      <c r="V109" s="108">
        <f>+'2.1 Previsión BAU'!AL23-V18-V49</f>
        <v>533.14026085284422</v>
      </c>
      <c r="W109" s="108">
        <f>+'2.1 Previsión BAU'!AM23-W18-W49</f>
        <v>184.63270030083368</v>
      </c>
      <c r="X109" s="179">
        <f>+'2.1 Previsión BAU'!AN23-X18-X49</f>
        <v>205.62092424064758</v>
      </c>
    </row>
    <row r="110" spans="3:24">
      <c r="C110" s="3" t="s">
        <v>63</v>
      </c>
      <c r="D110" s="108">
        <f>+'2.1 Previsión BAU'!T24-D19-D50</f>
        <v>1.7579003224859662</v>
      </c>
      <c r="E110" s="108">
        <f>+'2.1 Previsión BAU'!U24-E19-E50</f>
        <v>1.8325581066058021</v>
      </c>
      <c r="F110" s="108">
        <f>+'2.1 Previsión BAU'!V24-F19-F50</f>
        <v>2.1990102486704473</v>
      </c>
      <c r="G110" s="108">
        <f>+'2.1 Previsión BAU'!W24-G19-G50</f>
        <v>2.5777840101411584</v>
      </c>
      <c r="H110" s="108">
        <f>+'2.1 Previsión BAU'!X24-H19-H50</f>
        <v>2.9753246458144531</v>
      </c>
      <c r="I110" s="108">
        <f>+'2.1 Previsión BAU'!Y24-I19-I50</f>
        <v>3.4729250870914257</v>
      </c>
      <c r="J110" s="108">
        <f>+'2.1 Previsión BAU'!Z24-J19-J50</f>
        <v>3.9309538309839809</v>
      </c>
      <c r="K110" s="108">
        <f>+'2.1 Previsión BAU'!AA24-K19-K50</f>
        <v>4.4350994883727708</v>
      </c>
      <c r="L110" s="108">
        <f>+'2.1 Previsión BAU'!AB24-L19-L50</f>
        <v>5.3988609846908275</v>
      </c>
      <c r="M110" s="108">
        <f>+'2.1 Previsión BAU'!AC24-M19-M50</f>
        <v>5.7634023374505432</v>
      </c>
      <c r="N110" s="108">
        <f>+'2.1 Previsión BAU'!AD24-N19-N50</f>
        <v>6.0797813138283345</v>
      </c>
      <c r="O110" s="108">
        <f>+'2.1 Previsión BAU'!AE24-O19-O50</f>
        <v>6.3329571784911423</v>
      </c>
      <c r="P110" s="108">
        <f>+'2.1 Previsión BAU'!AF24-P19-P50</f>
        <v>8.559623219526884</v>
      </c>
      <c r="Q110" s="108">
        <f>+'2.1 Previsión BAU'!AG24-Q19-Q50</f>
        <v>10.495598079807905</v>
      </c>
      <c r="R110" s="108">
        <f>+'2.1 Previsión BAU'!AH24-R19-R50</f>
        <v>12.021311540955139</v>
      </c>
      <c r="S110" s="108">
        <f>+'2.1 Previsión BAU'!AI24-S19-S50</f>
        <v>13.169928612230251</v>
      </c>
      <c r="T110" s="108">
        <f>+'2.1 Previsión BAU'!AJ24-T19-T50</f>
        <v>13.829226013774132</v>
      </c>
      <c r="U110" s="108">
        <f>+'2.1 Previsión BAU'!AK24-U19-U50</f>
        <v>14.113985396263615</v>
      </c>
      <c r="V110" s="108">
        <f>+'2.1 Previsión BAU'!AL24-V19-V50</f>
        <v>13.995696392194986</v>
      </c>
      <c r="W110" s="108">
        <f>+'2.1 Previsión BAU'!AM24-W19-W50</f>
        <v>13.9345392367145</v>
      </c>
      <c r="X110" s="179">
        <f>+'2.1 Previsión BAU'!AN24-X19-X50</f>
        <v>-152.76230141335827</v>
      </c>
    </row>
    <row r="111" spans="3:24">
      <c r="C111" s="3" t="s">
        <v>64</v>
      </c>
      <c r="D111" s="108">
        <f>+'2.1 Previsión BAU'!T25-D20-D51</f>
        <v>1.2182290104937863</v>
      </c>
      <c r="E111" s="108">
        <f>+'2.1 Previsión BAU'!U25-E20-E51</f>
        <v>0.37726951566409639</v>
      </c>
      <c r="F111" s="108">
        <f>+'2.1 Previsión BAU'!V25-F20-F51</f>
        <v>-0.76224237850792775</v>
      </c>
      <c r="G111" s="108">
        <f>+'2.1 Previsión BAU'!W25-G20-G51</f>
        <v>-2.1854917418468247</v>
      </c>
      <c r="H111" s="108">
        <f>+'2.1 Previsión BAU'!X25-H20-H51</f>
        <v>-3.8129172287024673</v>
      </c>
      <c r="I111" s="108">
        <f>+'2.1 Previsión BAU'!Y25-I20-I51</f>
        <v>-5.5093268381119245</v>
      </c>
      <c r="J111" s="108">
        <f>+'2.1 Previsión BAU'!Z25-J20-J51</f>
        <v>-7.1263117168008208</v>
      </c>
      <c r="K111" s="108">
        <f>+'2.1 Previsión BAU'!AA25-K20-K51</f>
        <v>-8.5303841935467233</v>
      </c>
      <c r="L111" s="108">
        <f>+'2.1 Previsión BAU'!AB25-L20-L51</f>
        <v>-9.6256215234882774</v>
      </c>
      <c r="M111" s="108">
        <f>+'2.1 Previsión BAU'!AC25-M20-M51</f>
        <v>-10.387704175993463</v>
      </c>
      <c r="N111" s="108">
        <f>+'2.1 Previsión BAU'!AD25-N20-N51</f>
        <v>-10.817812641601897</v>
      </c>
      <c r="O111" s="108">
        <f>+'2.1 Previsión BAU'!AE25-O20-O51</f>
        <v>-10.950652385165839</v>
      </c>
      <c r="P111" s="108">
        <f>+'2.1 Previsión BAU'!AF25-P20-P51</f>
        <v>-8.8626855047895674</v>
      </c>
      <c r="Q111" s="108">
        <f>+'2.1 Previsión BAU'!AG25-Q20-Q51</f>
        <v>-6.5127982337149746</v>
      </c>
      <c r="R111" s="108">
        <f>+'2.1 Previsión BAU'!AH25-R20-R51</f>
        <v>-3.9541418916721085</v>
      </c>
      <c r="S111" s="108">
        <f>+'2.1 Previsión BAU'!AI25-S20-S51</f>
        <v>-1.2019955123917185</v>
      </c>
      <c r="T111" s="108">
        <f>+'2.1 Previsión BAU'!AJ25-T20-T51</f>
        <v>1.7245580189488834</v>
      </c>
      <c r="U111" s="108">
        <f>+'2.1 Previsión BAU'!AK25-U20-U51</f>
        <v>4.8069885309937916</v>
      </c>
      <c r="V111" s="108">
        <f>+'2.1 Previsión BAU'!AL25-V20-V51</f>
        <v>8.0386177391845166</v>
      </c>
      <c r="W111" s="108">
        <f>+'2.1 Previsión BAU'!AM25-W20-W51</f>
        <v>11.408725770252843</v>
      </c>
      <c r="X111" s="179">
        <f>+'2.1 Previsión BAU'!AN25-X20-X51</f>
        <v>14.910242308619786</v>
      </c>
    </row>
    <row r="112" spans="3:24">
      <c r="C112" s="3" t="s">
        <v>65</v>
      </c>
      <c r="D112" s="108">
        <f>+'2.1 Previsión BAU'!T26-D21-D52</f>
        <v>2.2440196898533031</v>
      </c>
      <c r="E112" s="108">
        <f>+'2.1 Previsión BAU'!U26-E21-E52</f>
        <v>-2.1609816722557298</v>
      </c>
      <c r="F112" s="108">
        <f>+'2.1 Previsión BAU'!V26-F21-F52</f>
        <v>-2.3519436000133283</v>
      </c>
      <c r="G112" s="108">
        <f>+'2.1 Previsión BAU'!W26-G21-G52</f>
        <v>-2.6739294664148474</v>
      </c>
      <c r="H112" s="108">
        <f>+'2.1 Previsión BAU'!X26-H21-H52</f>
        <v>-2.6470334231235029</v>
      </c>
      <c r="I112" s="108">
        <f>+'2.1 Previsión BAU'!Y26-I21-I52</f>
        <v>-2.4796677422054927</v>
      </c>
      <c r="J112" s="108">
        <f>+'2.1 Previsión BAU'!Z26-J21-J52</f>
        <v>-2.4925973270765098</v>
      </c>
      <c r="K112" s="108">
        <f>+'2.1 Previsión BAU'!AA26-K21-K52</f>
        <v>-1.7083987744881597</v>
      </c>
      <c r="L112" s="108">
        <f>+'2.1 Previsión BAU'!AB26-L21-L52</f>
        <v>6.3956733918785176</v>
      </c>
      <c r="M112" s="108">
        <f>+'2.1 Previsión BAU'!AC26-M21-M52</f>
        <v>3.7568607557004725</v>
      </c>
      <c r="N112" s="108">
        <f>+'2.1 Previsión BAU'!AD26-N21-N52</f>
        <v>0.52702571785994223</v>
      </c>
      <c r="O112" s="108">
        <f>+'2.1 Previsión BAU'!AE26-O21-O52</f>
        <v>-3.4946170232142322</v>
      </c>
      <c r="P112" s="108">
        <f>+'2.1 Previsión BAU'!AF26-P21-P52</f>
        <v>-5.8867951471765991</v>
      </c>
      <c r="Q112" s="108">
        <f>+'2.1 Previsión BAU'!AG26-Q21-Q52</f>
        <v>-9.3194037332505104</v>
      </c>
      <c r="R112" s="108">
        <f>+'2.1 Previsión BAU'!AH26-R21-R52</f>
        <v>-12.771575112550636</v>
      </c>
      <c r="S112" s="108">
        <f>+'2.1 Previsión BAU'!AI26-S21-S52</f>
        <v>-16.236801368708257</v>
      </c>
      <c r="T112" s="108">
        <f>+'2.1 Previsión BAU'!AJ26-T21-T52</f>
        <v>-19.322115697403206</v>
      </c>
      <c r="U112" s="108">
        <f>+'2.1 Previsión BAU'!AK26-U21-U52</f>
        <v>-21.694060485177033</v>
      </c>
      <c r="V112" s="108">
        <f>+'2.1 Previsión BAU'!AL26-V21-V52</f>
        <v>-23.677153333745082</v>
      </c>
      <c r="W112" s="108">
        <f>+'2.1 Previsión BAU'!AM26-W21-W52</f>
        <v>-24.278818916114687</v>
      </c>
      <c r="X112" s="179">
        <f>+'2.1 Previsión BAU'!AN26-X21-X52</f>
        <v>-24.042319114007114</v>
      </c>
    </row>
    <row r="113" spans="3:24">
      <c r="C113" s="3" t="s">
        <v>66</v>
      </c>
      <c r="D113" s="108">
        <f>+'2.1 Previsión BAU'!T27-D22-D53</f>
        <v>3.2040920597464719</v>
      </c>
      <c r="E113" s="108">
        <f>+'2.1 Previsión BAU'!U27-E22-E53</f>
        <v>1.4477218031988741</v>
      </c>
      <c r="F113" s="108">
        <f>+'2.1 Previsión BAU'!V27-F22-F53</f>
        <v>1.9260854688163818</v>
      </c>
      <c r="G113" s="108">
        <f>+'2.1 Previsión BAU'!W27-G22-G53</f>
        <v>2.4060080573617597</v>
      </c>
      <c r="H113" s="108">
        <f>+'2.1 Previsión BAU'!X27-H22-H53</f>
        <v>3.0862048490362213</v>
      </c>
      <c r="I113" s="108">
        <f>+'2.1 Previsión BAU'!Y27-I22-I53</f>
        <v>3.861548705779569</v>
      </c>
      <c r="J113" s="108">
        <f>+'2.1 Previsión BAU'!Z27-J22-J53</f>
        <v>4.4715941637368815</v>
      </c>
      <c r="K113" s="108">
        <f>+'2.1 Previsión BAU'!AA27-K22-K53</f>
        <v>5.3533078754280723</v>
      </c>
      <c r="L113" s="108">
        <f>+'2.1 Previsión BAU'!AB27-L22-L53</f>
        <v>9.9044125454020104</v>
      </c>
      <c r="M113" s="108">
        <f>+'2.1 Previsión BAU'!AC27-M22-M53</f>
        <v>8.010266055320244</v>
      </c>
      <c r="N113" s="108">
        <f>+'2.1 Previsión BAU'!AD27-N22-N53</f>
        <v>4.9131201761265402</v>
      </c>
      <c r="O113" s="108">
        <f>+'2.1 Previsión BAU'!AE27-O22-O53</f>
        <v>0.20741178777461755</v>
      </c>
      <c r="P113" s="108">
        <f>+'2.1 Previsión BAU'!AF27-P22-P53</f>
        <v>-1.2331833157732035</v>
      </c>
      <c r="Q113" s="108">
        <f>+'2.1 Previsión BAU'!AG27-Q22-Q53</f>
        <v>-4.2564399565853819</v>
      </c>
      <c r="R113" s="108">
        <f>+'2.1 Previsión BAU'!AH27-R22-R53</f>
        <v>-7.9612572071891918</v>
      </c>
      <c r="S113" s="108">
        <f>+'2.1 Previsión BAU'!AI27-S22-S53</f>
        <v>-11.771450136329804</v>
      </c>
      <c r="T113" s="108">
        <f>+'2.1 Previsión BAU'!AJ27-T22-T53</f>
        <v>-14.844363759348198</v>
      </c>
      <c r="U113" s="108">
        <f>+'2.1 Previsión BAU'!AK27-U22-U53</f>
        <v>-16.528635473499889</v>
      </c>
      <c r="V113" s="108">
        <f>+'2.1 Previsión BAU'!AL27-V22-V53</f>
        <v>-16.739290842044284</v>
      </c>
      <c r="W113" s="108">
        <f>+'2.1 Previsión BAU'!AM27-W22-W53</f>
        <v>-14.808105227475608</v>
      </c>
      <c r="X113" s="179">
        <f>+'2.1 Previsión BAU'!AN27-X22-X53</f>
        <v>-11.114813886964839</v>
      </c>
    </row>
    <row r="114" spans="3:24">
      <c r="C114" s="3" t="s">
        <v>67</v>
      </c>
      <c r="D114" s="108">
        <f>+'2.1 Previsión BAU'!T28-D23-D54</f>
        <v>2.5984886835076395</v>
      </c>
      <c r="E114" s="108">
        <f>+'2.1 Previsión BAU'!U28-E23-E54</f>
        <v>3.3029860895389902</v>
      </c>
      <c r="F114" s="108">
        <f>+'2.1 Previsión BAU'!V28-F23-F54</f>
        <v>4.0914335632605798</v>
      </c>
      <c r="G114" s="108">
        <f>+'2.1 Previsión BAU'!W28-G23-G54</f>
        <v>4.9746277384233508</v>
      </c>
      <c r="H114" s="108">
        <f>+'2.1 Previsión BAU'!X28-H23-H54</f>
        <v>5.9064950768065501</v>
      </c>
      <c r="I114" s="108">
        <f>+'2.1 Previsión BAU'!Y28-I23-I54</f>
        <v>6.8721627116069612</v>
      </c>
      <c r="J114" s="108">
        <f>+'2.1 Previsión BAU'!Z28-J23-J54</f>
        <v>7.7557637159980004</v>
      </c>
      <c r="K114" s="108">
        <f>+'2.1 Previsión BAU'!AA28-K23-K54</f>
        <v>8.4293785128638774</v>
      </c>
      <c r="L114" s="108">
        <f>+'2.1 Previsión BAU'!AB28-L23-L54</f>
        <v>8.6508273578292574</v>
      </c>
      <c r="M114" s="108">
        <f>+'2.1 Previsión BAU'!AC28-M23-M54</f>
        <v>8.0643934780136988</v>
      </c>
      <c r="N114" s="108">
        <f>+'2.1 Previsión BAU'!AD28-N23-N54</f>
        <v>6.3001462152778913</v>
      </c>
      <c r="O114" s="108">
        <f>+'2.1 Previsión BAU'!AE28-O23-O54</f>
        <v>2.9523503790842369</v>
      </c>
      <c r="P114" s="108">
        <f>+'2.1 Previsión BAU'!AF28-P23-P54</f>
        <v>2.8484642312832875</v>
      </c>
      <c r="Q114" s="108">
        <f>+'2.1 Previsión BAU'!AG28-Q23-Q54</f>
        <v>1.3972398602900284</v>
      </c>
      <c r="R114" s="108">
        <f>+'2.1 Previsión BAU'!AH28-R23-R54</f>
        <v>-0.95491967308680614</v>
      </c>
      <c r="S114" s="108">
        <f>+'2.1 Previsión BAU'!AI28-S23-S54</f>
        <v>-3.4225618933123769</v>
      </c>
      <c r="T114" s="108">
        <f>+'2.1 Previsión BAU'!AJ28-T23-T54</f>
        <v>-5.1526426965619976</v>
      </c>
      <c r="U114" s="108">
        <f>+'2.1 Previsión BAU'!AK28-U23-U54</f>
        <v>-5.5085103169049034</v>
      </c>
      <c r="V114" s="108">
        <f>+'2.1 Previsión BAU'!AL28-V23-V54</f>
        <v>-4.1091008959474493</v>
      </c>
      <c r="W114" s="108">
        <f>+'2.1 Previsión BAU'!AM28-W23-W54</f>
        <v>-0.82828010312005063</v>
      </c>
      <c r="X114" s="179">
        <f>+'2.1 Previsión BAU'!AN28-X23-X54</f>
        <v>4.2427778543615204</v>
      </c>
    </row>
    <row r="115" spans="3:24">
      <c r="C115" s="3" t="s">
        <v>68</v>
      </c>
      <c r="D115" s="108">
        <f>+'2.1 Previsión BAU'!T29-D24-D55</f>
        <v>6.2849924308302434</v>
      </c>
      <c r="E115" s="108">
        <f>+'2.1 Previsión BAU'!U29-E24-E55</f>
        <v>2.1783439613736846</v>
      </c>
      <c r="F115" s="108">
        <f>+'2.1 Previsión BAU'!V29-F24-F55</f>
        <v>-1.8459849973623932</v>
      </c>
      <c r="G115" s="108">
        <f>+'2.1 Previsión BAU'!W29-G24-G55</f>
        <v>-8.7647190974512341</v>
      </c>
      <c r="H115" s="108">
        <f>+'2.1 Previsión BAU'!X29-H24-H55</f>
        <v>-20.163551964935323</v>
      </c>
      <c r="I115" s="108">
        <f>+'2.1 Previsión BAU'!Y29-I24-I55</f>
        <v>-37.273719830956907</v>
      </c>
      <c r="J115" s="108">
        <f>+'2.1 Previsión BAU'!Z29-J24-J55</f>
        <v>-60.650659574728707</v>
      </c>
      <c r="K115" s="108">
        <f>+'2.1 Previsión BAU'!AA29-K24-K55</f>
        <v>-89.956785557033072</v>
      </c>
      <c r="L115" s="108">
        <f>+'2.1 Previsión BAU'!AB29-L24-L55</f>
        <v>-119.31690057192827</v>
      </c>
      <c r="M115" s="108">
        <f>+'2.1 Previsión BAU'!AC29-M24-M55</f>
        <v>-157.74067227071282</v>
      </c>
      <c r="N115" s="108">
        <f>+'2.1 Previsión BAU'!AD29-N24-N55</f>
        <v>-196.59428445304002</v>
      </c>
      <c r="O115" s="108">
        <f>+'2.1 Previsión BAU'!AE29-O24-O55</f>
        <v>-233.67591043273569</v>
      </c>
      <c r="P115" s="108">
        <f>+'2.1 Previsión BAU'!AF29-P24-P55</f>
        <v>-250.00756890420962</v>
      </c>
      <c r="Q115" s="108">
        <f>+'2.1 Previsión BAU'!AG29-Q24-Q55</f>
        <v>-260.33479075862851</v>
      </c>
      <c r="R115" s="108">
        <f>+'2.1 Previsión BAU'!AH29-R24-R55</f>
        <v>-264.02154363184309</v>
      </c>
      <c r="S115" s="108">
        <f>+'2.1 Previsión BAU'!AI29-S24-S55</f>
        <v>-261.24067424846362</v>
      </c>
      <c r="T115" s="108">
        <f>+'2.1 Previsión BAU'!AJ29-T24-T55</f>
        <v>-252.28645592532848</v>
      </c>
      <c r="U115" s="108">
        <f>+'2.1 Previsión BAU'!AK29-U24-U55</f>
        <v>-237.3014546002014</v>
      </c>
      <c r="V115" s="108">
        <f>+'2.1 Previsión BAU'!AL29-V24-V55</f>
        <v>-216.82761259462859</v>
      </c>
      <c r="W115" s="108">
        <f>+'2.1 Previsión BAU'!AM29-W24-W55</f>
        <v>-190.27260382874374</v>
      </c>
      <c r="X115" s="179">
        <f>+'2.1 Previsión BAU'!AN29-X24-X55</f>
        <v>-156.89175068306213</v>
      </c>
    </row>
    <row r="116" spans="3:24">
      <c r="C116" s="3" t="s">
        <v>69</v>
      </c>
      <c r="D116" s="108">
        <f>+'2.1 Previsión BAU'!T30-D25-D56</f>
        <v>1.3218216363968622</v>
      </c>
      <c r="E116" s="108">
        <f>+'2.1 Previsión BAU'!U30-E25-E56</f>
        <v>0.51849692540668002</v>
      </c>
      <c r="F116" s="108">
        <f>+'2.1 Previsión BAU'!V30-F25-F56</f>
        <v>-0.28653236697823559</v>
      </c>
      <c r="G116" s="108">
        <f>+'2.1 Previsión BAU'!W30-G25-G56</f>
        <v>-1.6549266028262082</v>
      </c>
      <c r="H116" s="108">
        <f>+'2.1 Previsión BAU'!X30-H25-H56</f>
        <v>-3.8580877088306806</v>
      </c>
      <c r="I116" s="108">
        <f>+'2.1 Previsión BAU'!Y30-I25-I56</f>
        <v>-7.0808196540351673</v>
      </c>
      <c r="J116" s="108">
        <f>+'2.1 Previsión BAU'!Z30-J25-J56</f>
        <v>-11.34402375397849</v>
      </c>
      <c r="K116" s="108">
        <f>+'2.1 Previsión BAU'!AA30-K25-K56</f>
        <v>-16.483186501695855</v>
      </c>
      <c r="L116" s="108">
        <f>+'2.1 Previsión BAU'!AB30-L25-L56</f>
        <v>-21.304556572034926</v>
      </c>
      <c r="M116" s="108">
        <f>+'2.1 Previsión BAU'!AC30-M25-M56</f>
        <v>-27.106858669351823</v>
      </c>
      <c r="N116" s="108">
        <f>+'2.1 Previsión BAU'!AD30-N25-N56</f>
        <v>-32.467962179045571</v>
      </c>
      <c r="O116" s="108">
        <f>+'2.1 Previsión BAU'!AE30-O25-O56</f>
        <v>-37.043744853325734</v>
      </c>
      <c r="P116" s="108">
        <f>+'2.1 Previsión BAU'!AF30-P25-P56</f>
        <v>-37.99788700443105</v>
      </c>
      <c r="Q116" s="108">
        <f>+'2.1 Previsión BAU'!AG30-Q25-Q56</f>
        <v>-37.875143448090057</v>
      </c>
      <c r="R116" s="108">
        <f>+'2.1 Previsión BAU'!AH30-R25-R56</f>
        <v>-36.717472337363688</v>
      </c>
      <c r="S116" s="108">
        <f>+'2.1 Previsión BAU'!AI30-S25-S56</f>
        <v>-34.716035628341615</v>
      </c>
      <c r="T116" s="108">
        <f>+'2.1 Previsión BAU'!AJ30-T25-T56</f>
        <v>-32.00998698003832</v>
      </c>
      <c r="U116" s="108">
        <f>+'2.1 Previsión BAU'!AK30-U25-U56</f>
        <v>-28.716055226258959</v>
      </c>
      <c r="V116" s="108">
        <f>+'2.1 Previsión BAU'!AL30-V25-V56</f>
        <v>-24.914014647168187</v>
      </c>
      <c r="W116" s="108">
        <f>+'2.1 Previsión BAU'!AM30-W25-W56</f>
        <v>-20.708030352513106</v>
      </c>
      <c r="X116" s="179">
        <f>+'2.1 Previsión BAU'!AN30-X25-X56</f>
        <v>-16.099674649982262</v>
      </c>
    </row>
    <row r="117" spans="3:24">
      <c r="C117" s="3" t="s">
        <v>70</v>
      </c>
      <c r="D117" s="108">
        <f>+'2.1 Previsión BAU'!T31-D26-D57</f>
        <v>0.96235594125755597</v>
      </c>
      <c r="E117" s="108">
        <f>+'2.1 Previsión BAU'!U31-E26-E57</f>
        <v>1.146267421238008</v>
      </c>
      <c r="F117" s="108">
        <f>+'2.1 Previsión BAU'!V31-F26-F57</f>
        <v>1.320833869438502</v>
      </c>
      <c r="G117" s="108">
        <f>+'2.1 Previsión BAU'!W31-G26-G57</f>
        <v>1.4889600276801502</v>
      </c>
      <c r="H117" s="108">
        <f>+'2.1 Previsión BAU'!X31-H26-H57</f>
        <v>1.6338667285235715</v>
      </c>
      <c r="I117" s="108">
        <f>+'2.1 Previsión BAU'!Y31-I26-I57</f>
        <v>1.7399890201340895</v>
      </c>
      <c r="J117" s="108">
        <f>+'2.1 Previsión BAU'!Z31-J26-J57</f>
        <v>1.7579709464625921</v>
      </c>
      <c r="K117" s="108">
        <f>+'2.1 Previsión BAU'!AA31-K26-K57</f>
        <v>1.6306843209458748</v>
      </c>
      <c r="L117" s="108">
        <f>+'2.1 Previsión BAU'!AB31-L26-L57</f>
        <v>1.2823808930261293</v>
      </c>
      <c r="M117" s="108">
        <f>+'2.1 Previsión BAU'!AC31-M26-M57</f>
        <v>0.62566470090678195</v>
      </c>
      <c r="N117" s="108">
        <f>+'2.1 Previsión BAU'!AD31-N26-N57</f>
        <v>-0.35875637342542177</v>
      </c>
      <c r="O117" s="108">
        <f>+'2.1 Previsión BAU'!AE31-O26-O57</f>
        <v>-1.636228446077439</v>
      </c>
      <c r="P117" s="108">
        <f>+'2.1 Previsión BAU'!AF31-P26-P57</f>
        <v>-1.6874926029777271</v>
      </c>
      <c r="Q117" s="108">
        <f>+'2.1 Previsión BAU'!AG31-Q26-Q57</f>
        <v>-1.7434494093831745</v>
      </c>
      <c r="R117" s="108">
        <f>+'2.1 Previsión BAU'!AH31-R26-R57</f>
        <v>-1.6400795781592024</v>
      </c>
      <c r="S117" s="108">
        <f>+'2.1 Previsión BAU'!AI31-S26-S57</f>
        <v>-1.2616200373304309</v>
      </c>
      <c r="T117" s="108">
        <f>+'2.1 Previsión BAU'!AJ31-T26-T57</f>
        <v>-0.56498048616049346</v>
      </c>
      <c r="U117" s="108">
        <f>+'2.1 Previsión BAU'!AK31-U26-U57</f>
        <v>0.46823352904175408</v>
      </c>
      <c r="V117" s="108">
        <f>+'2.1 Previsión BAU'!AL31-V26-V57</f>
        <v>1.8161605847271858</v>
      </c>
      <c r="W117" s="108">
        <f>+'2.1 Previsión BAU'!AM31-W26-W57</f>
        <v>3.4384349151368951</v>
      </c>
      <c r="X117" s="179">
        <f>+'2.1 Previsión BAU'!AN31-X26-X57</f>
        <v>5.2817378782056039</v>
      </c>
    </row>
    <row r="118" spans="3:24">
      <c r="C118" s="3" t="s">
        <v>71</v>
      </c>
      <c r="D118" s="108">
        <f>+'2.1 Previsión BAU'!T32-D27-D58</f>
        <v>1.1097103539359523</v>
      </c>
      <c r="E118" s="108">
        <f>+'2.1 Previsión BAU'!U32-E27-E58</f>
        <v>1.3309988758046529</v>
      </c>
      <c r="F118" s="108">
        <f>+'2.1 Previsión BAU'!V32-F27-F58</f>
        <v>1.5473040653814678</v>
      </c>
      <c r="G118" s="108">
        <f>+'2.1 Previsión BAU'!W32-G27-G58</f>
        <v>1.7587406614984502</v>
      </c>
      <c r="H118" s="108">
        <f>+'2.1 Previsión BAU'!X32-H27-H58</f>
        <v>1.945471744526003</v>
      </c>
      <c r="I118" s="108">
        <f>+'2.1 Previsión BAU'!Y32-I27-I58</f>
        <v>2.0883388028960326</v>
      </c>
      <c r="J118" s="108">
        <f>+'2.1 Previsión BAU'!Z32-J27-J58</f>
        <v>2.1267539705877425</v>
      </c>
      <c r="K118" s="108">
        <f>+'2.1 Previsión BAU'!AA32-K27-K58</f>
        <v>1.9887584783718921</v>
      </c>
      <c r="L118" s="108">
        <f>+'2.1 Previsión BAU'!AB32-L27-L58</f>
        <v>1.5770560945238685</v>
      </c>
      <c r="M118" s="108">
        <f>+'2.1 Previsión BAU'!AC32-M27-M58</f>
        <v>0.77618325773801189</v>
      </c>
      <c r="N118" s="108">
        <f>+'2.1 Previsión BAU'!AD32-N27-N58</f>
        <v>-0.44922278403828386</v>
      </c>
      <c r="O118" s="108">
        <f>+'2.1 Previsión BAU'!AE32-O27-O58</f>
        <v>-2.0695527219504584</v>
      </c>
      <c r="P118" s="108">
        <f>+'2.1 Previsión BAU'!AF32-P27-P58</f>
        <v>-2.1581088208622532</v>
      </c>
      <c r="Q118" s="108">
        <f>+'2.1 Previsión BAU'!AG32-Q27-Q58</f>
        <v>-2.2572632467054063</v>
      </c>
      <c r="R118" s="108">
        <f>+'2.1 Previsión BAU'!AH32-R27-R58</f>
        <v>-2.1530534266348695</v>
      </c>
      <c r="S118" s="108">
        <f>+'2.1 Previsión BAU'!AI32-S27-S58</f>
        <v>-1.6825433282356244</v>
      </c>
      <c r="T118" s="108">
        <f>+'2.1 Previsión BAU'!AJ32-T27-T58</f>
        <v>-0.76723716911510564</v>
      </c>
      <c r="U118" s="108">
        <f>+'2.1 Previsión BAU'!AK32-U27-U58</f>
        <v>0.6492846800974803</v>
      </c>
      <c r="V118" s="108">
        <f>+'2.1 Previsión BAU'!AL32-V27-V58</f>
        <v>2.5802255473390687</v>
      </c>
      <c r="W118" s="108">
        <f>+'2.1 Previsión BAU'!AM32-W27-W58</f>
        <v>5.0247625327610876</v>
      </c>
      <c r="X118" s="179">
        <f>+'2.1 Previsión BAU'!AN32-X27-X58</f>
        <v>7.9762458406039514</v>
      </c>
    </row>
    <row r="119" spans="3:24">
      <c r="C119" s="3" t="s">
        <v>72</v>
      </c>
      <c r="D119" s="108">
        <f>+'2.1 Previsión BAU'!T33-D28-D59</f>
        <v>3.4845036458681946</v>
      </c>
      <c r="E119" s="108">
        <f>+'2.1 Previsión BAU'!U33-E28-E59</f>
        <v>4.1824641083072081</v>
      </c>
      <c r="F119" s="108">
        <f>+'2.1 Previsión BAU'!V33-F28-F59</f>
        <v>4.9843714695220491</v>
      </c>
      <c r="G119" s="108">
        <f>+'2.1 Previsión BAU'!W33-G28-G59</f>
        <v>5.9414793856163666</v>
      </c>
      <c r="H119" s="108">
        <f>+'2.1 Previsión BAU'!X33-H28-H59</f>
        <v>6.9481820809483494</v>
      </c>
      <c r="I119" s="108">
        <f>+'2.1 Previsión BAU'!Y33-I28-I59</f>
        <v>8.0384131712089086</v>
      </c>
      <c r="J119" s="108">
        <f>+'2.1 Previsión BAU'!Z33-J28-J59</f>
        <v>9.1825418331191386</v>
      </c>
      <c r="K119" s="108">
        <f>+'2.1 Previsión BAU'!AA33-K28-K59</f>
        <v>10.343141964075244</v>
      </c>
      <c r="L119" s="108">
        <f>+'2.1 Previsión BAU'!AB33-L28-L59</f>
        <v>11.480606314519591</v>
      </c>
      <c r="M119" s="108">
        <f>+'2.1 Previsión BAU'!AC33-M28-M59</f>
        <v>12.538460078833872</v>
      </c>
      <c r="N119" s="108">
        <f>+'2.1 Previsión BAU'!AD33-N28-N59</f>
        <v>13.433617579724615</v>
      </c>
      <c r="O119" s="108">
        <f>+'2.1 Previsión BAU'!AE33-O28-O59</f>
        <v>13.983477147879473</v>
      </c>
      <c r="P119" s="108">
        <f>+'2.1 Previsión BAU'!AF33-P28-P59</f>
        <v>19.251047430682231</v>
      </c>
      <c r="Q119" s="108">
        <f>+'2.1 Previsión BAU'!AG33-Q28-Q59</f>
        <v>23.781030423856585</v>
      </c>
      <c r="R119" s="108">
        <f>+'2.1 Previsión BAU'!AH33-R28-R59</f>
        <v>27.223921647402285</v>
      </c>
      <c r="S119" s="108">
        <f>+'2.1 Previsión BAU'!AI33-S28-S59</f>
        <v>29.261979668600926</v>
      </c>
      <c r="T119" s="108">
        <f>+'2.1 Previsión BAU'!AJ33-T28-T59</f>
        <v>29.798060192174233</v>
      </c>
      <c r="U119" s="108">
        <f>+'2.1 Previsión BAU'!AK33-U28-U59</f>
        <v>29.04350645167786</v>
      </c>
      <c r="V119" s="108">
        <f>+'2.1 Previsión BAU'!AL33-V28-V59</f>
        <v>27.553528305623573</v>
      </c>
      <c r="W119" s="108">
        <f>+'2.1 Previsión BAU'!AM33-W28-W59</f>
        <v>26.147275859934044</v>
      </c>
      <c r="X119" s="179">
        <f>+'2.1 Previsión BAU'!AN33-X28-X59</f>
        <v>25.640733513308039</v>
      </c>
    </row>
    <row r="120" spans="3:24">
      <c r="C120" s="3" t="s">
        <v>73</v>
      </c>
      <c r="D120" s="108">
        <f>+'2.1 Previsión BAU'!T34-D29-D60</f>
        <v>2.7719380813941825</v>
      </c>
      <c r="E120" s="108">
        <f>+'2.1 Previsión BAU'!U34-E29-E60</f>
        <v>3.6039474620483816</v>
      </c>
      <c r="F120" s="108">
        <f>+'2.1 Previsión BAU'!V34-F29-F60</f>
        <v>4.5057443321857136</v>
      </c>
      <c r="G120" s="108">
        <f>+'2.1 Previsión BAU'!W34-G29-G60</f>
        <v>5.4846585687773768</v>
      </c>
      <c r="H120" s="108">
        <f>+'2.1 Previsión BAU'!X34-H29-H60</f>
        <v>6.5333948665356729</v>
      </c>
      <c r="I120" s="108">
        <f>+'2.1 Previsión BAU'!Y34-I29-I60</f>
        <v>7.6683430798002519</v>
      </c>
      <c r="J120" s="108">
        <f>+'2.1 Previsión BAU'!Z34-J29-J60</f>
        <v>8.8696041474177036</v>
      </c>
      <c r="K120" s="108">
        <f>+'2.1 Previsión BAU'!AA34-K29-K60</f>
        <v>10.106422239448875</v>
      </c>
      <c r="L120" s="108">
        <f>+'2.1 Previsión BAU'!AB34-L29-L60</f>
        <v>11.348504415742354</v>
      </c>
      <c r="M120" s="108">
        <f>+'2.1 Previsión BAU'!AC34-M29-M60</f>
        <v>12.558688141230959</v>
      </c>
      <c r="N120" s="108">
        <f>+'2.1 Previsión BAU'!AD34-N29-N60</f>
        <v>13.651487104623811</v>
      </c>
      <c r="O120" s="108">
        <f>+'2.1 Previsión BAU'!AE34-O29-O60</f>
        <v>14.431776287296088</v>
      </c>
      <c r="P120" s="108">
        <f>+'2.1 Previsión BAU'!AF34-P29-P60</f>
        <v>19.603173651121324</v>
      </c>
      <c r="Q120" s="108">
        <f>+'2.1 Previsión BAU'!AG34-Q29-Q60</f>
        <v>23.928452648833627</v>
      </c>
      <c r="R120" s="108">
        <f>+'2.1 Previsión BAU'!AH34-R29-R60</f>
        <v>27.050463245657738</v>
      </c>
      <c r="S120" s="108">
        <f>+'2.1 Previsión BAU'!AI34-S29-S60</f>
        <v>28.679916193970712</v>
      </c>
      <c r="T120" s="108">
        <f>+'2.1 Previsión BAU'!AJ34-T29-T60</f>
        <v>28.765485096431803</v>
      </c>
      <c r="U120" s="108">
        <f>+'2.1 Previsión BAU'!AK34-U29-U60</f>
        <v>27.545296401222004</v>
      </c>
      <c r="V120" s="108">
        <f>+'2.1 Previsión BAU'!AL34-V29-V60</f>
        <v>25.579766811220907</v>
      </c>
      <c r="W120" s="108">
        <f>+'2.1 Previsión BAU'!AM34-W29-W60</f>
        <v>23.659461789211491</v>
      </c>
      <c r="X120" s="179">
        <f>+'2.1 Previsión BAU'!AN34-X29-X60</f>
        <v>22.553030884009786</v>
      </c>
    </row>
    <row r="121" spans="3:24">
      <c r="C121" s="3" t="s">
        <v>74</v>
      </c>
      <c r="D121" s="108">
        <f>+'2.1 Previsión BAU'!T35-D30-D61</f>
        <v>1.827318110986198E-2</v>
      </c>
      <c r="E121" s="108">
        <f>+'2.1 Previsión BAU'!U35-E30-E61</f>
        <v>2.229875643070045E-2</v>
      </c>
      <c r="F121" s="108">
        <f>+'2.1 Previsión BAU'!V35-F30-F61</f>
        <v>2.6814432587116244E-2</v>
      </c>
      <c r="G121" s="108">
        <f>+'2.1 Previsión BAU'!W35-G30-G61</f>
        <v>3.1009855169259026E-2</v>
      </c>
      <c r="H121" s="108">
        <f>+'2.1 Previsión BAU'!X35-H30-H61</f>
        <v>3.4239209949646465E-2</v>
      </c>
      <c r="I121" s="108">
        <f>+'2.1 Previsión BAU'!Y35-I30-I61</f>
        <v>3.5800040305730363E-2</v>
      </c>
      <c r="J121" s="108">
        <f>+'2.1 Previsión BAU'!Z35-J30-J61</f>
        <v>3.5297788810566999E-2</v>
      </c>
      <c r="K121" s="108">
        <f>+'2.1 Previsión BAU'!AA35-K30-K61</f>
        <v>3.2518752374244286E-2</v>
      </c>
      <c r="L121" s="108">
        <f>+'2.1 Previsión BAU'!AB35-L30-L61</f>
        <v>2.826210902458115E-2</v>
      </c>
      <c r="M121" s="108">
        <f>+'2.1 Previsión BAU'!AC35-M30-M61</f>
        <v>2.32805382117931E-2</v>
      </c>
      <c r="N121" s="108">
        <f>+'2.1 Previsión BAU'!AD35-N30-N61</f>
        <v>1.9010141935723368E-2</v>
      </c>
      <c r="O121" s="108">
        <f>+'2.1 Previsión BAU'!AE35-O30-O61</f>
        <v>1.6774344146597286E-2</v>
      </c>
      <c r="P121" s="108">
        <f>+'2.1 Previsión BAU'!AF35-P30-P61</f>
        <v>5.1604205290004757E-2</v>
      </c>
      <c r="Q121" s="108">
        <f>+'2.1 Previsión BAU'!AG35-Q30-Q61</f>
        <v>9.1875451483929282E-2</v>
      </c>
      <c r="R121" s="108">
        <f>+'2.1 Previsión BAU'!AH35-R30-R61</f>
        <v>0.13790514978745705</v>
      </c>
      <c r="S121" s="108">
        <f>+'2.1 Previsión BAU'!AI35-S30-S61</f>
        <v>0.18946683930835206</v>
      </c>
      <c r="T121" s="108">
        <f>+'2.1 Previsión BAU'!AJ35-T30-T61</f>
        <v>0.24653338669986624</v>
      </c>
      <c r="U121" s="108">
        <f>+'2.1 Previsión BAU'!AK35-U30-U61</f>
        <v>0.3091405870836752</v>
      </c>
      <c r="V121" s="108">
        <f>+'2.1 Previsión BAU'!AL35-V30-V61</f>
        <v>0.37675207944039357</v>
      </c>
      <c r="W121" s="108">
        <f>+'2.1 Previsión BAU'!AM35-W30-W61</f>
        <v>0.44975334436094272</v>
      </c>
      <c r="X121" s="179">
        <f>+'2.1 Previsión BAU'!AN35-X30-X61</f>
        <v>0.52833812147491699</v>
      </c>
    </row>
    <row r="122" spans="3:24" ht="13.5" thickBot="1">
      <c r="C122" s="100" t="s">
        <v>89</v>
      </c>
      <c r="D122" s="250">
        <f>+'2.1 Previsión BAU'!T36-D31-D62</f>
        <v>1.5674389763603358E-2</v>
      </c>
      <c r="E122" s="111">
        <f>+'2.1 Previsión BAU'!U36-E31-E62</f>
        <v>1.9696336401466397E-2</v>
      </c>
      <c r="F122" s="111">
        <f>+'2.1 Previsión BAU'!V36-F31-F62</f>
        <v>2.3348610831590122E-2</v>
      </c>
      <c r="G122" s="111">
        <f>+'2.1 Previsión BAU'!W36-G31-G62</f>
        <v>2.6528799971401895E-2</v>
      </c>
      <c r="H122" s="111">
        <f>+'2.1 Previsión BAU'!X36-H31-H62</f>
        <v>2.8798442318475281E-2</v>
      </c>
      <c r="I122" s="111">
        <f>+'2.1 Previsión BAU'!Y36-I31-I62</f>
        <v>2.9750015352419723E-2</v>
      </c>
      <c r="J122" s="111">
        <f>+'2.1 Previsión BAU'!Z36-J31-J62</f>
        <v>2.914101522560486E-2</v>
      </c>
      <c r="K122" s="111">
        <f>+'2.1 Previsión BAU'!AA36-K31-K62</f>
        <v>2.6902018952796425E-2</v>
      </c>
      <c r="L122" s="111">
        <f>+'2.1 Previsión BAU'!AB36-L31-L62</f>
        <v>2.3456398204871221E-2</v>
      </c>
      <c r="M122" s="111">
        <f>+'2.1 Previsión BAU'!AC36-M31-M62</f>
        <v>1.9606326224220538E-2</v>
      </c>
      <c r="N122" s="111">
        <f>+'2.1 Previsión BAU'!AD36-N31-N62</f>
        <v>1.6315752750188039E-2</v>
      </c>
      <c r="O122" s="111">
        <f>+'2.1 Previsión BAU'!AE36-O31-O62</f>
        <v>1.4424360763769073E-2</v>
      </c>
      <c r="P122" s="111">
        <f>+'2.1 Previsión BAU'!AF36-P31-P62</f>
        <v>4.1518179436479841E-2</v>
      </c>
      <c r="Q122" s="111">
        <f>+'2.1 Previsión BAU'!AG36-Q31-Q62</f>
        <v>7.2151444258224728E-2</v>
      </c>
      <c r="R122" s="111">
        <f>+'2.1 Previsión BAU'!AH36-R31-R62</f>
        <v>0.1061068673027421</v>
      </c>
      <c r="S122" s="111">
        <f>+'2.1 Previsión BAU'!AI36-S31-S62</f>
        <v>0.14343791443502596</v>
      </c>
      <c r="T122" s="111">
        <f>+'2.1 Previsión BAU'!AJ36-T31-T62</f>
        <v>0.18424553121781173</v>
      </c>
      <c r="U122" s="111">
        <f>+'2.1 Previsión BAU'!AK36-U31-U62</f>
        <v>0.22829320835035105</v>
      </c>
      <c r="V122" s="111">
        <f>+'2.1 Previsión BAU'!AL36-V31-V62</f>
        <v>0.27577181878382362</v>
      </c>
      <c r="W122" s="111">
        <f>+'2.1 Previsión BAU'!AM36-W31-W62</f>
        <v>0.32644818244216367</v>
      </c>
      <c r="X122" s="180">
        <f>+'2.1 Previsión BAU'!AN36-X31-X62</f>
        <v>0.3804499857681094</v>
      </c>
    </row>
    <row r="123" spans="3:24" ht="13.5" thickBot="1">
      <c r="C123" s="21" t="s">
        <v>75</v>
      </c>
      <c r="D123" s="111">
        <f>+SUM(D99:D121)</f>
        <v>640.90640670789685</v>
      </c>
      <c r="E123" s="111">
        <f>+SUM(E99:E121)</f>
        <v>-199.14108450285138</v>
      </c>
      <c r="F123" s="111">
        <f t="shared" ref="F123:X123" si="30">+SUM(F99:F121)</f>
        <v>-1234.442187776019</v>
      </c>
      <c r="G123" s="111">
        <f t="shared" si="30"/>
        <v>-2798.131289690652</v>
      </c>
      <c r="H123" s="111">
        <f t="shared" si="30"/>
        <v>-4826.4921305031876</v>
      </c>
      <c r="I123" s="111">
        <f t="shared" si="30"/>
        <v>-7180.9080208529458</v>
      </c>
      <c r="J123" s="111">
        <f t="shared" si="30"/>
        <v>-9678.5249995986105</v>
      </c>
      <c r="K123" s="111">
        <f t="shared" si="30"/>
        <v>-12129.185746366873</v>
      </c>
      <c r="L123" s="111">
        <f t="shared" si="30"/>
        <v>-14222.55715571871</v>
      </c>
      <c r="M123" s="111">
        <f t="shared" si="30"/>
        <v>-16209.432396323966</v>
      </c>
      <c r="N123" s="111">
        <f t="shared" si="30"/>
        <v>-17811.09989707265</v>
      </c>
      <c r="O123" s="111">
        <f t="shared" si="30"/>
        <v>-18969.179738927251</v>
      </c>
      <c r="P123" s="111">
        <f t="shared" si="30"/>
        <v>-18987.768517673889</v>
      </c>
      <c r="Q123" s="111">
        <f t="shared" si="30"/>
        <v>-18641.713069214366</v>
      </c>
      <c r="R123" s="111">
        <f t="shared" si="30"/>
        <v>-17928.888501566675</v>
      </c>
      <c r="S123" s="111">
        <f t="shared" si="30"/>
        <v>-16944.449605192312</v>
      </c>
      <c r="T123" s="111">
        <f t="shared" si="30"/>
        <v>-15640.936038282116</v>
      </c>
      <c r="U123" s="111">
        <f t="shared" si="30"/>
        <v>-14130.84583446332</v>
      </c>
      <c r="V123" s="111">
        <f t="shared" si="30"/>
        <v>-12368.294516258868</v>
      </c>
      <c r="W123" s="111">
        <f t="shared" si="30"/>
        <v>-10756.773977008663</v>
      </c>
      <c r="X123" s="111">
        <f t="shared" si="30"/>
        <v>-12657.846437122997</v>
      </c>
    </row>
    <row r="124" spans="3:24" ht="13.5" thickBot="1">
      <c r="C124" s="36" t="s">
        <v>150</v>
      </c>
      <c r="D124" s="115"/>
      <c r="E124" s="115">
        <f t="shared" ref="E124" si="31">+E123/D123-1</f>
        <v>-1.3107178870714784</v>
      </c>
      <c r="F124" s="115">
        <f t="shared" ref="F124" si="32">+F123/E123-1</f>
        <v>5.1988323045330391</v>
      </c>
      <c r="G124" s="115">
        <f t="shared" ref="G124" si="33">+G123/F123-1</f>
        <v>1.2667171597009239</v>
      </c>
      <c r="H124" s="115">
        <f t="shared" ref="H124" si="34">+H123/G123-1</f>
        <v>0.72489838067490453</v>
      </c>
      <c r="I124" s="115">
        <f t="shared" ref="I124" si="35">+I123/H123-1</f>
        <v>0.48781098708728199</v>
      </c>
      <c r="J124" s="115">
        <f t="shared" ref="J124" si="36">+J123/I123-1</f>
        <v>0.34781353158858574</v>
      </c>
      <c r="K124" s="115">
        <f t="shared" ref="K124" si="37">+K123/J123-1</f>
        <v>0.25320601505600249</v>
      </c>
      <c r="L124" s="115">
        <f t="shared" ref="L124" si="38">+L123/K123-1</f>
        <v>0.17258960767245868</v>
      </c>
      <c r="M124" s="115">
        <f t="shared" ref="M124" si="39">+M123/L123-1</f>
        <v>0.13969887544493775</v>
      </c>
      <c r="N124" s="115">
        <f t="shared" ref="N124" si="40">+N123/M123-1</f>
        <v>9.8810831964228241E-2</v>
      </c>
      <c r="O124" s="115">
        <f t="shared" ref="O124" si="41">+O123/N123-1</f>
        <v>6.5020119394475939E-2</v>
      </c>
      <c r="P124" s="115">
        <f t="shared" ref="P124" si="42">+P123/O123-1</f>
        <v>9.7994636576137495E-4</v>
      </c>
      <c r="Q124" s="115">
        <f t="shared" ref="Q124" si="43">+Q123/P123-1</f>
        <v>-1.8225177336526621E-2</v>
      </c>
      <c r="R124" s="115">
        <f t="shared" ref="R124" si="44">+R123/Q123-1</f>
        <v>-3.8238147159601832E-2</v>
      </c>
      <c r="S124" s="115">
        <f t="shared" ref="S124" si="45">+S123/R123-1</f>
        <v>-5.4907971360764418E-2</v>
      </c>
      <c r="T124" s="115">
        <f t="shared" ref="T124" si="46">+T123/S123-1</f>
        <v>-7.6928646092509156E-2</v>
      </c>
      <c r="U124" s="115">
        <f t="shared" ref="U124" si="47">+U123/T123-1</f>
        <v>-9.654730382649479E-2</v>
      </c>
      <c r="V124" s="115">
        <f t="shared" ref="V124" si="48">+V123/U123-1</f>
        <v>-0.12473077258445608</v>
      </c>
      <c r="W124" s="115">
        <f t="shared" ref="W124" si="49">+W123/V123-1</f>
        <v>-0.13029448297271418</v>
      </c>
      <c r="X124" s="115">
        <f t="shared" ref="X124" si="50">+X123/W123-1</f>
        <v>0.17673258396780045</v>
      </c>
    </row>
    <row r="129" spans="2:24">
      <c r="B129" s="12" t="s">
        <v>151</v>
      </c>
    </row>
    <row r="130" spans="2:24" ht="13.5" thickBot="1"/>
    <row r="131" spans="2:24" ht="13.5" thickBot="1">
      <c r="C131" s="114" t="s">
        <v>41</v>
      </c>
      <c r="D131" s="168">
        <f t="shared" ref="D131:X131" si="51">+D98</f>
        <v>2022</v>
      </c>
      <c r="E131" s="169">
        <f t="shared" si="51"/>
        <v>2023</v>
      </c>
      <c r="F131" s="169">
        <f t="shared" si="51"/>
        <v>2024</v>
      </c>
      <c r="G131" s="169">
        <f t="shared" si="51"/>
        <v>2025</v>
      </c>
      <c r="H131" s="169">
        <f t="shared" si="51"/>
        <v>2026</v>
      </c>
      <c r="I131" s="169">
        <f t="shared" si="51"/>
        <v>2027</v>
      </c>
      <c r="J131" s="169">
        <f t="shared" si="51"/>
        <v>2028</v>
      </c>
      <c r="K131" s="169">
        <f t="shared" si="51"/>
        <v>2029</v>
      </c>
      <c r="L131" s="169">
        <f t="shared" si="51"/>
        <v>2030</v>
      </c>
      <c r="M131" s="169">
        <f t="shared" si="51"/>
        <v>2031</v>
      </c>
      <c r="N131" s="169">
        <f t="shared" si="51"/>
        <v>2032</v>
      </c>
      <c r="O131" s="169">
        <f t="shared" si="51"/>
        <v>2033</v>
      </c>
      <c r="P131" s="169">
        <f t="shared" si="51"/>
        <v>2034</v>
      </c>
      <c r="Q131" s="169">
        <f t="shared" si="51"/>
        <v>2035</v>
      </c>
      <c r="R131" s="169">
        <f t="shared" si="51"/>
        <v>2036</v>
      </c>
      <c r="S131" s="169">
        <f t="shared" si="51"/>
        <v>2037</v>
      </c>
      <c r="T131" s="169">
        <f t="shared" si="51"/>
        <v>2038</v>
      </c>
      <c r="U131" s="169">
        <f t="shared" si="51"/>
        <v>2039</v>
      </c>
      <c r="V131" s="169">
        <f t="shared" si="51"/>
        <v>2040</v>
      </c>
      <c r="W131" s="169">
        <f t="shared" si="51"/>
        <v>2041</v>
      </c>
      <c r="X131" s="169">
        <f t="shared" si="51"/>
        <v>2042</v>
      </c>
    </row>
    <row r="132" spans="2:24">
      <c r="C132" s="3" t="s">
        <v>49</v>
      </c>
      <c r="D132" s="108">
        <f t="shared" ref="D132:X132" si="52">+D99/1000</f>
        <v>6.414662987994961E-2</v>
      </c>
      <c r="E132" s="109">
        <f t="shared" si="52"/>
        <v>3.8321388332464269E-2</v>
      </c>
      <c r="F132" s="109">
        <f t="shared" si="52"/>
        <v>5.1380737132159994E-2</v>
      </c>
      <c r="G132" s="109">
        <f t="shared" si="52"/>
        <v>5.7725657552073241E-2</v>
      </c>
      <c r="H132" s="109">
        <f t="shared" si="52"/>
        <v>4.6323875976901033E-2</v>
      </c>
      <c r="I132" s="109">
        <f t="shared" si="52"/>
        <v>6.180076173640555E-2</v>
      </c>
      <c r="J132" s="110">
        <f t="shared" si="52"/>
        <v>7.1122284922108522E-2</v>
      </c>
      <c r="K132" s="110">
        <f t="shared" si="52"/>
        <v>9.2589040795166513E-2</v>
      </c>
      <c r="L132" s="110">
        <f t="shared" si="52"/>
        <v>0.13671580563695171</v>
      </c>
      <c r="M132" s="110">
        <f t="shared" si="52"/>
        <v>0.16504363582027146</v>
      </c>
      <c r="N132" s="110">
        <f t="shared" si="52"/>
        <v>0.19345797988050617</v>
      </c>
      <c r="O132" s="110">
        <f t="shared" si="52"/>
        <v>0.26780899798462632</v>
      </c>
      <c r="P132" s="110">
        <f t="shared" si="52"/>
        <v>0.39997829055448531</v>
      </c>
      <c r="Q132" s="110">
        <f t="shared" si="52"/>
        <v>0.54768414573115298</v>
      </c>
      <c r="R132" s="110">
        <f t="shared" si="52"/>
        <v>0.72373907228256573</v>
      </c>
      <c r="S132" s="110">
        <f t="shared" si="52"/>
        <v>0.89314442516327841</v>
      </c>
      <c r="T132" s="110">
        <f t="shared" si="52"/>
        <v>1.0921702558267861</v>
      </c>
      <c r="U132" s="110">
        <f t="shared" si="52"/>
        <v>1.2815570316683733</v>
      </c>
      <c r="V132" s="110">
        <f t="shared" si="52"/>
        <v>1.4798593694055453</v>
      </c>
      <c r="W132" s="110">
        <f t="shared" si="52"/>
        <v>1.7084401763944188</v>
      </c>
      <c r="X132" s="110">
        <f t="shared" si="52"/>
        <v>1.9243577716245781</v>
      </c>
    </row>
    <row r="133" spans="2:24">
      <c r="C133" s="3" t="s">
        <v>51</v>
      </c>
      <c r="D133" s="108">
        <f t="shared" ref="D133:X133" si="53">+D100/1000</f>
        <v>3.7226356710016263E-4</v>
      </c>
      <c r="E133" s="109">
        <f t="shared" si="53"/>
        <v>1.1524457393898047E-4</v>
      </c>
      <c r="F133" s="109">
        <f t="shared" si="53"/>
        <v>-2.4242779035921558E-4</v>
      </c>
      <c r="G133" s="109">
        <f t="shared" si="53"/>
        <v>-7.1911837074003419E-4</v>
      </c>
      <c r="H133" s="109">
        <f t="shared" si="53"/>
        <v>-1.3020458425853575E-3</v>
      </c>
      <c r="I133" s="109">
        <f t="shared" si="53"/>
        <v>-1.9596025670434755E-3</v>
      </c>
      <c r="J133" s="110">
        <f t="shared" si="53"/>
        <v>-2.6431959877336341E-3</v>
      </c>
      <c r="K133" s="110">
        <f t="shared" si="53"/>
        <v>-3.3030517931583745E-3</v>
      </c>
      <c r="L133" s="110">
        <f t="shared" si="53"/>
        <v>-3.8938954389159336E-3</v>
      </c>
      <c r="M133" s="110">
        <f t="shared" si="53"/>
        <v>-4.390315258722694E-3</v>
      </c>
      <c r="N133" s="110">
        <f t="shared" si="53"/>
        <v>-4.7766210769113965E-3</v>
      </c>
      <c r="O133" s="110">
        <f t="shared" si="53"/>
        <v>-5.052451618357736E-3</v>
      </c>
      <c r="P133" s="110">
        <f t="shared" si="53"/>
        <v>-4.2767547656112582E-3</v>
      </c>
      <c r="Q133" s="110">
        <f t="shared" si="53"/>
        <v>-3.2909059752200846E-3</v>
      </c>
      <c r="R133" s="110">
        <f t="shared" si="53"/>
        <v>-2.1028273014017033E-3</v>
      </c>
      <c r="S133" s="110">
        <f t="shared" si="53"/>
        <v>-7.017542919638799E-4</v>
      </c>
      <c r="T133" s="110">
        <f t="shared" si="53"/>
        <v>9.1589522312278859E-4</v>
      </c>
      <c r="U133" s="110">
        <f t="shared" si="53"/>
        <v>2.7564154212013818E-3</v>
      </c>
      <c r="V133" s="110">
        <f t="shared" si="53"/>
        <v>4.8285698978361323E-3</v>
      </c>
      <c r="W133" s="110">
        <f t="shared" si="53"/>
        <v>7.1375989750958983E-3</v>
      </c>
      <c r="X133" s="110">
        <f t="shared" si="53"/>
        <v>9.6786713985347883E-3</v>
      </c>
    </row>
    <row r="134" spans="2:24">
      <c r="C134" s="3" t="s">
        <v>52</v>
      </c>
      <c r="D134" s="108">
        <f t="shared" ref="D134:X134" si="54">+D101/1000</f>
        <v>3.0844573983049486E-3</v>
      </c>
      <c r="E134" s="109">
        <f t="shared" si="54"/>
        <v>9.5257499409490262E-4</v>
      </c>
      <c r="F134" s="109">
        <f t="shared" si="54"/>
        <v>-1.9718279220105614E-3</v>
      </c>
      <c r="G134" s="109">
        <f t="shared" si="54"/>
        <v>-5.6657216863823124E-3</v>
      </c>
      <c r="H134" s="109">
        <f t="shared" si="54"/>
        <v>-9.9172838719678112E-3</v>
      </c>
      <c r="I134" s="109">
        <f t="shared" si="54"/>
        <v>-1.4383287367294542E-2</v>
      </c>
      <c r="J134" s="110">
        <f t="shared" si="54"/>
        <v>-1.8656366623501525E-2</v>
      </c>
      <c r="K134" s="110">
        <f t="shared" si="54"/>
        <v>-2.2379838318855035E-2</v>
      </c>
      <c r="L134" s="110">
        <f t="shared" si="54"/>
        <v>-2.5293173876183572E-2</v>
      </c>
      <c r="M134" s="110">
        <f t="shared" si="54"/>
        <v>-2.7313681405503304E-2</v>
      </c>
      <c r="N134" s="110">
        <f t="shared" si="54"/>
        <v>-2.844416256036493E-2</v>
      </c>
      <c r="O134" s="110">
        <f t="shared" si="54"/>
        <v>-2.878700635311543E-2</v>
      </c>
      <c r="P134" s="110">
        <f t="shared" si="54"/>
        <v>-2.3310766559821786E-2</v>
      </c>
      <c r="Q134" s="110">
        <f t="shared" si="54"/>
        <v>-1.7159748679376207E-2</v>
      </c>
      <c r="R134" s="110">
        <f t="shared" si="54"/>
        <v>-1.0490740170644131E-2</v>
      </c>
      <c r="S134" s="110">
        <f t="shared" si="54"/>
        <v>-3.3511790369520895E-3</v>
      </c>
      <c r="T134" s="110">
        <f t="shared" si="54"/>
        <v>4.1899859758268579E-3</v>
      </c>
      <c r="U134" s="110">
        <f t="shared" si="54"/>
        <v>1.2090120245062281E-2</v>
      </c>
      <c r="V134" s="110">
        <f t="shared" si="54"/>
        <v>2.0323337660985999E-2</v>
      </c>
      <c r="W134" s="110">
        <f t="shared" si="54"/>
        <v>2.8853157056320924E-2</v>
      </c>
      <c r="X134" s="110">
        <f t="shared" si="54"/>
        <v>3.7668987820099573E-2</v>
      </c>
    </row>
    <row r="135" spans="2:24">
      <c r="C135" s="13" t="s">
        <v>53</v>
      </c>
      <c r="D135" s="108">
        <f t="shared" ref="D135:X135" si="55">+D102/1000</f>
        <v>0.20160276691633044</v>
      </c>
      <c r="E135" s="109">
        <f t="shared" si="55"/>
        <v>-0.38987295437697322</v>
      </c>
      <c r="F135" s="109">
        <f t="shared" si="55"/>
        <v>-1.197812924736587</v>
      </c>
      <c r="G135" s="109">
        <f t="shared" si="55"/>
        <v>-2.3739655277853018</v>
      </c>
      <c r="H135" s="109">
        <f t="shared" si="55"/>
        <v>-3.8532830964309395</v>
      </c>
      <c r="I135" s="109">
        <f t="shared" si="55"/>
        <v>-5.545169392310898</v>
      </c>
      <c r="J135" s="110">
        <f t="shared" si="55"/>
        <v>-7.2950324109403883</v>
      </c>
      <c r="K135" s="110">
        <f t="shared" si="55"/>
        <v>-8.9644028038858092</v>
      </c>
      <c r="L135" s="110">
        <f t="shared" si="55"/>
        <v>-10.42644675918948</v>
      </c>
      <c r="M135" s="110">
        <f t="shared" si="55"/>
        <v>-11.661195087225876</v>
      </c>
      <c r="N135" s="110">
        <f t="shared" si="55"/>
        <v>-12.611206940007861</v>
      </c>
      <c r="O135" s="110">
        <f t="shared" si="55"/>
        <v>-13.267255165914422</v>
      </c>
      <c r="P135" s="110">
        <f t="shared" si="55"/>
        <v>-13.498958312297123</v>
      </c>
      <c r="Q135" s="110">
        <f t="shared" si="55"/>
        <v>-13.497671544938115</v>
      </c>
      <c r="R135" s="110">
        <f t="shared" si="55"/>
        <v>-13.293354588432587</v>
      </c>
      <c r="S135" s="110">
        <f t="shared" si="55"/>
        <v>-12.916720181742567</v>
      </c>
      <c r="T135" s="110">
        <f t="shared" si="55"/>
        <v>-12.371061414603144</v>
      </c>
      <c r="U135" s="110">
        <f t="shared" si="55"/>
        <v>-11.701861413362552</v>
      </c>
      <c r="V135" s="110">
        <f t="shared" si="55"/>
        <v>-10.908550661028013</v>
      </c>
      <c r="W135" s="110">
        <f t="shared" si="55"/>
        <v>-10.006764489438153</v>
      </c>
      <c r="X135" s="110">
        <f t="shared" si="55"/>
        <v>-9.0001751914254857</v>
      </c>
    </row>
    <row r="136" spans="2:24">
      <c r="C136" s="3" t="s">
        <v>55</v>
      </c>
      <c r="D136" s="108">
        <f t="shared" ref="D136:X136" si="56">+D103/1000</f>
        <v>3.0546249918006653E-4</v>
      </c>
      <c r="E136" s="109">
        <f t="shared" si="56"/>
        <v>-6.6054924425407082E-4</v>
      </c>
      <c r="F136" s="109">
        <f t="shared" si="56"/>
        <v>-2.1087261770553595E-3</v>
      </c>
      <c r="G136" s="109">
        <f t="shared" si="56"/>
        <v>-4.0998932905440596E-3</v>
      </c>
      <c r="H136" s="109">
        <f t="shared" si="56"/>
        <v>-6.5562633493991595E-3</v>
      </c>
      <c r="I136" s="109">
        <f t="shared" si="56"/>
        <v>-9.3140900326325205E-3</v>
      </c>
      <c r="J136" s="110">
        <f t="shared" si="56"/>
        <v>-1.2129093164097868E-2</v>
      </c>
      <c r="K136" s="110">
        <f t="shared" si="56"/>
        <v>-1.476709084275717E-2</v>
      </c>
      <c r="L136" s="110">
        <f t="shared" si="56"/>
        <v>-1.7048889040219364E-2</v>
      </c>
      <c r="M136" s="110">
        <f t="shared" si="56"/>
        <v>-1.8864110414486275E-2</v>
      </c>
      <c r="N136" s="110">
        <f t="shared" si="56"/>
        <v>-2.0185436387939262E-2</v>
      </c>
      <c r="O136" s="110">
        <f t="shared" si="56"/>
        <v>-2.1031007360328657E-2</v>
      </c>
      <c r="P136" s="110">
        <f t="shared" si="56"/>
        <v>-2.1210931711972081E-2</v>
      </c>
      <c r="Q136" s="110">
        <f t="shared" si="56"/>
        <v>-2.103401051953915E-2</v>
      </c>
      <c r="R136" s="110">
        <f t="shared" si="56"/>
        <v>-2.0560046608748963E-2</v>
      </c>
      <c r="S136" s="110">
        <f t="shared" si="56"/>
        <v>-1.984504823885436E-2</v>
      </c>
      <c r="T136" s="110">
        <f t="shared" si="56"/>
        <v>-1.892813556438341E-2</v>
      </c>
      <c r="U136" s="110">
        <f t="shared" si="56"/>
        <v>-1.7844334364690441E-2</v>
      </c>
      <c r="V136" s="110">
        <f t="shared" si="56"/>
        <v>-1.6617131541723212E-2</v>
      </c>
      <c r="W136" s="110">
        <f t="shared" si="56"/>
        <v>-1.5266878894140972E-2</v>
      </c>
      <c r="X136" s="110">
        <f t="shared" si="56"/>
        <v>-1.3805956394928216E-2</v>
      </c>
    </row>
    <row r="137" spans="2:24">
      <c r="C137" s="3" t="s">
        <v>56</v>
      </c>
      <c r="D137" s="108">
        <f t="shared" ref="D137:X137" si="57">+D104/1000</f>
        <v>4.5891145091718497E-3</v>
      </c>
      <c r="E137" s="109">
        <f t="shared" si="57"/>
        <v>-8.5967035055982705E-3</v>
      </c>
      <c r="F137" s="109">
        <f t="shared" si="57"/>
        <v>-2.6420757519008475E-2</v>
      </c>
      <c r="G137" s="109">
        <f t="shared" si="57"/>
        <v>-5.3017106228784541E-2</v>
      </c>
      <c r="H137" s="109">
        <f t="shared" si="57"/>
        <v>-8.69849243709723E-2</v>
      </c>
      <c r="I137" s="109">
        <f t="shared" si="57"/>
        <v>-0.12607915421824872</v>
      </c>
      <c r="J137" s="110">
        <f t="shared" si="57"/>
        <v>-0.16662850386419087</v>
      </c>
      <c r="K137" s="110">
        <f t="shared" si="57"/>
        <v>-0.20538447056102449</v>
      </c>
      <c r="L137" s="110">
        <f t="shared" si="57"/>
        <v>-0.23910178863772308</v>
      </c>
      <c r="M137" s="110">
        <f t="shared" si="57"/>
        <v>-0.26811056028704477</v>
      </c>
      <c r="N137" s="110">
        <f t="shared" si="57"/>
        <v>-0.29046562166524748</v>
      </c>
      <c r="O137" s="110">
        <f t="shared" si="57"/>
        <v>-0.30569181151441083</v>
      </c>
      <c r="P137" s="110">
        <f t="shared" si="57"/>
        <v>-0.31067459414285986</v>
      </c>
      <c r="Q137" s="110">
        <f t="shared" si="57"/>
        <v>-0.3099720296868545</v>
      </c>
      <c r="R137" s="110">
        <f t="shared" si="57"/>
        <v>-0.304231431238979</v>
      </c>
      <c r="S137" s="110">
        <f t="shared" si="57"/>
        <v>-0.29438821888507666</v>
      </c>
      <c r="T137" s="110">
        <f t="shared" si="57"/>
        <v>-0.28044814576378851</v>
      </c>
      <c r="U137" s="110">
        <f t="shared" si="57"/>
        <v>-0.26387946765566811</v>
      </c>
      <c r="V137" s="110">
        <f t="shared" si="57"/>
        <v>-0.24440541377199407</v>
      </c>
      <c r="W137" s="110">
        <f t="shared" si="57"/>
        <v>-0.22241146940190448</v>
      </c>
      <c r="X137" s="110">
        <f t="shared" si="57"/>
        <v>-0.19788422849596826</v>
      </c>
    </row>
    <row r="138" spans="2:24">
      <c r="C138" s="3" t="s">
        <v>58</v>
      </c>
      <c r="D138" s="108">
        <f t="shared" ref="D138:X138" si="58">+D105/1000</f>
        <v>0.27162514209805522</v>
      </c>
      <c r="E138" s="109">
        <f t="shared" si="58"/>
        <v>7.4798752523900475E-2</v>
      </c>
      <c r="F138" s="109">
        <f t="shared" si="58"/>
        <v>-0.14842926522926428</v>
      </c>
      <c r="G138" s="109">
        <f t="shared" si="58"/>
        <v>-0.50666802011855183</v>
      </c>
      <c r="H138" s="109">
        <f t="shared" si="58"/>
        <v>-0.98923523855069651</v>
      </c>
      <c r="I138" s="109">
        <f t="shared" si="58"/>
        <v>-1.5911149032658432</v>
      </c>
      <c r="J138" s="110">
        <f t="shared" si="58"/>
        <v>-2.2561040176140379</v>
      </c>
      <c r="K138" s="110">
        <f t="shared" si="58"/>
        <v>-2.9533111158051759</v>
      </c>
      <c r="L138" s="110">
        <f t="shared" si="58"/>
        <v>-3.5494743450484241</v>
      </c>
      <c r="M138" s="110">
        <f t="shared" si="58"/>
        <v>-4.2053790203533135</v>
      </c>
      <c r="N138" s="110">
        <f t="shared" si="58"/>
        <v>-4.7659805386585647</v>
      </c>
      <c r="O138" s="110">
        <f t="shared" si="58"/>
        <v>-5.2285702462156767</v>
      </c>
      <c r="P138" s="110">
        <f t="shared" si="58"/>
        <v>-5.2138574478145454</v>
      </c>
      <c r="Q138" s="110">
        <f t="shared" si="58"/>
        <v>-5.0951693684260828</v>
      </c>
      <c r="R138" s="110">
        <f t="shared" si="58"/>
        <v>-4.859466911764466</v>
      </c>
      <c r="S138" s="110">
        <f t="shared" si="58"/>
        <v>-4.5247038594549522</v>
      </c>
      <c r="T138" s="110">
        <f t="shared" si="58"/>
        <v>-4.0793670658789338</v>
      </c>
      <c r="U138" s="110">
        <f t="shared" si="58"/>
        <v>-3.5495029823525108</v>
      </c>
      <c r="V138" s="110">
        <f t="shared" si="58"/>
        <v>-2.9164838920750191</v>
      </c>
      <c r="W138" s="110">
        <f t="shared" si="58"/>
        <v>-2.2104227511713979</v>
      </c>
      <c r="X138" s="110">
        <f t="shared" si="58"/>
        <v>-3.508145132633159</v>
      </c>
    </row>
    <row r="139" spans="2:24">
      <c r="C139" s="3" t="s">
        <v>59</v>
      </c>
      <c r="D139" s="108">
        <f t="shared" ref="D139:X139" si="59">+D106/1000</f>
        <v>3.3558853231397732E-5</v>
      </c>
      <c r="E139" s="109">
        <f t="shared" si="59"/>
        <v>4.206140689188942E-5</v>
      </c>
      <c r="F139" s="109">
        <f t="shared" si="59"/>
        <v>4.9861786637393376E-5</v>
      </c>
      <c r="G139" s="109">
        <f t="shared" si="59"/>
        <v>5.7027456102787254E-5</v>
      </c>
      <c r="H139" s="109">
        <f t="shared" si="59"/>
        <v>6.2021016357221019E-5</v>
      </c>
      <c r="I139" s="109">
        <f t="shared" si="59"/>
        <v>6.4640448546924746E-5</v>
      </c>
      <c r="J139" s="110">
        <f t="shared" si="59"/>
        <v>6.3698444154397288E-5</v>
      </c>
      <c r="K139" s="110">
        <f t="shared" si="59"/>
        <v>5.9302524043687299E-5</v>
      </c>
      <c r="L139" s="110">
        <f t="shared" si="59"/>
        <v>5.2605838208819481E-5</v>
      </c>
      <c r="M139" s="110">
        <f t="shared" si="59"/>
        <v>4.5003344020187794E-5</v>
      </c>
      <c r="N139" s="110">
        <f t="shared" si="59"/>
        <v>3.933263045291824E-5</v>
      </c>
      <c r="O139" s="110">
        <f t="shared" si="59"/>
        <v>3.7031388964805953E-5</v>
      </c>
      <c r="P139" s="110">
        <f t="shared" si="59"/>
        <v>9.5532321452083125E-5</v>
      </c>
      <c r="Q139" s="110">
        <f t="shared" si="59"/>
        <v>1.6140918049177344E-4</v>
      </c>
      <c r="R139" s="110">
        <f t="shared" si="59"/>
        <v>2.3437501848593456E-4</v>
      </c>
      <c r="S139" s="110">
        <f t="shared" si="59"/>
        <v>3.1418435015893918E-4</v>
      </c>
      <c r="T139" s="110">
        <f t="shared" si="59"/>
        <v>4.0117412442623393E-4</v>
      </c>
      <c r="U139" s="110">
        <f t="shared" si="59"/>
        <v>4.9485485205104851E-4</v>
      </c>
      <c r="V139" s="110">
        <f t="shared" si="59"/>
        <v>5.9512482818490752E-4</v>
      </c>
      <c r="W139" s="110">
        <f t="shared" si="59"/>
        <v>7.0236752377968517E-4</v>
      </c>
      <c r="X139" s="110">
        <f t="shared" si="59"/>
        <v>8.1625844421569129E-4</v>
      </c>
    </row>
    <row r="140" spans="2:24">
      <c r="C140" s="3" t="s">
        <v>60</v>
      </c>
      <c r="D140" s="108">
        <f t="shared" ref="D140:X140" si="60">+D107/1000</f>
        <v>2.7917716868373645E-3</v>
      </c>
      <c r="E140" s="109">
        <f t="shared" si="60"/>
        <v>9.8382701856280629E-4</v>
      </c>
      <c r="F140" s="109">
        <f t="shared" si="60"/>
        <v>-8.052296427440524E-4</v>
      </c>
      <c r="G140" s="109">
        <f t="shared" si="60"/>
        <v>-3.8178102103120183E-3</v>
      </c>
      <c r="H140" s="109">
        <f t="shared" si="60"/>
        <v>-8.6407624718412984E-3</v>
      </c>
      <c r="I140" s="109">
        <f t="shared" si="60"/>
        <v>-1.5661610456705603E-2</v>
      </c>
      <c r="J140" s="110">
        <f t="shared" si="60"/>
        <v>-2.4931689222989918E-2</v>
      </c>
      <c r="K140" s="110">
        <f t="shared" si="60"/>
        <v>-3.6101918110070984E-2</v>
      </c>
      <c r="L140" s="110">
        <f t="shared" si="60"/>
        <v>-4.6301743888516288E-2</v>
      </c>
      <c r="M140" s="110">
        <f t="shared" si="60"/>
        <v>-5.9003638397770376E-2</v>
      </c>
      <c r="N140" s="110">
        <f t="shared" si="60"/>
        <v>-7.0798231956254315E-2</v>
      </c>
      <c r="O140" s="110">
        <f t="shared" si="60"/>
        <v>-8.0919110806359634E-2</v>
      </c>
      <c r="P140" s="110">
        <f t="shared" si="60"/>
        <v>-8.3150415443409662E-2</v>
      </c>
      <c r="Q140" s="110">
        <f t="shared" si="60"/>
        <v>-8.3076250638927374E-2</v>
      </c>
      <c r="R140" s="110">
        <f t="shared" si="60"/>
        <v>-8.0753864646667353E-2</v>
      </c>
      <c r="S140" s="110">
        <f t="shared" si="60"/>
        <v>-7.6567901420779891E-2</v>
      </c>
      <c r="T140" s="110">
        <f t="shared" si="60"/>
        <v>-7.0840295811891343E-2</v>
      </c>
      <c r="U140" s="110">
        <f t="shared" si="60"/>
        <v>-6.3822404423706763E-2</v>
      </c>
      <c r="V140" s="110">
        <f t="shared" si="60"/>
        <v>-5.5687713570543564E-2</v>
      </c>
      <c r="W140" s="110">
        <f t="shared" si="60"/>
        <v>-4.6671092107373621E-2</v>
      </c>
      <c r="X140" s="110">
        <f t="shared" si="60"/>
        <v>-3.6644386292275156E-2</v>
      </c>
    </row>
    <row r="141" spans="2:24">
      <c r="C141" s="3" t="s">
        <v>61</v>
      </c>
      <c r="D141" s="108">
        <f t="shared" ref="D141:X141" si="61">+D108/1000</f>
        <v>2.4766944560466072E-2</v>
      </c>
      <c r="E141" s="109">
        <f t="shared" si="61"/>
        <v>1.9017637312455919E-2</v>
      </c>
      <c r="F141" s="109">
        <f t="shared" si="61"/>
        <v>1.4543295777562889E-2</v>
      </c>
      <c r="G141" s="109">
        <f t="shared" si="61"/>
        <v>5.9229744148251483E-3</v>
      </c>
      <c r="H141" s="109">
        <f t="shared" si="61"/>
        <v>-8.6187939538249336E-3</v>
      </c>
      <c r="I141" s="109">
        <f t="shared" si="61"/>
        <v>-3.057586275947324E-2</v>
      </c>
      <c r="J141" s="110">
        <f t="shared" si="61"/>
        <v>-6.0020580137133947E-2</v>
      </c>
      <c r="K141" s="110">
        <f t="shared" si="61"/>
        <v>-9.5396643937179754E-2</v>
      </c>
      <c r="L141" s="110">
        <f t="shared" si="61"/>
        <v>-0.12687137613123559</v>
      </c>
      <c r="M141" s="110">
        <f t="shared" si="61"/>
        <v>-0.16651363673281594</v>
      </c>
      <c r="N141" s="110">
        <f t="shared" si="61"/>
        <v>-0.2029887749889458</v>
      </c>
      <c r="O141" s="110">
        <f t="shared" si="61"/>
        <v>-0.23416970815392779</v>
      </c>
      <c r="P141" s="110">
        <f t="shared" si="61"/>
        <v>-0.22110920074240131</v>
      </c>
      <c r="Q141" s="110">
        <f t="shared" si="61"/>
        <v>-0.20176240160115777</v>
      </c>
      <c r="R141" s="110">
        <f t="shared" si="61"/>
        <v>-0.17968887877012821</v>
      </c>
      <c r="S141" s="110">
        <f t="shared" si="61"/>
        <v>-0.15368045501165761</v>
      </c>
      <c r="T141" s="110">
        <f t="shared" si="61"/>
        <v>-0.12519302728136972</v>
      </c>
      <c r="U141" s="110">
        <f t="shared" si="61"/>
        <v>-9.3978515137416258E-2</v>
      </c>
      <c r="V141" s="110">
        <f t="shared" si="61"/>
        <v>-5.8969942063165942E-2</v>
      </c>
      <c r="W141" s="110">
        <f t="shared" si="61"/>
        <v>-1.8170411266546581E-2</v>
      </c>
      <c r="X141" s="110">
        <f t="shared" si="61"/>
        <v>-1.7995564020624661</v>
      </c>
    </row>
    <row r="142" spans="2:24">
      <c r="C142" s="3" t="s">
        <v>62</v>
      </c>
      <c r="D142" s="108">
        <f t="shared" ref="D142:X142" si="62">+D109/1000</f>
        <v>4.0611969702389616E-2</v>
      </c>
      <c r="E142" s="109">
        <f t="shared" si="62"/>
        <v>4.7975265108303577E-2</v>
      </c>
      <c r="F142" s="109">
        <f t="shared" si="62"/>
        <v>6.2020182437649056E-2</v>
      </c>
      <c r="G142" s="109">
        <f t="shared" si="62"/>
        <v>7.6732047180834345E-2</v>
      </c>
      <c r="H142" s="109">
        <f t="shared" si="62"/>
        <v>9.3078792469234034E-2</v>
      </c>
      <c r="I142" s="109">
        <f t="shared" si="62"/>
        <v>0.11005049338672689</v>
      </c>
      <c r="J142" s="110">
        <f t="shared" si="62"/>
        <v>0.12991798656466563</v>
      </c>
      <c r="K142" s="110">
        <f t="shared" si="62"/>
        <v>0.14757228696282981</v>
      </c>
      <c r="L142" s="110">
        <f t="shared" si="62"/>
        <v>0.16928689861763996</v>
      </c>
      <c r="M142" s="110">
        <f t="shared" si="62"/>
        <v>0.17936705035992781</v>
      </c>
      <c r="N142" s="110">
        <f t="shared" si="62"/>
        <v>0.18601296790025662</v>
      </c>
      <c r="O142" s="110">
        <f t="shared" si="62"/>
        <v>0.18539669837355904</v>
      </c>
      <c r="P142" s="110">
        <f t="shared" si="62"/>
        <v>0.24622589149023405</v>
      </c>
      <c r="Q142" s="110">
        <f t="shared" si="62"/>
        <v>0.3021827286613552</v>
      </c>
      <c r="R142" s="110">
        <f t="shared" si="62"/>
        <v>0.36152778134059915</v>
      </c>
      <c r="S142" s="110">
        <f t="shared" si="62"/>
        <v>0.41228277421605891</v>
      </c>
      <c r="T142" s="110">
        <f t="shared" si="62"/>
        <v>0.45780865547715804</v>
      </c>
      <c r="U142" s="110">
        <f t="shared" si="62"/>
        <v>0.49595714117219902</v>
      </c>
      <c r="V142" s="110">
        <f t="shared" si="62"/>
        <v>0.53314026085284427</v>
      </c>
      <c r="W142" s="110">
        <f t="shared" si="62"/>
        <v>0.18463270030083367</v>
      </c>
      <c r="X142" s="110">
        <f t="shared" si="62"/>
        <v>0.2056209242406476</v>
      </c>
    </row>
    <row r="143" spans="2:24">
      <c r="C143" s="3" t="s">
        <v>63</v>
      </c>
      <c r="D143" s="108">
        <f t="shared" ref="D143:X143" si="63">+D110/1000</f>
        <v>1.7579003224859663E-3</v>
      </c>
      <c r="E143" s="109">
        <f t="shared" si="63"/>
        <v>1.8325581066058021E-3</v>
      </c>
      <c r="F143" s="109">
        <f t="shared" si="63"/>
        <v>2.1990102486704475E-3</v>
      </c>
      <c r="G143" s="109">
        <f t="shared" si="63"/>
        <v>2.5777840101411584E-3</v>
      </c>
      <c r="H143" s="109">
        <f t="shared" si="63"/>
        <v>2.9753246458144532E-3</v>
      </c>
      <c r="I143" s="109">
        <f t="shared" si="63"/>
        <v>3.4729250870914256E-3</v>
      </c>
      <c r="J143" s="110">
        <f t="shared" si="63"/>
        <v>3.9309538309839805E-3</v>
      </c>
      <c r="K143" s="110">
        <f t="shared" si="63"/>
        <v>4.4350994883727707E-3</v>
      </c>
      <c r="L143" s="110">
        <f t="shared" si="63"/>
        <v>5.3988609846908273E-3</v>
      </c>
      <c r="M143" s="110">
        <f t="shared" si="63"/>
        <v>5.7634023374505431E-3</v>
      </c>
      <c r="N143" s="110">
        <f t="shared" si="63"/>
        <v>6.0797813138283342E-3</v>
      </c>
      <c r="O143" s="110">
        <f t="shared" si="63"/>
        <v>6.3329571784911422E-3</v>
      </c>
      <c r="P143" s="110">
        <f t="shared" si="63"/>
        <v>8.5596232195268834E-3</v>
      </c>
      <c r="Q143" s="110">
        <f t="shared" si="63"/>
        <v>1.0495598079807905E-2</v>
      </c>
      <c r="R143" s="110">
        <f t="shared" si="63"/>
        <v>1.202131154095514E-2</v>
      </c>
      <c r="S143" s="110">
        <f t="shared" si="63"/>
        <v>1.3169928612230252E-2</v>
      </c>
      <c r="T143" s="110">
        <f t="shared" si="63"/>
        <v>1.3829226013774133E-2</v>
      </c>
      <c r="U143" s="110">
        <f t="shared" si="63"/>
        <v>1.4113985396263615E-2</v>
      </c>
      <c r="V143" s="110">
        <f t="shared" si="63"/>
        <v>1.3995696392194987E-2</v>
      </c>
      <c r="W143" s="110">
        <f t="shared" si="63"/>
        <v>1.39345392367145E-2</v>
      </c>
      <c r="X143" s="110">
        <f t="shared" si="63"/>
        <v>-0.15276230141335828</v>
      </c>
    </row>
    <row r="144" spans="2:24">
      <c r="C144" s="3" t="s">
        <v>64</v>
      </c>
      <c r="D144" s="108">
        <f t="shared" ref="D144:X144" si="64">+D111/1000</f>
        <v>1.2182290104937863E-3</v>
      </c>
      <c r="E144" s="109">
        <f t="shared" si="64"/>
        <v>3.7726951566409639E-4</v>
      </c>
      <c r="F144" s="109">
        <f t="shared" si="64"/>
        <v>-7.622423785079278E-4</v>
      </c>
      <c r="G144" s="109">
        <f t="shared" si="64"/>
        <v>-2.1854917418468248E-3</v>
      </c>
      <c r="H144" s="109">
        <f t="shared" si="64"/>
        <v>-3.8129172287024674E-3</v>
      </c>
      <c r="I144" s="109">
        <f t="shared" si="64"/>
        <v>-5.5093268381119246E-3</v>
      </c>
      <c r="J144" s="110">
        <f t="shared" si="64"/>
        <v>-7.1263117168008207E-3</v>
      </c>
      <c r="K144" s="110">
        <f t="shared" si="64"/>
        <v>-8.530384193546724E-3</v>
      </c>
      <c r="L144" s="110">
        <f t="shared" si="64"/>
        <v>-9.6256215234882779E-3</v>
      </c>
      <c r="M144" s="110">
        <f t="shared" si="64"/>
        <v>-1.0387704175993462E-2</v>
      </c>
      <c r="N144" s="110">
        <f t="shared" si="64"/>
        <v>-1.0817812641601896E-2</v>
      </c>
      <c r="O144" s="110">
        <f t="shared" si="64"/>
        <v>-1.0950652385165838E-2</v>
      </c>
      <c r="P144" s="110">
        <f t="shared" si="64"/>
        <v>-8.8626855047895681E-3</v>
      </c>
      <c r="Q144" s="110">
        <f t="shared" si="64"/>
        <v>-6.5127982337149747E-3</v>
      </c>
      <c r="R144" s="110">
        <f t="shared" si="64"/>
        <v>-3.9541418916721081E-3</v>
      </c>
      <c r="S144" s="110">
        <f t="shared" si="64"/>
        <v>-1.2019955123917184E-3</v>
      </c>
      <c r="T144" s="110">
        <f t="shared" si="64"/>
        <v>1.7245580189488834E-3</v>
      </c>
      <c r="U144" s="110">
        <f t="shared" si="64"/>
        <v>4.8069885309937914E-3</v>
      </c>
      <c r="V144" s="110">
        <f t="shared" si="64"/>
        <v>8.0386177391845171E-3</v>
      </c>
      <c r="W144" s="110">
        <f t="shared" si="64"/>
        <v>1.1408725770252844E-2</v>
      </c>
      <c r="X144" s="110">
        <f t="shared" si="64"/>
        <v>1.4910242308619787E-2</v>
      </c>
    </row>
    <row r="145" spans="3:24">
      <c r="C145" s="3" t="s">
        <v>65</v>
      </c>
      <c r="D145" s="108">
        <f t="shared" ref="D145:X145" si="65">+D112/1000</f>
        <v>2.2440196898533033E-3</v>
      </c>
      <c r="E145" s="109">
        <f t="shared" si="65"/>
        <v>-2.16098167225573E-3</v>
      </c>
      <c r="F145" s="109">
        <f t="shared" si="65"/>
        <v>-2.3519436000133281E-3</v>
      </c>
      <c r="G145" s="109">
        <f t="shared" si="65"/>
        <v>-2.6739294664148475E-3</v>
      </c>
      <c r="H145" s="109">
        <f t="shared" si="65"/>
        <v>-2.6470334231235028E-3</v>
      </c>
      <c r="I145" s="109">
        <f t="shared" si="65"/>
        <v>-2.4796677422054929E-3</v>
      </c>
      <c r="J145" s="110">
        <f t="shared" si="65"/>
        <v>-2.49259732707651E-3</v>
      </c>
      <c r="K145" s="110">
        <f t="shared" si="65"/>
        <v>-1.7083987744881597E-3</v>
      </c>
      <c r="L145" s="110">
        <f t="shared" si="65"/>
        <v>6.3956733918785176E-3</v>
      </c>
      <c r="M145" s="110">
        <f t="shared" si="65"/>
        <v>3.7568607557004726E-3</v>
      </c>
      <c r="N145" s="110">
        <f t="shared" si="65"/>
        <v>5.2702571785994226E-4</v>
      </c>
      <c r="O145" s="110">
        <f t="shared" si="65"/>
        <v>-3.494617023214232E-3</v>
      </c>
      <c r="P145" s="110">
        <f t="shared" si="65"/>
        <v>-5.8867951471765993E-3</v>
      </c>
      <c r="Q145" s="110">
        <f t="shared" si="65"/>
        <v>-9.3194037332505111E-3</v>
      </c>
      <c r="R145" s="110">
        <f t="shared" si="65"/>
        <v>-1.2771575112550636E-2</v>
      </c>
      <c r="S145" s="110">
        <f t="shared" si="65"/>
        <v>-1.6236801368708257E-2</v>
      </c>
      <c r="T145" s="110">
        <f t="shared" si="65"/>
        <v>-1.9322115697403205E-2</v>
      </c>
      <c r="U145" s="110">
        <f t="shared" si="65"/>
        <v>-2.1694060485177032E-2</v>
      </c>
      <c r="V145" s="110">
        <f t="shared" si="65"/>
        <v>-2.3677153333745083E-2</v>
      </c>
      <c r="W145" s="110">
        <f t="shared" si="65"/>
        <v>-2.4278818916114688E-2</v>
      </c>
      <c r="X145" s="110">
        <f t="shared" si="65"/>
        <v>-2.4042319114007112E-2</v>
      </c>
    </row>
    <row r="146" spans="3:24">
      <c r="C146" s="3" t="s">
        <v>66</v>
      </c>
      <c r="D146" s="108">
        <f t="shared" ref="D146:X146" si="66">+D113/1000</f>
        <v>3.2040920597464721E-3</v>
      </c>
      <c r="E146" s="109">
        <f t="shared" si="66"/>
        <v>1.4477218031988741E-3</v>
      </c>
      <c r="F146" s="109">
        <f t="shared" si="66"/>
        <v>1.9260854688163817E-3</v>
      </c>
      <c r="G146" s="109">
        <f t="shared" si="66"/>
        <v>2.4060080573617597E-3</v>
      </c>
      <c r="H146" s="109">
        <f t="shared" si="66"/>
        <v>3.0862048490362215E-3</v>
      </c>
      <c r="I146" s="109">
        <f t="shared" si="66"/>
        <v>3.8615487057795691E-3</v>
      </c>
      <c r="J146" s="110">
        <f t="shared" si="66"/>
        <v>4.4715941637368814E-3</v>
      </c>
      <c r="K146" s="110">
        <f t="shared" si="66"/>
        <v>5.3533078754280719E-3</v>
      </c>
      <c r="L146" s="110">
        <f t="shared" si="66"/>
        <v>9.9044125454020096E-3</v>
      </c>
      <c r="M146" s="110">
        <f t="shared" si="66"/>
        <v>8.0102660553202434E-3</v>
      </c>
      <c r="N146" s="110">
        <f t="shared" si="66"/>
        <v>4.9131201761265404E-3</v>
      </c>
      <c r="O146" s="110">
        <f t="shared" si="66"/>
        <v>2.0741178777461755E-4</v>
      </c>
      <c r="P146" s="110">
        <f t="shared" si="66"/>
        <v>-1.2331833157732035E-3</v>
      </c>
      <c r="Q146" s="110">
        <f t="shared" si="66"/>
        <v>-4.256439956585382E-3</v>
      </c>
      <c r="R146" s="110">
        <f t="shared" si="66"/>
        <v>-7.9612572071891922E-3</v>
      </c>
      <c r="S146" s="110">
        <f t="shared" si="66"/>
        <v>-1.1771450136329804E-2</v>
      </c>
      <c r="T146" s="110">
        <f t="shared" si="66"/>
        <v>-1.4844363759348198E-2</v>
      </c>
      <c r="U146" s="110">
        <f t="shared" si="66"/>
        <v>-1.6528635473499888E-2</v>
      </c>
      <c r="V146" s="110">
        <f t="shared" si="66"/>
        <v>-1.6739290842044282E-2</v>
      </c>
      <c r="W146" s="110">
        <f t="shared" si="66"/>
        <v>-1.4808105227475608E-2</v>
      </c>
      <c r="X146" s="110">
        <f t="shared" si="66"/>
        <v>-1.111481388696484E-2</v>
      </c>
    </row>
    <row r="147" spans="3:24">
      <c r="C147" s="3" t="s">
        <v>67</v>
      </c>
      <c r="D147" s="108">
        <f t="shared" ref="D147:X147" si="67">+D114/1000</f>
        <v>2.5984886835076393E-3</v>
      </c>
      <c r="E147" s="109">
        <f t="shared" si="67"/>
        <v>3.3029860895389903E-3</v>
      </c>
      <c r="F147" s="109">
        <f t="shared" si="67"/>
        <v>4.0914335632605799E-3</v>
      </c>
      <c r="G147" s="109">
        <f t="shared" si="67"/>
        <v>4.9746277384233508E-3</v>
      </c>
      <c r="H147" s="109">
        <f t="shared" si="67"/>
        <v>5.9064950768065502E-3</v>
      </c>
      <c r="I147" s="109">
        <f t="shared" si="67"/>
        <v>6.8721627116069611E-3</v>
      </c>
      <c r="J147" s="109">
        <f t="shared" si="67"/>
        <v>7.7557637159980002E-3</v>
      </c>
      <c r="K147" s="109">
        <f t="shared" si="67"/>
        <v>8.4293785128638776E-3</v>
      </c>
      <c r="L147" s="109">
        <f t="shared" si="67"/>
        <v>8.6508273578292574E-3</v>
      </c>
      <c r="M147" s="109">
        <f t="shared" si="67"/>
        <v>8.0643934780136994E-3</v>
      </c>
      <c r="N147" s="109">
        <f t="shared" si="67"/>
        <v>6.3001462152778914E-3</v>
      </c>
      <c r="O147" s="109">
        <f t="shared" si="67"/>
        <v>2.9523503790842369E-3</v>
      </c>
      <c r="P147" s="109">
        <f t="shared" si="67"/>
        <v>2.8484642312832874E-3</v>
      </c>
      <c r="Q147" s="109">
        <f t="shared" si="67"/>
        <v>1.3972398602900284E-3</v>
      </c>
      <c r="R147" s="109">
        <f t="shared" si="67"/>
        <v>-9.5491967308680616E-4</v>
      </c>
      <c r="S147" s="109">
        <f t="shared" si="67"/>
        <v>-3.4225618933123769E-3</v>
      </c>
      <c r="T147" s="109">
        <f t="shared" si="67"/>
        <v>-5.152642696561998E-3</v>
      </c>
      <c r="U147" s="109">
        <f t="shared" si="67"/>
        <v>-5.5085103169049037E-3</v>
      </c>
      <c r="V147" s="109">
        <f t="shared" si="67"/>
        <v>-4.1091008959474491E-3</v>
      </c>
      <c r="W147" s="109">
        <f t="shared" si="67"/>
        <v>-8.2828010312005062E-4</v>
      </c>
      <c r="X147" s="109">
        <f t="shared" si="67"/>
        <v>4.2427778543615204E-3</v>
      </c>
    </row>
    <row r="148" spans="3:24">
      <c r="C148" s="3" t="s">
        <v>68</v>
      </c>
      <c r="D148" s="108">
        <f t="shared" ref="D148:X148" si="68">+D115/1000</f>
        <v>6.2849924308302435E-3</v>
      </c>
      <c r="E148" s="109">
        <f t="shared" si="68"/>
        <v>2.1783439613736848E-3</v>
      </c>
      <c r="F148" s="109">
        <f t="shared" si="68"/>
        <v>-1.8459849973623931E-3</v>
      </c>
      <c r="G148" s="109">
        <f t="shared" si="68"/>
        <v>-8.7647190974512335E-3</v>
      </c>
      <c r="H148" s="109">
        <f t="shared" si="68"/>
        <v>-2.0163551964935324E-2</v>
      </c>
      <c r="I148" s="109">
        <f t="shared" si="68"/>
        <v>-3.7273719830956904E-2</v>
      </c>
      <c r="J148" s="110">
        <f t="shared" si="68"/>
        <v>-6.0650659574728705E-2</v>
      </c>
      <c r="K148" s="110">
        <f t="shared" si="68"/>
        <v>-8.995678555703307E-2</v>
      </c>
      <c r="L148" s="110">
        <f t="shared" si="68"/>
        <v>-0.11931690057192827</v>
      </c>
      <c r="M148" s="110">
        <f t="shared" si="68"/>
        <v>-0.15774067227071281</v>
      </c>
      <c r="N148" s="110">
        <f t="shared" si="68"/>
        <v>-0.19659428445304003</v>
      </c>
      <c r="O148" s="110">
        <f t="shared" si="68"/>
        <v>-0.2336759104327357</v>
      </c>
      <c r="P148" s="110">
        <f t="shared" si="68"/>
        <v>-0.25000756890420961</v>
      </c>
      <c r="Q148" s="110">
        <f t="shared" si="68"/>
        <v>-0.26033479075862853</v>
      </c>
      <c r="R148" s="110">
        <f t="shared" si="68"/>
        <v>-0.2640215436318431</v>
      </c>
      <c r="S148" s="110">
        <f t="shared" si="68"/>
        <v>-0.26124067424846364</v>
      </c>
      <c r="T148" s="110">
        <f t="shared" si="68"/>
        <v>-0.2522864559253285</v>
      </c>
      <c r="U148" s="110">
        <f t="shared" si="68"/>
        <v>-0.23730145460020138</v>
      </c>
      <c r="V148" s="110">
        <f t="shared" si="68"/>
        <v>-0.2168276125946286</v>
      </c>
      <c r="W148" s="110">
        <f t="shared" si="68"/>
        <v>-0.19027260382874375</v>
      </c>
      <c r="X148" s="110">
        <f t="shared" si="68"/>
        <v>-0.15689175068306213</v>
      </c>
    </row>
    <row r="149" spans="3:24">
      <c r="C149" s="3" t="s">
        <v>69</v>
      </c>
      <c r="D149" s="108">
        <f t="shared" ref="D149:X149" si="69">+D116/1000</f>
        <v>1.3218216363968622E-3</v>
      </c>
      <c r="E149" s="109">
        <f t="shared" si="69"/>
        <v>5.1849692540668001E-4</v>
      </c>
      <c r="F149" s="109">
        <f t="shared" si="69"/>
        <v>-2.865323669782356E-4</v>
      </c>
      <c r="G149" s="109">
        <f t="shared" si="69"/>
        <v>-1.6549266028262081E-3</v>
      </c>
      <c r="H149" s="109">
        <f t="shared" si="69"/>
        <v>-3.8580877088306808E-3</v>
      </c>
      <c r="I149" s="109">
        <f t="shared" si="69"/>
        <v>-7.0808196540351675E-3</v>
      </c>
      <c r="J149" s="110">
        <f t="shared" si="69"/>
        <v>-1.1344023753978491E-2</v>
      </c>
      <c r="K149" s="110">
        <f t="shared" si="69"/>
        <v>-1.6483186501695855E-2</v>
      </c>
      <c r="L149" s="110">
        <f t="shared" si="69"/>
        <v>-2.1304556572034925E-2</v>
      </c>
      <c r="M149" s="110">
        <f t="shared" si="69"/>
        <v>-2.7106858669351822E-2</v>
      </c>
      <c r="N149" s="110">
        <f t="shared" si="69"/>
        <v>-3.2467962179045573E-2</v>
      </c>
      <c r="O149" s="110">
        <f t="shared" si="69"/>
        <v>-3.7043744853325733E-2</v>
      </c>
      <c r="P149" s="110">
        <f t="shared" si="69"/>
        <v>-3.7997887004431047E-2</v>
      </c>
      <c r="Q149" s="110">
        <f t="shared" si="69"/>
        <v>-3.7875143448090058E-2</v>
      </c>
      <c r="R149" s="110">
        <f t="shared" si="69"/>
        <v>-3.6717472337363687E-2</v>
      </c>
      <c r="S149" s="110">
        <f t="shared" si="69"/>
        <v>-3.4716035628341614E-2</v>
      </c>
      <c r="T149" s="110">
        <f t="shared" si="69"/>
        <v>-3.2009986980038319E-2</v>
      </c>
      <c r="U149" s="110">
        <f t="shared" si="69"/>
        <v>-2.871605522625896E-2</v>
      </c>
      <c r="V149" s="110">
        <f t="shared" si="69"/>
        <v>-2.4914014647168189E-2</v>
      </c>
      <c r="W149" s="110">
        <f t="shared" si="69"/>
        <v>-2.0708030352513104E-2</v>
      </c>
      <c r="X149" s="110">
        <f t="shared" si="69"/>
        <v>-1.6099674649982264E-2</v>
      </c>
    </row>
    <row r="150" spans="3:24">
      <c r="C150" s="3" t="s">
        <v>70</v>
      </c>
      <c r="D150" s="108">
        <f t="shared" ref="D150:X150" si="70">+D117/1000</f>
        <v>9.6235594125755597E-4</v>
      </c>
      <c r="E150" s="109">
        <f t="shared" si="70"/>
        <v>1.1462674212380079E-3</v>
      </c>
      <c r="F150" s="109">
        <f t="shared" si="70"/>
        <v>1.3208338694385021E-3</v>
      </c>
      <c r="G150" s="109">
        <f t="shared" si="70"/>
        <v>1.4889600276801502E-3</v>
      </c>
      <c r="H150" s="109">
        <f t="shared" si="70"/>
        <v>1.6338667285235714E-3</v>
      </c>
      <c r="I150" s="109">
        <f t="shared" si="70"/>
        <v>1.7399890201340894E-3</v>
      </c>
      <c r="J150" s="110">
        <f t="shared" si="70"/>
        <v>1.7579709464625921E-3</v>
      </c>
      <c r="K150" s="110">
        <f t="shared" si="70"/>
        <v>1.6306843209458748E-3</v>
      </c>
      <c r="L150" s="110">
        <f t="shared" si="70"/>
        <v>1.2823808930261292E-3</v>
      </c>
      <c r="M150" s="110">
        <f t="shared" si="70"/>
        <v>6.2566470090678189E-4</v>
      </c>
      <c r="N150" s="110">
        <f t="shared" si="70"/>
        <v>-3.5875637342542177E-4</v>
      </c>
      <c r="O150" s="110">
        <f t="shared" si="70"/>
        <v>-1.6362284460774391E-3</v>
      </c>
      <c r="P150" s="110">
        <f t="shared" si="70"/>
        <v>-1.6874926029777271E-3</v>
      </c>
      <c r="Q150" s="110">
        <f t="shared" si="70"/>
        <v>-1.7434494093831745E-3</v>
      </c>
      <c r="R150" s="110">
        <f t="shared" si="70"/>
        <v>-1.6400795781592024E-3</v>
      </c>
      <c r="S150" s="110">
        <f t="shared" si="70"/>
        <v>-1.261620037330431E-3</v>
      </c>
      <c r="T150" s="110">
        <f t="shared" si="70"/>
        <v>-5.6498048616049346E-4</v>
      </c>
      <c r="U150" s="110">
        <f t="shared" si="70"/>
        <v>4.6823352904175406E-4</v>
      </c>
      <c r="V150" s="110">
        <f t="shared" si="70"/>
        <v>1.8161605847271858E-3</v>
      </c>
      <c r="W150" s="110">
        <f t="shared" si="70"/>
        <v>3.4384349151368953E-3</v>
      </c>
      <c r="X150" s="110">
        <f t="shared" si="70"/>
        <v>5.2817378782056036E-3</v>
      </c>
    </row>
    <row r="151" spans="3:24">
      <c r="C151" s="3" t="s">
        <v>71</v>
      </c>
      <c r="D151" s="108">
        <f t="shared" ref="D151:X151" si="71">+D118/1000</f>
        <v>1.1097103539359522E-3</v>
      </c>
      <c r="E151" s="109">
        <f t="shared" si="71"/>
        <v>1.3309988758046529E-3</v>
      </c>
      <c r="F151" s="109">
        <f t="shared" si="71"/>
        <v>1.5473040653814678E-3</v>
      </c>
      <c r="G151" s="109">
        <f t="shared" si="71"/>
        <v>1.7587406614984502E-3</v>
      </c>
      <c r="H151" s="109">
        <f t="shared" si="71"/>
        <v>1.945471744526003E-3</v>
      </c>
      <c r="I151" s="109">
        <f t="shared" si="71"/>
        <v>2.0883388028960326E-3</v>
      </c>
      <c r="J151" s="110">
        <f t="shared" si="71"/>
        <v>2.1267539705877424E-3</v>
      </c>
      <c r="K151" s="110">
        <f t="shared" si="71"/>
        <v>1.9887584783718922E-3</v>
      </c>
      <c r="L151" s="110">
        <f t="shared" si="71"/>
        <v>1.5770560945238686E-3</v>
      </c>
      <c r="M151" s="110">
        <f t="shared" si="71"/>
        <v>7.7618325773801187E-4</v>
      </c>
      <c r="N151" s="110">
        <f t="shared" si="71"/>
        <v>-4.4922278403828388E-4</v>
      </c>
      <c r="O151" s="110">
        <f t="shared" si="71"/>
        <v>-2.0695527219504583E-3</v>
      </c>
      <c r="P151" s="110">
        <f t="shared" si="71"/>
        <v>-2.1581088208622533E-3</v>
      </c>
      <c r="Q151" s="110">
        <f t="shared" si="71"/>
        <v>-2.2572632467054063E-3</v>
      </c>
      <c r="R151" s="110">
        <f t="shared" si="71"/>
        <v>-2.1530534266348696E-3</v>
      </c>
      <c r="S151" s="110">
        <f t="shared" si="71"/>
        <v>-1.6825433282356243E-3</v>
      </c>
      <c r="T151" s="110">
        <f t="shared" si="71"/>
        <v>-7.6723716911510564E-4</v>
      </c>
      <c r="U151" s="110">
        <f t="shared" si="71"/>
        <v>6.4928468009748026E-4</v>
      </c>
      <c r="V151" s="110">
        <f t="shared" si="71"/>
        <v>2.5802255473390688E-3</v>
      </c>
      <c r="W151" s="110">
        <f t="shared" si="71"/>
        <v>5.0247625327610873E-3</v>
      </c>
      <c r="X151" s="110">
        <f t="shared" si="71"/>
        <v>7.9762458406039509E-3</v>
      </c>
    </row>
    <row r="152" spans="3:24">
      <c r="C152" s="3" t="s">
        <v>72</v>
      </c>
      <c r="D152" s="108">
        <f t="shared" ref="D152:X152" si="72">+D119/1000</f>
        <v>3.4845036458681948E-3</v>
      </c>
      <c r="E152" s="109">
        <f t="shared" si="72"/>
        <v>4.1824641083072081E-3</v>
      </c>
      <c r="F152" s="109">
        <f t="shared" si="72"/>
        <v>4.9843714695220493E-3</v>
      </c>
      <c r="G152" s="109">
        <f t="shared" si="72"/>
        <v>5.9414793856163665E-3</v>
      </c>
      <c r="H152" s="109">
        <f t="shared" si="72"/>
        <v>6.9481820809483494E-3</v>
      </c>
      <c r="I152" s="109">
        <f t="shared" si="72"/>
        <v>8.0384131712089094E-3</v>
      </c>
      <c r="J152" s="110">
        <f t="shared" si="72"/>
        <v>9.1825418331191386E-3</v>
      </c>
      <c r="K152" s="110">
        <f t="shared" si="72"/>
        <v>1.0343141964075243E-2</v>
      </c>
      <c r="L152" s="110">
        <f t="shared" si="72"/>
        <v>1.148060631451959E-2</v>
      </c>
      <c r="M152" s="110">
        <f t="shared" si="72"/>
        <v>1.2538460078833871E-2</v>
      </c>
      <c r="N152" s="110">
        <f t="shared" si="72"/>
        <v>1.3433617579724616E-2</v>
      </c>
      <c r="O152" s="110">
        <f t="shared" si="72"/>
        <v>1.3983477147879474E-2</v>
      </c>
      <c r="P152" s="110">
        <f t="shared" si="72"/>
        <v>1.925104743068223E-2</v>
      </c>
      <c r="Q152" s="110">
        <f t="shared" si="72"/>
        <v>2.3781030423856583E-2</v>
      </c>
      <c r="R152" s="110">
        <f t="shared" si="72"/>
        <v>2.7223921647402286E-2</v>
      </c>
      <c r="S152" s="110">
        <f t="shared" si="72"/>
        <v>2.9261979668600925E-2</v>
      </c>
      <c r="T152" s="110">
        <f t="shared" si="72"/>
        <v>2.9798060192174233E-2</v>
      </c>
      <c r="U152" s="110">
        <f t="shared" si="72"/>
        <v>2.9043506451677862E-2</v>
      </c>
      <c r="V152" s="110">
        <f t="shared" si="72"/>
        <v>2.7553528305623572E-2</v>
      </c>
      <c r="W152" s="110">
        <f t="shared" si="72"/>
        <v>2.6147275859934045E-2</v>
      </c>
      <c r="X152" s="110">
        <f t="shared" si="72"/>
        <v>2.5640733513308037E-2</v>
      </c>
    </row>
    <row r="153" spans="3:24">
      <c r="C153" s="3" t="s">
        <v>73</v>
      </c>
      <c r="D153" s="108">
        <f t="shared" ref="D153:X153" si="73">+D120/1000</f>
        <v>2.7719380813941825E-3</v>
      </c>
      <c r="E153" s="109">
        <f t="shared" si="73"/>
        <v>3.6039474620483815E-3</v>
      </c>
      <c r="F153" s="109">
        <f t="shared" si="73"/>
        <v>4.5057443321857137E-3</v>
      </c>
      <c r="G153" s="109">
        <f t="shared" si="73"/>
        <v>5.4846585687773767E-3</v>
      </c>
      <c r="H153" s="109">
        <f t="shared" si="73"/>
        <v>6.5333948665356727E-3</v>
      </c>
      <c r="I153" s="109">
        <f t="shared" si="73"/>
        <v>7.6683430798002517E-3</v>
      </c>
      <c r="J153" s="110">
        <f t="shared" si="73"/>
        <v>8.8696041474177045E-3</v>
      </c>
      <c r="K153" s="110">
        <f t="shared" si="73"/>
        <v>1.0106422239448876E-2</v>
      </c>
      <c r="L153" s="110">
        <f t="shared" si="73"/>
        <v>1.1348504415742354E-2</v>
      </c>
      <c r="M153" s="110">
        <f t="shared" si="73"/>
        <v>1.2558688141230959E-2</v>
      </c>
      <c r="N153" s="110">
        <f t="shared" si="73"/>
        <v>1.3651487104623812E-2</v>
      </c>
      <c r="O153" s="110">
        <f t="shared" si="73"/>
        <v>1.4431776287296088E-2</v>
      </c>
      <c r="P153" s="110">
        <f t="shared" si="73"/>
        <v>1.9603173651121325E-2</v>
      </c>
      <c r="Q153" s="110">
        <f t="shared" si="73"/>
        <v>2.3928452648833629E-2</v>
      </c>
      <c r="R153" s="110">
        <f t="shared" si="73"/>
        <v>2.7050463245657737E-2</v>
      </c>
      <c r="S153" s="110">
        <f t="shared" si="73"/>
        <v>2.8679916193970711E-2</v>
      </c>
      <c r="T153" s="110">
        <f t="shared" si="73"/>
        <v>2.8765485096431804E-2</v>
      </c>
      <c r="U153" s="110">
        <f t="shared" si="73"/>
        <v>2.7545296401222004E-2</v>
      </c>
      <c r="V153" s="110">
        <f t="shared" si="73"/>
        <v>2.5579766811220907E-2</v>
      </c>
      <c r="W153" s="110">
        <f t="shared" si="73"/>
        <v>2.3659461789211491E-2</v>
      </c>
      <c r="X153" s="110">
        <f t="shared" si="73"/>
        <v>2.2553030884009787E-2</v>
      </c>
    </row>
    <row r="154" spans="3:24">
      <c r="C154" s="3" t="s">
        <v>74</v>
      </c>
      <c r="D154" s="108">
        <f t="shared" ref="D154:X154" si="74">+D121/1000</f>
        <v>1.827318110986198E-5</v>
      </c>
      <c r="E154" s="109">
        <f t="shared" si="74"/>
        <v>2.2298756430700452E-5</v>
      </c>
      <c r="F154" s="109">
        <f t="shared" si="74"/>
        <v>2.6814432587116245E-5</v>
      </c>
      <c r="G154" s="109">
        <f t="shared" si="74"/>
        <v>3.1009855169259029E-5</v>
      </c>
      <c r="H154" s="109">
        <f t="shared" si="74"/>
        <v>3.4239209949646463E-5</v>
      </c>
      <c r="I154" s="109">
        <f t="shared" si="74"/>
        <v>3.5800040305730361E-5</v>
      </c>
      <c r="J154" s="110">
        <f t="shared" si="74"/>
        <v>3.5297788810567E-5</v>
      </c>
      <c r="K154" s="110">
        <f t="shared" si="74"/>
        <v>3.2518752374244289E-5</v>
      </c>
      <c r="L154" s="110">
        <f t="shared" si="74"/>
        <v>2.826210902458115E-5</v>
      </c>
      <c r="M154" s="110">
        <f t="shared" si="74"/>
        <v>2.32805382117931E-5</v>
      </c>
      <c r="N154" s="110">
        <f t="shared" si="74"/>
        <v>1.9010141935723367E-5</v>
      </c>
      <c r="O154" s="110">
        <f t="shared" si="74"/>
        <v>1.6774344146597286E-5</v>
      </c>
      <c r="P154" s="110">
        <f t="shared" si="74"/>
        <v>5.1604205290004759E-5</v>
      </c>
      <c r="Q154" s="110">
        <f t="shared" si="74"/>
        <v>9.1875451483929287E-5</v>
      </c>
      <c r="R154" s="110">
        <f t="shared" si="74"/>
        <v>1.3790514978745706E-4</v>
      </c>
      <c r="S154" s="110">
        <f t="shared" si="74"/>
        <v>1.8946683930835207E-4</v>
      </c>
      <c r="T154" s="110">
        <f t="shared" si="74"/>
        <v>2.4653338669986625E-4</v>
      </c>
      <c r="U154" s="110">
        <f t="shared" si="74"/>
        <v>3.091405870836752E-4</v>
      </c>
      <c r="V154" s="110">
        <f t="shared" si="74"/>
        <v>3.7675207944039355E-4</v>
      </c>
      <c r="W154" s="110">
        <f t="shared" si="74"/>
        <v>4.497533443609427E-4</v>
      </c>
      <c r="X154" s="110">
        <f t="shared" si="74"/>
        <v>5.2833812147491698E-4</v>
      </c>
    </row>
    <row r="155" spans="3:24" ht="13.5" thickBot="1">
      <c r="C155" s="100" t="s">
        <v>89</v>
      </c>
      <c r="D155" s="111"/>
      <c r="E155" s="112"/>
      <c r="F155" s="112"/>
      <c r="G155" s="112"/>
      <c r="H155" s="112"/>
      <c r="I155" s="112"/>
      <c r="J155" s="113"/>
      <c r="K155" s="113"/>
      <c r="L155" s="113"/>
      <c r="M155" s="113"/>
      <c r="N155" s="113"/>
      <c r="O155" s="113"/>
      <c r="P155" s="113"/>
      <c r="Q155" s="113"/>
      <c r="R155" s="113"/>
      <c r="S155" s="113"/>
      <c r="T155" s="113"/>
      <c r="U155" s="113"/>
      <c r="V155" s="113"/>
      <c r="W155" s="113"/>
      <c r="X155" s="113"/>
    </row>
    <row r="156" spans="3:24" ht="13.5" thickBot="1">
      <c r="C156" s="21" t="s">
        <v>75</v>
      </c>
      <c r="D156" s="111">
        <f t="shared" ref="D156:X156" si="75">+D123/1000</f>
        <v>0.64090640670789689</v>
      </c>
      <c r="E156" s="112">
        <f t="shared" si="75"/>
        <v>-0.1991410845028514</v>
      </c>
      <c r="F156" s="112">
        <f t="shared" si="75"/>
        <v>-1.234442187776019</v>
      </c>
      <c r="G156" s="112">
        <f t="shared" si="75"/>
        <v>-2.7981312896906521</v>
      </c>
      <c r="H156" s="112">
        <f t="shared" si="75"/>
        <v>-4.8264921305031878</v>
      </c>
      <c r="I156" s="112">
        <f t="shared" si="75"/>
        <v>-7.1809080208529457</v>
      </c>
      <c r="J156" s="113">
        <f t="shared" si="75"/>
        <v>-9.6785249995986113</v>
      </c>
      <c r="K156" s="113">
        <f t="shared" si="75"/>
        <v>-12.129185746366874</v>
      </c>
      <c r="L156" s="113">
        <f t="shared" si="75"/>
        <v>-14.222557155718711</v>
      </c>
      <c r="M156" s="113">
        <f t="shared" si="75"/>
        <v>-16.209432396323965</v>
      </c>
      <c r="N156" s="113">
        <f t="shared" si="75"/>
        <v>-17.811099897072651</v>
      </c>
      <c r="O156" s="113">
        <f t="shared" si="75"/>
        <v>-18.969179738927252</v>
      </c>
      <c r="P156" s="113">
        <f t="shared" si="75"/>
        <v>-18.987768517673889</v>
      </c>
      <c r="Q156" s="113">
        <f t="shared" si="75"/>
        <v>-18.641713069214365</v>
      </c>
      <c r="R156" s="113">
        <f t="shared" si="75"/>
        <v>-17.928888501566675</v>
      </c>
      <c r="S156" s="113">
        <f t="shared" si="75"/>
        <v>-16.944449605192311</v>
      </c>
      <c r="T156" s="113">
        <f t="shared" si="75"/>
        <v>-15.640936038282115</v>
      </c>
      <c r="U156" s="113">
        <f t="shared" si="75"/>
        <v>-14.130845834463321</v>
      </c>
      <c r="V156" s="113">
        <f t="shared" si="75"/>
        <v>-12.368294516258867</v>
      </c>
      <c r="W156" s="113">
        <f t="shared" si="75"/>
        <v>-10.756773977008663</v>
      </c>
      <c r="X156" s="113">
        <f t="shared" si="75"/>
        <v>-12.657846437122997</v>
      </c>
    </row>
  </sheetData>
  <hyperlinks>
    <hyperlink ref="A1" location="Indice!A1" display="Índice" xr:uid="{00000000-0004-0000-0A00-000000000000}"/>
  </hyperlinks>
  <pageMargins left="0.7" right="0.7" top="0.75" bottom="0.75" header="0.3" footer="0.3"/>
  <pageSetup orientation="portrait" verticalDpi="1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X60"/>
  <sheetViews>
    <sheetView showGridLines="0" zoomScale="85" zoomScaleNormal="85" workbookViewId="0"/>
  </sheetViews>
  <sheetFormatPr defaultColWidth="11.42578125" defaultRowHeight="15"/>
  <cols>
    <col min="3" max="3" width="16.28515625" bestFit="1" customWidth="1"/>
    <col min="4" max="4" width="14.85546875" customWidth="1"/>
    <col min="6" max="17" width="13.140625" bestFit="1" customWidth="1"/>
    <col min="18" max="24" width="14.140625" bestFit="1" customWidth="1"/>
  </cols>
  <sheetData>
    <row r="1" spans="1:24" ht="15.75" thickBot="1">
      <c r="A1" s="85" t="s">
        <v>37</v>
      </c>
    </row>
    <row r="3" spans="1:24">
      <c r="B3" s="12" t="s">
        <v>152</v>
      </c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</row>
    <row r="4" spans="1:24" ht="15.75" thickBot="1"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</row>
    <row r="5" spans="1:24" ht="15.75" thickBot="1">
      <c r="B5" s="4" t="s">
        <v>40</v>
      </c>
      <c r="C5" s="5" t="s">
        <v>41</v>
      </c>
      <c r="D5" s="6">
        <v>2022</v>
      </c>
      <c r="E5" s="2">
        <f t="shared" ref="E5:X5" si="0">+D5+1</f>
        <v>2023</v>
      </c>
      <c r="F5" s="2">
        <f t="shared" si="0"/>
        <v>2024</v>
      </c>
      <c r="G5" s="2">
        <f t="shared" si="0"/>
        <v>2025</v>
      </c>
      <c r="H5" s="2">
        <f t="shared" si="0"/>
        <v>2026</v>
      </c>
      <c r="I5" s="2">
        <f t="shared" si="0"/>
        <v>2027</v>
      </c>
      <c r="J5" s="2">
        <f t="shared" si="0"/>
        <v>2028</v>
      </c>
      <c r="K5" s="2">
        <f t="shared" si="0"/>
        <v>2029</v>
      </c>
      <c r="L5" s="2">
        <f t="shared" si="0"/>
        <v>2030</v>
      </c>
      <c r="M5" s="2">
        <f t="shared" si="0"/>
        <v>2031</v>
      </c>
      <c r="N5" s="2">
        <f t="shared" si="0"/>
        <v>2032</v>
      </c>
      <c r="O5" s="2">
        <f t="shared" si="0"/>
        <v>2033</v>
      </c>
      <c r="P5" s="2">
        <f t="shared" si="0"/>
        <v>2034</v>
      </c>
      <c r="Q5" s="2">
        <f t="shared" si="0"/>
        <v>2035</v>
      </c>
      <c r="R5" s="2">
        <f t="shared" si="0"/>
        <v>2036</v>
      </c>
      <c r="S5" s="2">
        <f t="shared" si="0"/>
        <v>2037</v>
      </c>
      <c r="T5" s="2">
        <f t="shared" si="0"/>
        <v>2038</v>
      </c>
      <c r="U5" s="2">
        <f t="shared" si="0"/>
        <v>2039</v>
      </c>
      <c r="V5" s="2">
        <f t="shared" si="0"/>
        <v>2040</v>
      </c>
      <c r="W5" s="2">
        <f t="shared" si="0"/>
        <v>2041</v>
      </c>
      <c r="X5" s="2">
        <f t="shared" si="0"/>
        <v>2042</v>
      </c>
    </row>
    <row r="6" spans="1:24">
      <c r="B6" s="128">
        <v>6</v>
      </c>
      <c r="C6" s="227" t="s">
        <v>49</v>
      </c>
      <c r="D6" s="19">
        <f>+'1.2b Proyección CNE'!D284</f>
        <v>0</v>
      </c>
      <c r="E6" s="14">
        <f>+'1.2b Proyección CNE'!E284</f>
        <v>0</v>
      </c>
      <c r="F6" s="14">
        <f>+'1.2b Proyección CNE'!F284</f>
        <v>0</v>
      </c>
      <c r="G6" s="14">
        <f>+'1.2b Proyección CNE'!G284</f>
        <v>0</v>
      </c>
      <c r="H6" s="14">
        <f>+'1.2b Proyección CNE'!H284</f>
        <v>0</v>
      </c>
      <c r="I6" s="14">
        <f>+'1.2b Proyección CNE'!I284</f>
        <v>0</v>
      </c>
      <c r="J6" s="14">
        <f>+'1.2b Proyección CNE'!J284</f>
        <v>0</v>
      </c>
      <c r="K6" s="14">
        <f>+'1.2b Proyección CNE'!K284</f>
        <v>0</v>
      </c>
      <c r="L6" s="14">
        <f>+'1.2b Proyección CNE'!L284</f>
        <v>0</v>
      </c>
      <c r="M6" s="14">
        <f>+'1.2b Proyección CNE'!M284</f>
        <v>0</v>
      </c>
      <c r="N6" s="14">
        <f>+'1.2b Proyección CNE'!N284</f>
        <v>0</v>
      </c>
      <c r="O6" s="14">
        <f>+'1.2b Proyección CNE'!O284</f>
        <v>0</v>
      </c>
      <c r="P6" s="14">
        <f>+'1.2b Proyección CNE'!P284</f>
        <v>0</v>
      </c>
      <c r="Q6" s="14">
        <f>+'1.2b Proyección CNE'!Q284</f>
        <v>0</v>
      </c>
      <c r="R6" s="14">
        <f>+'1.2b Proyección CNE'!R284</f>
        <v>0</v>
      </c>
      <c r="S6" s="14">
        <f>+'1.2b Proyección CNE'!S284</f>
        <v>0</v>
      </c>
      <c r="T6" s="14">
        <f>+'1.2b Proyección CNE'!T284</f>
        <v>0</v>
      </c>
      <c r="U6" s="14">
        <f>+'1.2b Proyección CNE'!U284</f>
        <v>0</v>
      </c>
      <c r="V6" s="14">
        <f>+'1.2b Proyección CNE'!V284</f>
        <v>0</v>
      </c>
      <c r="W6" s="14">
        <f>+'1.2b Proyección CNE'!W284</f>
        <v>0</v>
      </c>
      <c r="X6" s="14">
        <f>+'1.2b Proyección CNE'!X284</f>
        <v>0</v>
      </c>
    </row>
    <row r="7" spans="1:24">
      <c r="B7" s="128">
        <v>8</v>
      </c>
      <c r="C7" s="3" t="s">
        <v>51</v>
      </c>
      <c r="D7" s="19">
        <f>+'1.2b Proyección CNE'!D285</f>
        <v>0</v>
      </c>
      <c r="E7" s="14">
        <f>+'1.2b Proyección CNE'!E285</f>
        <v>0</v>
      </c>
      <c r="F7" s="14">
        <f>+'1.2b Proyección CNE'!F285</f>
        <v>0</v>
      </c>
      <c r="G7" s="14">
        <f>+'1.2b Proyección CNE'!G285</f>
        <v>0</v>
      </c>
      <c r="H7" s="14">
        <f>+'1.2b Proyección CNE'!H285</f>
        <v>0</v>
      </c>
      <c r="I7" s="14">
        <f>+'1.2b Proyección CNE'!I285</f>
        <v>0</v>
      </c>
      <c r="J7" s="14">
        <f>+'1.2b Proyección CNE'!J285</f>
        <v>0</v>
      </c>
      <c r="K7" s="14">
        <f>+'1.2b Proyección CNE'!K285</f>
        <v>0</v>
      </c>
      <c r="L7" s="14">
        <f>+'1.2b Proyección CNE'!L285</f>
        <v>0</v>
      </c>
      <c r="M7" s="14">
        <f>+'1.2b Proyección CNE'!M285</f>
        <v>0</v>
      </c>
      <c r="N7" s="14">
        <f>+'1.2b Proyección CNE'!N285</f>
        <v>0</v>
      </c>
      <c r="O7" s="14">
        <f>+'1.2b Proyección CNE'!O285</f>
        <v>0</v>
      </c>
      <c r="P7" s="14">
        <f>+'1.2b Proyección CNE'!P285</f>
        <v>0</v>
      </c>
      <c r="Q7" s="14">
        <f>+'1.2b Proyección CNE'!Q285</f>
        <v>0</v>
      </c>
      <c r="R7" s="14">
        <f>+'1.2b Proyección CNE'!R285</f>
        <v>0</v>
      </c>
      <c r="S7" s="14">
        <f>+'1.2b Proyección CNE'!S285</f>
        <v>0</v>
      </c>
      <c r="T7" s="14">
        <f>+'1.2b Proyección CNE'!T285</f>
        <v>0</v>
      </c>
      <c r="U7" s="14">
        <f>+'1.2b Proyección CNE'!U285</f>
        <v>0</v>
      </c>
      <c r="V7" s="14">
        <f>+'1.2b Proyección CNE'!V285</f>
        <v>0</v>
      </c>
      <c r="W7" s="14">
        <f>+'1.2b Proyección CNE'!W285</f>
        <v>0</v>
      </c>
      <c r="X7" s="14">
        <f>+'1.2b Proyección CNE'!X285</f>
        <v>0</v>
      </c>
    </row>
    <row r="8" spans="1:24">
      <c r="B8" s="128">
        <v>9</v>
      </c>
      <c r="C8" s="13" t="s">
        <v>52</v>
      </c>
      <c r="D8" s="19">
        <f>+'1.2b Proyección CNE'!D286</f>
        <v>0</v>
      </c>
      <c r="E8" s="14">
        <f>+'1.2b Proyección CNE'!E286</f>
        <v>0</v>
      </c>
      <c r="F8" s="14">
        <f>+'1.2b Proyección CNE'!F286</f>
        <v>0</v>
      </c>
      <c r="G8" s="14">
        <f>+'1.2b Proyección CNE'!G286</f>
        <v>0</v>
      </c>
      <c r="H8" s="14">
        <f>+'1.2b Proyección CNE'!H286</f>
        <v>0</v>
      </c>
      <c r="I8" s="14">
        <f>+'1.2b Proyección CNE'!I286</f>
        <v>0</v>
      </c>
      <c r="J8" s="14">
        <f>+'1.2b Proyección CNE'!J286</f>
        <v>0</v>
      </c>
      <c r="K8" s="14">
        <f>+'1.2b Proyección CNE'!K286</f>
        <v>0</v>
      </c>
      <c r="L8" s="14">
        <f>+'1.2b Proyección CNE'!L286</f>
        <v>0</v>
      </c>
      <c r="M8" s="14">
        <f>+'1.2b Proyección CNE'!M286</f>
        <v>0</v>
      </c>
      <c r="N8" s="14">
        <f>+'1.2b Proyección CNE'!N286</f>
        <v>0</v>
      </c>
      <c r="O8" s="14">
        <f>+'1.2b Proyección CNE'!O286</f>
        <v>0</v>
      </c>
      <c r="P8" s="14">
        <f>+'1.2b Proyección CNE'!P286</f>
        <v>0</v>
      </c>
      <c r="Q8" s="14">
        <f>+'1.2b Proyección CNE'!Q286</f>
        <v>0</v>
      </c>
      <c r="R8" s="14">
        <f>+'1.2b Proyección CNE'!R286</f>
        <v>0</v>
      </c>
      <c r="S8" s="14">
        <f>+'1.2b Proyección CNE'!S286</f>
        <v>0</v>
      </c>
      <c r="T8" s="14">
        <f>+'1.2b Proyección CNE'!T286</f>
        <v>0</v>
      </c>
      <c r="U8" s="14">
        <f>+'1.2b Proyección CNE'!U286</f>
        <v>0</v>
      </c>
      <c r="V8" s="14">
        <f>+'1.2b Proyección CNE'!V286</f>
        <v>0</v>
      </c>
      <c r="W8" s="14">
        <f>+'1.2b Proyección CNE'!W286</f>
        <v>0</v>
      </c>
      <c r="X8" s="14">
        <f>+'1.2b Proyección CNE'!X286</f>
        <v>0</v>
      </c>
    </row>
    <row r="9" spans="1:24">
      <c r="B9" s="128">
        <v>10</v>
      </c>
      <c r="C9" s="13" t="s">
        <v>53</v>
      </c>
      <c r="D9" s="19">
        <f>+'1.2b Proyección CNE'!D287</f>
        <v>0</v>
      </c>
      <c r="E9" s="14">
        <f>+'1.2b Proyección CNE'!E287</f>
        <v>0</v>
      </c>
      <c r="F9" s="14">
        <f>+'1.2b Proyección CNE'!F287</f>
        <v>0</v>
      </c>
      <c r="G9" s="14">
        <f>+'1.2b Proyección CNE'!G287</f>
        <v>0</v>
      </c>
      <c r="H9" s="14">
        <f>+'1.2b Proyección CNE'!H287</f>
        <v>0</v>
      </c>
      <c r="I9" s="14">
        <f>+'1.2b Proyección CNE'!I287</f>
        <v>0</v>
      </c>
      <c r="J9" s="14">
        <f>+'1.2b Proyección CNE'!J287</f>
        <v>0</v>
      </c>
      <c r="K9" s="14">
        <f>+'1.2b Proyección CNE'!K287</f>
        <v>0</v>
      </c>
      <c r="L9" s="14">
        <f>+'1.2b Proyección CNE'!L287</f>
        <v>0</v>
      </c>
      <c r="M9" s="14">
        <f>+'1.2b Proyección CNE'!M287</f>
        <v>0</v>
      </c>
      <c r="N9" s="14">
        <f>+'1.2b Proyección CNE'!N287</f>
        <v>0</v>
      </c>
      <c r="O9" s="14">
        <f>+'1.2b Proyección CNE'!O287</f>
        <v>0</v>
      </c>
      <c r="P9" s="14">
        <f>+'1.2b Proyección CNE'!P287</f>
        <v>0</v>
      </c>
      <c r="Q9" s="14">
        <f>+'1.2b Proyección CNE'!Q287</f>
        <v>0</v>
      </c>
      <c r="R9" s="14">
        <f>+'1.2b Proyección CNE'!R287</f>
        <v>0</v>
      </c>
      <c r="S9" s="14">
        <f>+'1.2b Proyección CNE'!S287</f>
        <v>0</v>
      </c>
      <c r="T9" s="14">
        <f>+'1.2b Proyección CNE'!T287</f>
        <v>0</v>
      </c>
      <c r="U9" s="14">
        <f>+'1.2b Proyección CNE'!U287</f>
        <v>0</v>
      </c>
      <c r="V9" s="14">
        <f>+'1.2b Proyección CNE'!V287</f>
        <v>0</v>
      </c>
      <c r="W9" s="14">
        <f>+'1.2b Proyección CNE'!W287</f>
        <v>0</v>
      </c>
      <c r="X9" s="14">
        <f>+'1.2b Proyección CNE'!X287</f>
        <v>0</v>
      </c>
    </row>
    <row r="10" spans="1:24">
      <c r="B10" s="128">
        <v>13</v>
      </c>
      <c r="C10" s="13" t="s">
        <v>55</v>
      </c>
      <c r="D10" s="19">
        <f>+'1.2b Proyección CNE'!D288</f>
        <v>0</v>
      </c>
      <c r="E10" s="14">
        <f>+'1.2b Proyección CNE'!E288</f>
        <v>0</v>
      </c>
      <c r="F10" s="14">
        <f>+'1.2b Proyección CNE'!F288</f>
        <v>0</v>
      </c>
      <c r="G10" s="14">
        <f>+'1.2b Proyección CNE'!G288</f>
        <v>0</v>
      </c>
      <c r="H10" s="14">
        <f>+'1.2b Proyección CNE'!H288</f>
        <v>0</v>
      </c>
      <c r="I10" s="14">
        <f>+'1.2b Proyección CNE'!I288</f>
        <v>0</v>
      </c>
      <c r="J10" s="14">
        <f>+'1.2b Proyección CNE'!J288</f>
        <v>0</v>
      </c>
      <c r="K10" s="14">
        <f>+'1.2b Proyección CNE'!K288</f>
        <v>0</v>
      </c>
      <c r="L10" s="14">
        <f>+'1.2b Proyección CNE'!L288</f>
        <v>0</v>
      </c>
      <c r="M10" s="14">
        <f>+'1.2b Proyección CNE'!M288</f>
        <v>0</v>
      </c>
      <c r="N10" s="14">
        <f>+'1.2b Proyección CNE'!N288</f>
        <v>0</v>
      </c>
      <c r="O10" s="14">
        <f>+'1.2b Proyección CNE'!O288</f>
        <v>0</v>
      </c>
      <c r="P10" s="14">
        <f>+'1.2b Proyección CNE'!P288</f>
        <v>0</v>
      </c>
      <c r="Q10" s="14">
        <f>+'1.2b Proyección CNE'!Q288</f>
        <v>0</v>
      </c>
      <c r="R10" s="14">
        <f>+'1.2b Proyección CNE'!R288</f>
        <v>0</v>
      </c>
      <c r="S10" s="14">
        <f>+'1.2b Proyección CNE'!S288</f>
        <v>0</v>
      </c>
      <c r="T10" s="14">
        <f>+'1.2b Proyección CNE'!T288</f>
        <v>0</v>
      </c>
      <c r="U10" s="14">
        <f>+'1.2b Proyección CNE'!U288</f>
        <v>0</v>
      </c>
      <c r="V10" s="14">
        <f>+'1.2b Proyección CNE'!V288</f>
        <v>0</v>
      </c>
      <c r="W10" s="14">
        <f>+'1.2b Proyección CNE'!W288</f>
        <v>0</v>
      </c>
      <c r="X10" s="14">
        <f>+'1.2b Proyección CNE'!X288</f>
        <v>0</v>
      </c>
    </row>
    <row r="11" spans="1:24">
      <c r="B11" s="128">
        <v>14</v>
      </c>
      <c r="C11" s="13" t="s">
        <v>56</v>
      </c>
      <c r="D11" s="19">
        <f>+'1.2b Proyección CNE'!D289</f>
        <v>0</v>
      </c>
      <c r="E11" s="14">
        <f>+'1.2b Proyección CNE'!E289</f>
        <v>0</v>
      </c>
      <c r="F11" s="14">
        <f>+'1.2b Proyección CNE'!F289</f>
        <v>0</v>
      </c>
      <c r="G11" s="14">
        <f>+'1.2b Proyección CNE'!G289</f>
        <v>0</v>
      </c>
      <c r="H11" s="14">
        <f>+'1.2b Proyección CNE'!H289</f>
        <v>0</v>
      </c>
      <c r="I11" s="14">
        <f>+'1.2b Proyección CNE'!I289</f>
        <v>0</v>
      </c>
      <c r="J11" s="14">
        <f>+'1.2b Proyección CNE'!J289</f>
        <v>0</v>
      </c>
      <c r="K11" s="14">
        <f>+'1.2b Proyección CNE'!K289</f>
        <v>0</v>
      </c>
      <c r="L11" s="14">
        <f>+'1.2b Proyección CNE'!L289</f>
        <v>0</v>
      </c>
      <c r="M11" s="14">
        <f>+'1.2b Proyección CNE'!M289</f>
        <v>0</v>
      </c>
      <c r="N11" s="14">
        <f>+'1.2b Proyección CNE'!N289</f>
        <v>0</v>
      </c>
      <c r="O11" s="14">
        <f>+'1.2b Proyección CNE'!O289</f>
        <v>0</v>
      </c>
      <c r="P11" s="14">
        <f>+'1.2b Proyección CNE'!P289</f>
        <v>0</v>
      </c>
      <c r="Q11" s="14">
        <f>+'1.2b Proyección CNE'!Q289</f>
        <v>0</v>
      </c>
      <c r="R11" s="14">
        <f>+'1.2b Proyección CNE'!R289</f>
        <v>0</v>
      </c>
      <c r="S11" s="14">
        <f>+'1.2b Proyección CNE'!S289</f>
        <v>0</v>
      </c>
      <c r="T11" s="14">
        <f>+'1.2b Proyección CNE'!T289</f>
        <v>0</v>
      </c>
      <c r="U11" s="14">
        <f>+'1.2b Proyección CNE'!U289</f>
        <v>0</v>
      </c>
      <c r="V11" s="14">
        <f>+'1.2b Proyección CNE'!V289</f>
        <v>0</v>
      </c>
      <c r="W11" s="14">
        <f>+'1.2b Proyección CNE'!W289</f>
        <v>0</v>
      </c>
      <c r="X11" s="14">
        <f>+'1.2b Proyección CNE'!X289</f>
        <v>0</v>
      </c>
    </row>
    <row r="12" spans="1:24">
      <c r="B12" s="128">
        <v>18</v>
      </c>
      <c r="C12" s="13" t="s">
        <v>58</v>
      </c>
      <c r="D12" s="19">
        <f>+'1.2b Proyección CNE'!D290</f>
        <v>0</v>
      </c>
      <c r="E12" s="14">
        <f>+'1.2b Proyección CNE'!E290</f>
        <v>0</v>
      </c>
      <c r="F12" s="14">
        <f>+'1.2b Proyección CNE'!F290</f>
        <v>0</v>
      </c>
      <c r="G12" s="14">
        <f>+'1.2b Proyección CNE'!G290</f>
        <v>0</v>
      </c>
      <c r="H12" s="14">
        <f>+'1.2b Proyección CNE'!H290</f>
        <v>0</v>
      </c>
      <c r="I12" s="14">
        <f>+'1.2b Proyección CNE'!I290</f>
        <v>0</v>
      </c>
      <c r="J12" s="14">
        <f>+'1.2b Proyección CNE'!J290</f>
        <v>0</v>
      </c>
      <c r="K12" s="14">
        <f>+'1.2b Proyección CNE'!K290</f>
        <v>0</v>
      </c>
      <c r="L12" s="14">
        <f>+'1.2b Proyección CNE'!L290</f>
        <v>0</v>
      </c>
      <c r="M12" s="14">
        <f>+'1.2b Proyección CNE'!M290</f>
        <v>0</v>
      </c>
      <c r="N12" s="14">
        <f>+'1.2b Proyección CNE'!N290</f>
        <v>0</v>
      </c>
      <c r="O12" s="14">
        <f>+'1.2b Proyección CNE'!O290</f>
        <v>0</v>
      </c>
      <c r="P12" s="14">
        <f>+'1.2b Proyección CNE'!P290</f>
        <v>0</v>
      </c>
      <c r="Q12" s="14">
        <f>+'1.2b Proyección CNE'!Q290</f>
        <v>0</v>
      </c>
      <c r="R12" s="14">
        <f>+'1.2b Proyección CNE'!R290</f>
        <v>0</v>
      </c>
      <c r="S12" s="14">
        <f>+'1.2b Proyección CNE'!S290</f>
        <v>0</v>
      </c>
      <c r="T12" s="14">
        <f>+'1.2b Proyección CNE'!T290</f>
        <v>0</v>
      </c>
      <c r="U12" s="14">
        <f>+'1.2b Proyección CNE'!U290</f>
        <v>0</v>
      </c>
      <c r="V12" s="14">
        <f>+'1.2b Proyección CNE'!V290</f>
        <v>0</v>
      </c>
      <c r="W12" s="14">
        <f>+'1.2b Proyección CNE'!W290</f>
        <v>0</v>
      </c>
      <c r="X12" s="14">
        <f>+'1.2b Proyección CNE'!X290</f>
        <v>0</v>
      </c>
    </row>
    <row r="13" spans="1:24">
      <c r="B13" s="128">
        <v>20</v>
      </c>
      <c r="C13" s="13" t="s">
        <v>59</v>
      </c>
      <c r="D13" s="19">
        <f>+'1.2b Proyección CNE'!D291</f>
        <v>0</v>
      </c>
      <c r="E13" s="14">
        <f>+'1.2b Proyección CNE'!E291</f>
        <v>0</v>
      </c>
      <c r="F13" s="14">
        <f>+'1.2b Proyección CNE'!F291</f>
        <v>0</v>
      </c>
      <c r="G13" s="14">
        <f>+'1.2b Proyección CNE'!G291</f>
        <v>0</v>
      </c>
      <c r="H13" s="14">
        <f>+'1.2b Proyección CNE'!H291</f>
        <v>0</v>
      </c>
      <c r="I13" s="14">
        <f>+'1.2b Proyección CNE'!I291</f>
        <v>0</v>
      </c>
      <c r="J13" s="14">
        <f>+'1.2b Proyección CNE'!J291</f>
        <v>0</v>
      </c>
      <c r="K13" s="14">
        <f>+'1.2b Proyección CNE'!K291</f>
        <v>0</v>
      </c>
      <c r="L13" s="14">
        <f>+'1.2b Proyección CNE'!L291</f>
        <v>0</v>
      </c>
      <c r="M13" s="14">
        <f>+'1.2b Proyección CNE'!M291</f>
        <v>0</v>
      </c>
      <c r="N13" s="14">
        <f>+'1.2b Proyección CNE'!N291</f>
        <v>0</v>
      </c>
      <c r="O13" s="14">
        <f>+'1.2b Proyección CNE'!O291</f>
        <v>0</v>
      </c>
      <c r="P13" s="14">
        <f>+'1.2b Proyección CNE'!P291</f>
        <v>0</v>
      </c>
      <c r="Q13" s="14">
        <f>+'1.2b Proyección CNE'!Q291</f>
        <v>0</v>
      </c>
      <c r="R13" s="14">
        <f>+'1.2b Proyección CNE'!R291</f>
        <v>0</v>
      </c>
      <c r="S13" s="14">
        <f>+'1.2b Proyección CNE'!S291</f>
        <v>0</v>
      </c>
      <c r="T13" s="14">
        <f>+'1.2b Proyección CNE'!T291</f>
        <v>0</v>
      </c>
      <c r="U13" s="14">
        <f>+'1.2b Proyección CNE'!U291</f>
        <v>0</v>
      </c>
      <c r="V13" s="14">
        <f>+'1.2b Proyección CNE'!V291</f>
        <v>0</v>
      </c>
      <c r="W13" s="14">
        <f>+'1.2b Proyección CNE'!W291</f>
        <v>0</v>
      </c>
      <c r="X13" s="14">
        <f>+'1.2b Proyección CNE'!X291</f>
        <v>0</v>
      </c>
    </row>
    <row r="14" spans="1:24">
      <c r="B14" s="128">
        <v>21</v>
      </c>
      <c r="C14" s="13" t="s">
        <v>60</v>
      </c>
      <c r="D14" s="19">
        <f>+'1.2b Proyección CNE'!D292</f>
        <v>0</v>
      </c>
      <c r="E14" s="14">
        <f>+'1.2b Proyección CNE'!E292</f>
        <v>0</v>
      </c>
      <c r="F14" s="14">
        <f>+'1.2b Proyección CNE'!F292</f>
        <v>0</v>
      </c>
      <c r="G14" s="14">
        <f>+'1.2b Proyección CNE'!G292</f>
        <v>0</v>
      </c>
      <c r="H14" s="14">
        <f>+'1.2b Proyección CNE'!H292</f>
        <v>0</v>
      </c>
      <c r="I14" s="14">
        <f>+'1.2b Proyección CNE'!I292</f>
        <v>0</v>
      </c>
      <c r="J14" s="14">
        <f>+'1.2b Proyección CNE'!J292</f>
        <v>0</v>
      </c>
      <c r="K14" s="14">
        <f>+'1.2b Proyección CNE'!K292</f>
        <v>0</v>
      </c>
      <c r="L14" s="14">
        <f>+'1.2b Proyección CNE'!L292</f>
        <v>0</v>
      </c>
      <c r="M14" s="14">
        <f>+'1.2b Proyección CNE'!M292</f>
        <v>0</v>
      </c>
      <c r="N14" s="14">
        <f>+'1.2b Proyección CNE'!N292</f>
        <v>0</v>
      </c>
      <c r="O14" s="14">
        <f>+'1.2b Proyección CNE'!O292</f>
        <v>0</v>
      </c>
      <c r="P14" s="14">
        <f>+'1.2b Proyección CNE'!P292</f>
        <v>0</v>
      </c>
      <c r="Q14" s="14">
        <f>+'1.2b Proyección CNE'!Q292</f>
        <v>0</v>
      </c>
      <c r="R14" s="14">
        <f>+'1.2b Proyección CNE'!R292</f>
        <v>0</v>
      </c>
      <c r="S14" s="14">
        <f>+'1.2b Proyección CNE'!S292</f>
        <v>0</v>
      </c>
      <c r="T14" s="14">
        <f>+'1.2b Proyección CNE'!T292</f>
        <v>0</v>
      </c>
      <c r="U14" s="14">
        <f>+'1.2b Proyección CNE'!U292</f>
        <v>0</v>
      </c>
      <c r="V14" s="14">
        <f>+'1.2b Proyección CNE'!V292</f>
        <v>0</v>
      </c>
      <c r="W14" s="14">
        <f>+'1.2b Proyección CNE'!W292</f>
        <v>0</v>
      </c>
      <c r="X14" s="14">
        <f>+'1.2b Proyección CNE'!X292</f>
        <v>0</v>
      </c>
    </row>
    <row r="15" spans="1:24">
      <c r="B15" s="128">
        <v>22</v>
      </c>
      <c r="C15" s="13" t="s">
        <v>61</v>
      </c>
      <c r="D15" s="19">
        <f>+'1.2b Proyección CNE'!D293</f>
        <v>8025.5699802923364</v>
      </c>
      <c r="E15" s="14">
        <f>+D15*(1+'1.4 Tasas Distribuidora'!F15)</f>
        <v>8114.7530668243435</v>
      </c>
      <c r="F15" s="14">
        <f>+E15*(1+'1.4 Tasas Distribuidora'!G15)</f>
        <v>8297.4167477988249</v>
      </c>
      <c r="G15" s="14">
        <f>+F15*(1+'1.4 Tasas Distribuidora'!H15)</f>
        <v>8551.7047746720564</v>
      </c>
      <c r="H15" s="14">
        <f>+G15*(1+'1.4 Tasas Distribuidora'!I15)</f>
        <v>8792.1919896771251</v>
      </c>
      <c r="I15" s="14">
        <f>+H15*(1+'1.4 Tasas Distribuidora'!J15)</f>
        <v>9030.2391414128524</v>
      </c>
      <c r="J15" s="14">
        <f>+I15*(1+'1.4 Tasas Distribuidora'!K15)</f>
        <v>9262.746953792368</v>
      </c>
      <c r="K15" s="14">
        <f>+J15*(1+'1.4 Tasas Distribuidora'!L15)</f>
        <v>9489.966171767197</v>
      </c>
      <c r="L15" s="14">
        <f>+K15*(1+'1.4 Tasas Distribuidora'!M15)</f>
        <v>9712.4825570413705</v>
      </c>
      <c r="M15" s="14">
        <f>+L15*(1+'1.4 Tasas Distribuidora'!N15)</f>
        <v>9931.1643253913753</v>
      </c>
      <c r="N15" s="14">
        <f>+M15*(1+'1.4 Tasas Distribuidora'!O15)</f>
        <v>10145.256138956247</v>
      </c>
      <c r="O15" s="14">
        <f>+N15*(1+'1.4 Tasas Distribuidora'!P15)</f>
        <v>10354.872084536579</v>
      </c>
      <c r="P15" s="14">
        <f>+O15*(1+'1.4 Tasas Distribuidora'!Q15)</f>
        <v>10560.298037472183</v>
      </c>
      <c r="Q15" s="14">
        <f>+P15*(1+'1.4 Tasas Distribuidora'!R15)</f>
        <v>10761.34378579507</v>
      </c>
      <c r="R15" s="14">
        <f>+Q15*(1+'1.4 Tasas Distribuidora'!S15)</f>
        <v>10965.358453712879</v>
      </c>
      <c r="S15" s="14">
        <f>+R15*(1+'1.4 Tasas Distribuidora'!T15)</f>
        <v>11172.378314839536</v>
      </c>
      <c r="T15" s="14">
        <f>+S15*(1+'1.4 Tasas Distribuidora'!U15)</f>
        <v>11379.626766343679</v>
      </c>
      <c r="U15" s="14">
        <f>+T15*(1+'1.4 Tasas Distribuidora'!V15)</f>
        <v>11586.875217847839</v>
      </c>
      <c r="V15" s="14">
        <f>+U15*(1+'1.4 Tasas Distribuidora'!W15)</f>
        <v>11794.123669351982</v>
      </c>
      <c r="W15" s="14">
        <f>+V15*(1+'1.4 Tasas Distribuidora'!X15)</f>
        <v>12001.372120856111</v>
      </c>
      <c r="X15" s="14">
        <f>+W15*(1+'1.4 Tasas Distribuidora'!Y15)</f>
        <v>12208.620572360254</v>
      </c>
    </row>
    <row r="16" spans="1:24">
      <c r="B16" s="128">
        <v>23</v>
      </c>
      <c r="C16" s="13" t="s">
        <v>62</v>
      </c>
      <c r="D16" s="19">
        <f>+'1.2b Proyección CNE'!D294</f>
        <v>30370.162356533328</v>
      </c>
      <c r="E16" s="14">
        <f>+D16*(1+'1.4 Tasas Distribuidora'!F16)</f>
        <v>30591.658917886489</v>
      </c>
      <c r="F16" s="14">
        <f>+E16*(1+'1.4 Tasas Distribuidora'!G16)</f>
        <v>31017.34047456519</v>
      </c>
      <c r="G16" s="14">
        <f>+F16*(1+'1.4 Tasas Distribuidora'!H16)</f>
        <v>32105.964622114545</v>
      </c>
      <c r="H16" s="14">
        <f>+G16*(1+'1.4 Tasas Distribuidora'!I16)</f>
        <v>33148.612588014665</v>
      </c>
      <c r="I16" s="14">
        <f>+H16*(1+'1.4 Tasas Distribuidora'!J16)</f>
        <v>34248.551704837373</v>
      </c>
      <c r="J16" s="14">
        <f>+I16*(1+'1.4 Tasas Distribuidora'!K16)</f>
        <v>35374.043602364567</v>
      </c>
      <c r="K16" s="14">
        <f>+J16*(1+'1.4 Tasas Distribuidora'!L16)</f>
        <v>36533.743637891515</v>
      </c>
      <c r="L16" s="14">
        <f>+K16*(1+'1.4 Tasas Distribuidora'!M16)</f>
        <v>37726.62422162672</v>
      </c>
      <c r="M16" s="14">
        <f>+L16*(1+'1.4 Tasas Distribuidora'!N16)</f>
        <v>38954.138162596922</v>
      </c>
      <c r="N16" s="14">
        <f>+M16*(1+'1.4 Tasas Distribuidora'!O16)</f>
        <v>40217.154832166205</v>
      </c>
      <c r="O16" s="14">
        <f>+N16*(1+'1.4 Tasas Distribuidora'!P16)</f>
        <v>41516.679254230286</v>
      </c>
      <c r="P16" s="14">
        <f>+O16*(1+'1.4 Tasas Distribuidora'!Q16)</f>
        <v>42853.905181672562</v>
      </c>
      <c r="Q16" s="14">
        <f>+P16*(1+'1.4 Tasas Distribuidora'!R16)</f>
        <v>44229.284337031182</v>
      </c>
      <c r="R16" s="14">
        <f>+Q16*(1+'1.4 Tasas Distribuidora'!S16)</f>
        <v>45646.393231834729</v>
      </c>
      <c r="S16" s="14">
        <f>+R16*(1+'1.4 Tasas Distribuidora'!T16)</f>
        <v>47087.09596672561</v>
      </c>
      <c r="T16" s="14">
        <f>+S16*(1+'1.4 Tasas Distribuidora'!U16)</f>
        <v>48529.579307813234</v>
      </c>
      <c r="U16" s="14">
        <f>+T16*(1+'1.4 Tasas Distribuidora'!V16)</f>
        <v>49972.062648907326</v>
      </c>
      <c r="V16" s="14">
        <f>+U16*(1+'1.4 Tasas Distribuidora'!W16)</f>
        <v>51414.545990000224</v>
      </c>
      <c r="W16" s="14">
        <f>+V16*(1+'1.4 Tasas Distribuidora'!X16)</f>
        <v>52857.02933109337</v>
      </c>
      <c r="X16" s="14">
        <f>+W16*(1+'1.4 Tasas Distribuidora'!Y16)</f>
        <v>54299.512672186502</v>
      </c>
    </row>
    <row r="17" spans="2:24">
      <c r="B17" s="128">
        <v>26</v>
      </c>
      <c r="C17" s="13" t="s">
        <v>63</v>
      </c>
      <c r="D17" s="19">
        <f>+'1.2b Proyección CNE'!D295</f>
        <v>774.05</v>
      </c>
      <c r="E17" s="14">
        <f>+D17*(1+'1.4 Tasas Distribuidora'!F17)</f>
        <v>788.5792648339492</v>
      </c>
      <c r="F17" s="14">
        <f>+E17*(1+'1.4 Tasas Distribuidora'!G17)</f>
        <v>803.10852966789844</v>
      </c>
      <c r="G17" s="14">
        <f>+F17*(1+'1.4 Tasas Distribuidora'!H17)</f>
        <v>817.63779450184757</v>
      </c>
      <c r="H17" s="14">
        <f>+G17*(1+'1.4 Tasas Distribuidora'!I17)</f>
        <v>824.6904646810882</v>
      </c>
      <c r="I17" s="14">
        <f>+H17*(1+'1.4 Tasas Distribuidora'!J17)</f>
        <v>851.01195691315002</v>
      </c>
      <c r="J17" s="14">
        <f>+I17*(1+'1.4 Tasas Distribuidora'!K17)</f>
        <v>861.88825961621842</v>
      </c>
      <c r="K17" s="14">
        <f>+J17*(1+'1.4 Tasas Distribuidora'!L17)</f>
        <v>879.17711269778897</v>
      </c>
      <c r="L17" s="14">
        <f>+K17*(1+'1.4 Tasas Distribuidora'!M17)</f>
        <v>890.28411867159343</v>
      </c>
      <c r="M17" s="14">
        <f>+L17*(1+'1.4 Tasas Distribuidora'!N17)</f>
        <v>904.81338350554256</v>
      </c>
      <c r="N17" s="14">
        <f>+M17*(1+'1.4 Tasas Distribuidora'!O17)</f>
        <v>919.34264833949169</v>
      </c>
      <c r="O17" s="14">
        <f>+N17*(1+'1.4 Tasas Distribuidora'!P17)</f>
        <v>933.87191317344093</v>
      </c>
      <c r="P17" s="14">
        <f>+O17*(1+'1.4 Tasas Distribuidora'!Q17)</f>
        <v>949.29455189064947</v>
      </c>
      <c r="Q17" s="14">
        <f>+P17*(1+'1.4 Tasas Distribuidora'!R17)</f>
        <v>964.48648733712207</v>
      </c>
      <c r="R17" s="14">
        <f>+Q17*(1+'1.4 Tasas Distribuidora'!S17)</f>
        <v>979.92154532353777</v>
      </c>
      <c r="S17" s="14">
        <f>+R17*(1+'1.4 Tasas Distribuidora'!T17)</f>
        <v>1001.7035482606489</v>
      </c>
      <c r="T17" s="14">
        <f>+S17*(1+'1.4 Tasas Distribuidora'!U17)</f>
        <v>1023.9697283793074</v>
      </c>
      <c r="U17" s="14">
        <f>+T17*(1+'1.4 Tasas Distribuidora'!V17)</f>
        <v>1046.3571359068978</v>
      </c>
      <c r="V17" s="14">
        <f>+U17*(1+'1.4 Tasas Distribuidora'!W17)</f>
        <v>1053.5320886299091</v>
      </c>
      <c r="W17" s="14">
        <f>+V17*(1+'1.4 Tasas Distribuidora'!X17)</f>
        <v>1060.7562405649398</v>
      </c>
      <c r="X17" s="14">
        <f>+W17*(1+'1.4 Tasas Distribuidora'!Y17)</f>
        <v>1069.6000218289553</v>
      </c>
    </row>
    <row r="18" spans="2:24">
      <c r="B18" s="128">
        <v>28</v>
      </c>
      <c r="C18" s="13" t="s">
        <v>64</v>
      </c>
      <c r="D18" s="19">
        <f>+'1.2b Proyección CNE'!D296</f>
        <v>0</v>
      </c>
      <c r="E18" s="14">
        <f>+'1.2b Proyección CNE'!E296</f>
        <v>0</v>
      </c>
      <c r="F18" s="14">
        <f>+'1.2b Proyección CNE'!F296</f>
        <v>0</v>
      </c>
      <c r="G18" s="14">
        <f>+'1.2b Proyección CNE'!G296</f>
        <v>0</v>
      </c>
      <c r="H18" s="14">
        <f>+'1.2b Proyección CNE'!H296</f>
        <v>0</v>
      </c>
      <c r="I18" s="14">
        <f>+'1.2b Proyección CNE'!I296</f>
        <v>0</v>
      </c>
      <c r="J18" s="14">
        <f>+'1.2b Proyección CNE'!J296</f>
        <v>0</v>
      </c>
      <c r="K18" s="14">
        <f>+'1.2b Proyección CNE'!K296</f>
        <v>0</v>
      </c>
      <c r="L18" s="14">
        <f>+'1.2b Proyección CNE'!L296</f>
        <v>0</v>
      </c>
      <c r="M18" s="14">
        <f>+'1.2b Proyección CNE'!M296</f>
        <v>0</v>
      </c>
      <c r="N18" s="14">
        <f>+'1.2b Proyección CNE'!N296</f>
        <v>0</v>
      </c>
      <c r="O18" s="14">
        <f>+'1.2b Proyección CNE'!O296</f>
        <v>0</v>
      </c>
      <c r="P18" s="14">
        <f>+'1.2b Proyección CNE'!P296</f>
        <v>0</v>
      </c>
      <c r="Q18" s="14">
        <f>+'1.2b Proyección CNE'!Q296</f>
        <v>0</v>
      </c>
      <c r="R18" s="14">
        <f>+'1.2b Proyección CNE'!R296</f>
        <v>0</v>
      </c>
      <c r="S18" s="14">
        <f>+'1.2b Proyección CNE'!S296</f>
        <v>0</v>
      </c>
      <c r="T18" s="14">
        <f>+'1.2b Proyección CNE'!T296</f>
        <v>0</v>
      </c>
      <c r="U18" s="14">
        <f>+'1.2b Proyección CNE'!U296</f>
        <v>0</v>
      </c>
      <c r="V18" s="14">
        <f>+'1.2b Proyección CNE'!V296</f>
        <v>0</v>
      </c>
      <c r="W18" s="14">
        <f>+'1.2b Proyección CNE'!W296</f>
        <v>0</v>
      </c>
      <c r="X18" s="14">
        <f>+'1.2b Proyección CNE'!X296</f>
        <v>0</v>
      </c>
    </row>
    <row r="19" spans="2:24">
      <c r="B19" s="128">
        <v>29</v>
      </c>
      <c r="C19" s="13" t="s">
        <v>65</v>
      </c>
      <c r="D19" s="19">
        <f>+'1.2b Proyección CNE'!D297</f>
        <v>0</v>
      </c>
      <c r="E19" s="14">
        <f>+'1.2b Proyección CNE'!E297</f>
        <v>0</v>
      </c>
      <c r="F19" s="14">
        <f>+'1.2b Proyección CNE'!F297</f>
        <v>0</v>
      </c>
      <c r="G19" s="14">
        <f>+'1.2b Proyección CNE'!G297</f>
        <v>0</v>
      </c>
      <c r="H19" s="14">
        <f>+'1.2b Proyección CNE'!H297</f>
        <v>0</v>
      </c>
      <c r="I19" s="14">
        <f>+'1.2b Proyección CNE'!I297</f>
        <v>0</v>
      </c>
      <c r="J19" s="14">
        <f>+'1.2b Proyección CNE'!J297</f>
        <v>0</v>
      </c>
      <c r="K19" s="14">
        <f>+'1.2b Proyección CNE'!K297</f>
        <v>0</v>
      </c>
      <c r="L19" s="14">
        <f>+'1.2b Proyección CNE'!L297</f>
        <v>0</v>
      </c>
      <c r="M19" s="14">
        <f>+'1.2b Proyección CNE'!M297</f>
        <v>0</v>
      </c>
      <c r="N19" s="14">
        <f>+'1.2b Proyección CNE'!N297</f>
        <v>0</v>
      </c>
      <c r="O19" s="14">
        <f>+'1.2b Proyección CNE'!O297</f>
        <v>0</v>
      </c>
      <c r="P19" s="14">
        <f>+'1.2b Proyección CNE'!P297</f>
        <v>0</v>
      </c>
      <c r="Q19" s="14">
        <f>+'1.2b Proyección CNE'!Q297</f>
        <v>0</v>
      </c>
      <c r="R19" s="14">
        <f>+'1.2b Proyección CNE'!R297</f>
        <v>0</v>
      </c>
      <c r="S19" s="14">
        <f>+'1.2b Proyección CNE'!S297</f>
        <v>0</v>
      </c>
      <c r="T19" s="14">
        <f>+'1.2b Proyección CNE'!T297</f>
        <v>0</v>
      </c>
      <c r="U19" s="14">
        <f>+'1.2b Proyección CNE'!U297</f>
        <v>0</v>
      </c>
      <c r="V19" s="14">
        <f>+'1.2b Proyección CNE'!V297</f>
        <v>0</v>
      </c>
      <c r="W19" s="14">
        <f>+'1.2b Proyección CNE'!W297</f>
        <v>0</v>
      </c>
      <c r="X19" s="14">
        <f>+'1.2b Proyección CNE'!X297</f>
        <v>0</v>
      </c>
    </row>
    <row r="20" spans="2:24">
      <c r="B20" s="128">
        <v>31</v>
      </c>
      <c r="C20" s="13" t="s">
        <v>66</v>
      </c>
      <c r="D20" s="19">
        <f>+'1.2b Proyección CNE'!D298</f>
        <v>0</v>
      </c>
      <c r="E20" s="14">
        <f>+'1.2b Proyección CNE'!E298</f>
        <v>0</v>
      </c>
      <c r="F20" s="14">
        <f>+'1.2b Proyección CNE'!F298</f>
        <v>0</v>
      </c>
      <c r="G20" s="14">
        <f>+'1.2b Proyección CNE'!G298</f>
        <v>0</v>
      </c>
      <c r="H20" s="14">
        <f>+'1.2b Proyección CNE'!H298</f>
        <v>0</v>
      </c>
      <c r="I20" s="14">
        <f>+'1.2b Proyección CNE'!I298</f>
        <v>0</v>
      </c>
      <c r="J20" s="14">
        <f>+'1.2b Proyección CNE'!J298</f>
        <v>0</v>
      </c>
      <c r="K20" s="14">
        <f>+'1.2b Proyección CNE'!K298</f>
        <v>0</v>
      </c>
      <c r="L20" s="14">
        <f>+'1.2b Proyección CNE'!L298</f>
        <v>0</v>
      </c>
      <c r="M20" s="14">
        <f>+'1.2b Proyección CNE'!M298</f>
        <v>0</v>
      </c>
      <c r="N20" s="14">
        <f>+'1.2b Proyección CNE'!N298</f>
        <v>0</v>
      </c>
      <c r="O20" s="14">
        <f>+'1.2b Proyección CNE'!O298</f>
        <v>0</v>
      </c>
      <c r="P20" s="14">
        <f>+'1.2b Proyección CNE'!P298</f>
        <v>0</v>
      </c>
      <c r="Q20" s="14">
        <f>+'1.2b Proyección CNE'!Q298</f>
        <v>0</v>
      </c>
      <c r="R20" s="14">
        <f>+'1.2b Proyección CNE'!R298</f>
        <v>0</v>
      </c>
      <c r="S20" s="14">
        <f>+'1.2b Proyección CNE'!S298</f>
        <v>0</v>
      </c>
      <c r="T20" s="14">
        <f>+'1.2b Proyección CNE'!T298</f>
        <v>0</v>
      </c>
      <c r="U20" s="14">
        <f>+'1.2b Proyección CNE'!U298</f>
        <v>0</v>
      </c>
      <c r="V20" s="14">
        <f>+'1.2b Proyección CNE'!V298</f>
        <v>0</v>
      </c>
      <c r="W20" s="14">
        <f>+'1.2b Proyección CNE'!W298</f>
        <v>0</v>
      </c>
      <c r="X20" s="14">
        <f>+'1.2b Proyección CNE'!X298</f>
        <v>0</v>
      </c>
    </row>
    <row r="21" spans="2:24">
      <c r="B21" s="128">
        <v>32</v>
      </c>
      <c r="C21" s="13" t="s">
        <v>67</v>
      </c>
      <c r="D21" s="19">
        <f>+'1.2b Proyección CNE'!D299</f>
        <v>0</v>
      </c>
      <c r="E21" s="14">
        <f>+'1.2b Proyección CNE'!E299</f>
        <v>0</v>
      </c>
      <c r="F21" s="14">
        <f>+'1.2b Proyección CNE'!F299</f>
        <v>0</v>
      </c>
      <c r="G21" s="14">
        <f>+'1.2b Proyección CNE'!G299</f>
        <v>0</v>
      </c>
      <c r="H21" s="14">
        <f>+'1.2b Proyección CNE'!H299</f>
        <v>0</v>
      </c>
      <c r="I21" s="14">
        <f>+'1.2b Proyección CNE'!I299</f>
        <v>0</v>
      </c>
      <c r="J21" s="14">
        <f>+'1.2b Proyección CNE'!J299</f>
        <v>0</v>
      </c>
      <c r="K21" s="14">
        <f>+'1.2b Proyección CNE'!K299</f>
        <v>0</v>
      </c>
      <c r="L21" s="14">
        <f>+'1.2b Proyección CNE'!L299</f>
        <v>0</v>
      </c>
      <c r="M21" s="14">
        <f>+'1.2b Proyección CNE'!M299</f>
        <v>0</v>
      </c>
      <c r="N21" s="14">
        <f>+'1.2b Proyección CNE'!N299</f>
        <v>0</v>
      </c>
      <c r="O21" s="14">
        <f>+'1.2b Proyección CNE'!O299</f>
        <v>0</v>
      </c>
      <c r="P21" s="14">
        <f>+'1.2b Proyección CNE'!P299</f>
        <v>0</v>
      </c>
      <c r="Q21" s="14">
        <f>+'1.2b Proyección CNE'!Q299</f>
        <v>0</v>
      </c>
      <c r="R21" s="14">
        <f>+'1.2b Proyección CNE'!R299</f>
        <v>0</v>
      </c>
      <c r="S21" s="14">
        <f>+'1.2b Proyección CNE'!S299</f>
        <v>0</v>
      </c>
      <c r="T21" s="14">
        <f>+'1.2b Proyección CNE'!T299</f>
        <v>0</v>
      </c>
      <c r="U21" s="14">
        <f>+'1.2b Proyección CNE'!U299</f>
        <v>0</v>
      </c>
      <c r="V21" s="14">
        <f>+'1.2b Proyección CNE'!V299</f>
        <v>0</v>
      </c>
      <c r="W21" s="14">
        <f>+'1.2b Proyección CNE'!W299</f>
        <v>0</v>
      </c>
      <c r="X21" s="14">
        <f>+'1.2b Proyección CNE'!X299</f>
        <v>0</v>
      </c>
    </row>
    <row r="22" spans="2:24">
      <c r="B22" s="128">
        <v>33</v>
      </c>
      <c r="C22" s="13" t="s">
        <v>68</v>
      </c>
      <c r="D22" s="19">
        <f>+'1.2b Proyección CNE'!D300</f>
        <v>0</v>
      </c>
      <c r="E22" s="14">
        <f>+'1.2b Proyección CNE'!E300</f>
        <v>0</v>
      </c>
      <c r="F22" s="14">
        <f>+'1.2b Proyección CNE'!F300</f>
        <v>0</v>
      </c>
      <c r="G22" s="14">
        <f>+'1.2b Proyección CNE'!G300</f>
        <v>0</v>
      </c>
      <c r="H22" s="14">
        <f>+'1.2b Proyección CNE'!H300</f>
        <v>0</v>
      </c>
      <c r="I22" s="14">
        <f>+'1.2b Proyección CNE'!I300</f>
        <v>0</v>
      </c>
      <c r="J22" s="14">
        <f>+'1.2b Proyección CNE'!J300</f>
        <v>0</v>
      </c>
      <c r="K22" s="14">
        <f>+'1.2b Proyección CNE'!K300</f>
        <v>0</v>
      </c>
      <c r="L22" s="14">
        <f>+'1.2b Proyección CNE'!L300</f>
        <v>0</v>
      </c>
      <c r="M22" s="14">
        <f>+'1.2b Proyección CNE'!M300</f>
        <v>0</v>
      </c>
      <c r="N22" s="14">
        <f>+'1.2b Proyección CNE'!N300</f>
        <v>0</v>
      </c>
      <c r="O22" s="14">
        <f>+'1.2b Proyección CNE'!O300</f>
        <v>0</v>
      </c>
      <c r="P22" s="14">
        <f>+'1.2b Proyección CNE'!P300</f>
        <v>0</v>
      </c>
      <c r="Q22" s="14">
        <f>+'1.2b Proyección CNE'!Q300</f>
        <v>0</v>
      </c>
      <c r="R22" s="14">
        <f>+'1.2b Proyección CNE'!R300</f>
        <v>0</v>
      </c>
      <c r="S22" s="14">
        <f>+'1.2b Proyección CNE'!S300</f>
        <v>0</v>
      </c>
      <c r="T22" s="14">
        <f>+'1.2b Proyección CNE'!T300</f>
        <v>0</v>
      </c>
      <c r="U22" s="14">
        <f>+'1.2b Proyección CNE'!U300</f>
        <v>0</v>
      </c>
      <c r="V22" s="14">
        <f>+'1.2b Proyección CNE'!V300</f>
        <v>0</v>
      </c>
      <c r="W22" s="14">
        <f>+'1.2b Proyección CNE'!W300</f>
        <v>0</v>
      </c>
      <c r="X22" s="14">
        <f>+'1.2b Proyección CNE'!X300</f>
        <v>0</v>
      </c>
    </row>
    <row r="23" spans="2:24">
      <c r="B23" s="128">
        <v>34</v>
      </c>
      <c r="C23" s="13" t="s">
        <v>69</v>
      </c>
      <c r="D23" s="19">
        <f>+'1.2b Proyección CNE'!D301</f>
        <v>0</v>
      </c>
      <c r="E23" s="14">
        <f>+'1.2b Proyección CNE'!E301</f>
        <v>0</v>
      </c>
      <c r="F23" s="14">
        <f>+'1.2b Proyección CNE'!F301</f>
        <v>0</v>
      </c>
      <c r="G23" s="14">
        <f>+'1.2b Proyección CNE'!G301</f>
        <v>0</v>
      </c>
      <c r="H23" s="14">
        <f>+'1.2b Proyección CNE'!H301</f>
        <v>0</v>
      </c>
      <c r="I23" s="14">
        <f t="shared" ref="I23:X23" si="1">+H23</f>
        <v>0</v>
      </c>
      <c r="J23" s="14">
        <f t="shared" si="1"/>
        <v>0</v>
      </c>
      <c r="K23" s="14">
        <f t="shared" si="1"/>
        <v>0</v>
      </c>
      <c r="L23" s="14">
        <f t="shared" si="1"/>
        <v>0</v>
      </c>
      <c r="M23" s="14">
        <f t="shared" si="1"/>
        <v>0</v>
      </c>
      <c r="N23" s="14">
        <f t="shared" si="1"/>
        <v>0</v>
      </c>
      <c r="O23" s="14">
        <f t="shared" si="1"/>
        <v>0</v>
      </c>
      <c r="P23" s="14">
        <f t="shared" si="1"/>
        <v>0</v>
      </c>
      <c r="Q23" s="14">
        <f t="shared" si="1"/>
        <v>0</v>
      </c>
      <c r="R23" s="14">
        <f t="shared" si="1"/>
        <v>0</v>
      </c>
      <c r="S23" s="14">
        <f t="shared" si="1"/>
        <v>0</v>
      </c>
      <c r="T23" s="14">
        <f t="shared" si="1"/>
        <v>0</v>
      </c>
      <c r="U23" s="14">
        <f t="shared" si="1"/>
        <v>0</v>
      </c>
      <c r="V23" s="14">
        <f t="shared" si="1"/>
        <v>0</v>
      </c>
      <c r="W23" s="14">
        <f t="shared" si="1"/>
        <v>0</v>
      </c>
      <c r="X23" s="14">
        <f t="shared" si="1"/>
        <v>0</v>
      </c>
    </row>
    <row r="24" spans="2:24">
      <c r="B24" s="128">
        <v>35</v>
      </c>
      <c r="C24" s="3" t="s">
        <v>70</v>
      </c>
      <c r="D24" s="19">
        <f>+'1.2b Proyección CNE'!D302</f>
        <v>0</v>
      </c>
      <c r="E24" s="14">
        <f>+'1.2b Proyección CNE'!E302</f>
        <v>0</v>
      </c>
      <c r="F24" s="14">
        <f>+'1.2b Proyección CNE'!F302</f>
        <v>0</v>
      </c>
      <c r="G24" s="14">
        <f>+'1.2b Proyección CNE'!G302</f>
        <v>0</v>
      </c>
      <c r="H24" s="14">
        <f>+'1.2b Proyección CNE'!H302</f>
        <v>0</v>
      </c>
      <c r="I24" s="14">
        <f>+'1.2b Proyección CNE'!I302</f>
        <v>0</v>
      </c>
      <c r="J24" s="14">
        <f>+'1.2b Proyección CNE'!J302</f>
        <v>0</v>
      </c>
      <c r="K24" s="14">
        <f>+'1.2b Proyección CNE'!K302</f>
        <v>0</v>
      </c>
      <c r="L24" s="14">
        <f>+'1.2b Proyección CNE'!L302</f>
        <v>0</v>
      </c>
      <c r="M24" s="14">
        <f>+'1.2b Proyección CNE'!M302</f>
        <v>0</v>
      </c>
      <c r="N24" s="14">
        <f>+'1.2b Proyección CNE'!N302</f>
        <v>0</v>
      </c>
      <c r="O24" s="14">
        <f>+'1.2b Proyección CNE'!O302</f>
        <v>0</v>
      </c>
      <c r="P24" s="14">
        <f>+'1.2b Proyección CNE'!P302</f>
        <v>0</v>
      </c>
      <c r="Q24" s="14">
        <f>+'1.2b Proyección CNE'!Q302</f>
        <v>0</v>
      </c>
      <c r="R24" s="14">
        <f>+'1.2b Proyección CNE'!R302</f>
        <v>0</v>
      </c>
      <c r="S24" s="14">
        <f>+'1.2b Proyección CNE'!S302</f>
        <v>0</v>
      </c>
      <c r="T24" s="14">
        <f>+'1.2b Proyección CNE'!T302</f>
        <v>0</v>
      </c>
      <c r="U24" s="14">
        <f>+'1.2b Proyección CNE'!U302</f>
        <v>0</v>
      </c>
      <c r="V24" s="14">
        <f>+'1.2b Proyección CNE'!V302</f>
        <v>0</v>
      </c>
      <c r="W24" s="14">
        <f>+'1.2b Proyección CNE'!W302</f>
        <v>0</v>
      </c>
      <c r="X24" s="14">
        <f>+'1.2b Proyección CNE'!X302</f>
        <v>0</v>
      </c>
    </row>
    <row r="25" spans="2:24">
      <c r="B25" s="128">
        <v>36</v>
      </c>
      <c r="C25" s="13" t="s">
        <v>71</v>
      </c>
      <c r="D25" s="19">
        <f>+'1.2b Proyección CNE'!D303</f>
        <v>0</v>
      </c>
      <c r="E25" s="14">
        <f>+'1.2b Proyección CNE'!E303</f>
        <v>0</v>
      </c>
      <c r="F25" s="14">
        <f>+'1.2b Proyección CNE'!F303</f>
        <v>0</v>
      </c>
      <c r="G25" s="14">
        <f>+'1.2b Proyección CNE'!G303</f>
        <v>0</v>
      </c>
      <c r="H25" s="14">
        <f>+'1.2b Proyección CNE'!H303</f>
        <v>0</v>
      </c>
      <c r="I25" s="14">
        <f>+'1.2b Proyección CNE'!I303</f>
        <v>0</v>
      </c>
      <c r="J25" s="14">
        <f>+'1.2b Proyección CNE'!J303</f>
        <v>0</v>
      </c>
      <c r="K25" s="14">
        <f>+'1.2b Proyección CNE'!K303</f>
        <v>0</v>
      </c>
      <c r="L25" s="14">
        <f>+'1.2b Proyección CNE'!L303</f>
        <v>0</v>
      </c>
      <c r="M25" s="14">
        <f>+'1.2b Proyección CNE'!M303</f>
        <v>0</v>
      </c>
      <c r="N25" s="14">
        <f>+'1.2b Proyección CNE'!N303</f>
        <v>0</v>
      </c>
      <c r="O25" s="14">
        <f>+'1.2b Proyección CNE'!O303</f>
        <v>0</v>
      </c>
      <c r="P25" s="14">
        <f>+'1.2b Proyección CNE'!P303</f>
        <v>0</v>
      </c>
      <c r="Q25" s="14">
        <f>+'1.2b Proyección CNE'!Q303</f>
        <v>0</v>
      </c>
      <c r="R25" s="14">
        <f>+'1.2b Proyección CNE'!R303</f>
        <v>0</v>
      </c>
      <c r="S25" s="14">
        <f>+'1.2b Proyección CNE'!S303</f>
        <v>0</v>
      </c>
      <c r="T25" s="14">
        <f>+'1.2b Proyección CNE'!T303</f>
        <v>0</v>
      </c>
      <c r="U25" s="14">
        <f>+'1.2b Proyección CNE'!U303</f>
        <v>0</v>
      </c>
      <c r="V25" s="14">
        <f>+'1.2b Proyección CNE'!V303</f>
        <v>0</v>
      </c>
      <c r="W25" s="14">
        <f>+'1.2b Proyección CNE'!W303</f>
        <v>0</v>
      </c>
      <c r="X25" s="14">
        <f>+'1.2b Proyección CNE'!X303</f>
        <v>0</v>
      </c>
    </row>
    <row r="26" spans="2:24">
      <c r="B26" s="128">
        <v>39</v>
      </c>
      <c r="C26" s="13" t="s">
        <v>72</v>
      </c>
      <c r="D26" s="19">
        <f>+'1.2b Proyección CNE'!D304</f>
        <v>0</v>
      </c>
      <c r="E26" s="14">
        <f>+'1.2b Proyección CNE'!E304</f>
        <v>0</v>
      </c>
      <c r="F26" s="14">
        <f>+'1.2b Proyección CNE'!F304</f>
        <v>0</v>
      </c>
      <c r="G26" s="14">
        <f>+'1.2b Proyección CNE'!G304</f>
        <v>0</v>
      </c>
      <c r="H26" s="14">
        <f>+'1.2b Proyección CNE'!H304</f>
        <v>0</v>
      </c>
      <c r="I26" s="14">
        <f>+'1.2b Proyección CNE'!I304</f>
        <v>0</v>
      </c>
      <c r="J26" s="14">
        <f>+'1.2b Proyección CNE'!J304</f>
        <v>0</v>
      </c>
      <c r="K26" s="14">
        <f>+'1.2b Proyección CNE'!K304</f>
        <v>0</v>
      </c>
      <c r="L26" s="14">
        <f>+'1.2b Proyección CNE'!L304</f>
        <v>0</v>
      </c>
      <c r="M26" s="14">
        <f>+'1.2b Proyección CNE'!M304</f>
        <v>0</v>
      </c>
      <c r="N26" s="14">
        <f>+'1.2b Proyección CNE'!N304</f>
        <v>0</v>
      </c>
      <c r="O26" s="14">
        <f>+'1.2b Proyección CNE'!O304</f>
        <v>0</v>
      </c>
      <c r="P26" s="14">
        <f>+'1.2b Proyección CNE'!P304</f>
        <v>0</v>
      </c>
      <c r="Q26" s="14">
        <f>+'1.2b Proyección CNE'!Q304</f>
        <v>0</v>
      </c>
      <c r="R26" s="14">
        <f>+'1.2b Proyección CNE'!R304</f>
        <v>0</v>
      </c>
      <c r="S26" s="14">
        <f>+'1.2b Proyección CNE'!S304</f>
        <v>0</v>
      </c>
      <c r="T26" s="14">
        <f>+'1.2b Proyección CNE'!T304</f>
        <v>0</v>
      </c>
      <c r="U26" s="14">
        <f>+'1.2b Proyección CNE'!U304</f>
        <v>0</v>
      </c>
      <c r="V26" s="14">
        <f>+'1.2b Proyección CNE'!V304</f>
        <v>0</v>
      </c>
      <c r="W26" s="14">
        <f>+'1.2b Proyección CNE'!W304</f>
        <v>0</v>
      </c>
      <c r="X26" s="14">
        <f>+'1.2b Proyección CNE'!X304</f>
        <v>0</v>
      </c>
    </row>
    <row r="27" spans="2:24">
      <c r="B27" s="128">
        <v>40</v>
      </c>
      <c r="C27" s="13" t="s">
        <v>73</v>
      </c>
      <c r="D27" s="19">
        <f>+'1.2b Proyección CNE'!D305</f>
        <v>0</v>
      </c>
      <c r="E27" s="14">
        <f>+'1.2b Proyección CNE'!E305</f>
        <v>0</v>
      </c>
      <c r="F27" s="14">
        <f>+'1.2b Proyección CNE'!F305</f>
        <v>0</v>
      </c>
      <c r="G27" s="14">
        <f>+'1.2b Proyección CNE'!G305</f>
        <v>0</v>
      </c>
      <c r="H27" s="14">
        <f>+'1.2b Proyección CNE'!H305</f>
        <v>0</v>
      </c>
      <c r="I27" s="14">
        <f>+'1.2b Proyección CNE'!I305</f>
        <v>0</v>
      </c>
      <c r="J27" s="14">
        <f>+'1.2b Proyección CNE'!J305</f>
        <v>0</v>
      </c>
      <c r="K27" s="14">
        <f>+'1.2b Proyección CNE'!K305</f>
        <v>0</v>
      </c>
      <c r="L27" s="14">
        <f>+'1.2b Proyección CNE'!L305</f>
        <v>0</v>
      </c>
      <c r="M27" s="14">
        <f>+'1.2b Proyección CNE'!M305</f>
        <v>0</v>
      </c>
      <c r="N27" s="14">
        <f>+'1.2b Proyección CNE'!N305</f>
        <v>0</v>
      </c>
      <c r="O27" s="14">
        <f>+'1.2b Proyección CNE'!O305</f>
        <v>0</v>
      </c>
      <c r="P27" s="14">
        <f>+'1.2b Proyección CNE'!P305</f>
        <v>0</v>
      </c>
      <c r="Q27" s="14">
        <f>+'1.2b Proyección CNE'!Q305</f>
        <v>0</v>
      </c>
      <c r="R27" s="14">
        <f>+'1.2b Proyección CNE'!R305</f>
        <v>0</v>
      </c>
      <c r="S27" s="14">
        <f>+'1.2b Proyección CNE'!S305</f>
        <v>0</v>
      </c>
      <c r="T27" s="14">
        <f>+'1.2b Proyección CNE'!T305</f>
        <v>0</v>
      </c>
      <c r="U27" s="14">
        <f>+'1.2b Proyección CNE'!U305</f>
        <v>0</v>
      </c>
      <c r="V27" s="14">
        <f>+'1.2b Proyección CNE'!V305</f>
        <v>0</v>
      </c>
      <c r="W27" s="14">
        <f>+'1.2b Proyección CNE'!W305</f>
        <v>0</v>
      </c>
      <c r="X27" s="14">
        <f>+'1.2b Proyección CNE'!X305</f>
        <v>0</v>
      </c>
    </row>
    <row r="28" spans="2:24">
      <c r="B28" s="128">
        <v>45</v>
      </c>
      <c r="C28" s="13" t="s">
        <v>74</v>
      </c>
      <c r="D28" s="19">
        <f>+'1.2b Proyección CNE'!D306</f>
        <v>0</v>
      </c>
      <c r="E28" s="14">
        <f>+'1.2b Proyección CNE'!E306</f>
        <v>0</v>
      </c>
      <c r="F28" s="14">
        <f>+'1.2b Proyección CNE'!F306</f>
        <v>0</v>
      </c>
      <c r="G28" s="14">
        <f>+'1.2b Proyección CNE'!G306</f>
        <v>0</v>
      </c>
      <c r="H28" s="14">
        <f>+'1.2b Proyección CNE'!H306</f>
        <v>0</v>
      </c>
      <c r="I28" s="14">
        <f>+'1.2b Proyección CNE'!I306</f>
        <v>0</v>
      </c>
      <c r="J28" s="14">
        <f>+'1.2b Proyección CNE'!J306</f>
        <v>0</v>
      </c>
      <c r="K28" s="14">
        <f>+'1.2b Proyección CNE'!K306</f>
        <v>0</v>
      </c>
      <c r="L28" s="14">
        <f>+'1.2b Proyección CNE'!L306</f>
        <v>0</v>
      </c>
      <c r="M28" s="14">
        <f>+'1.2b Proyección CNE'!M306</f>
        <v>0</v>
      </c>
      <c r="N28" s="14">
        <f>+'1.2b Proyección CNE'!N306</f>
        <v>0</v>
      </c>
      <c r="O28" s="14">
        <f>+'1.2b Proyección CNE'!O306</f>
        <v>0</v>
      </c>
      <c r="P28" s="14">
        <f>+'1.2b Proyección CNE'!P306</f>
        <v>0</v>
      </c>
      <c r="Q28" s="14">
        <f>+'1.2b Proyección CNE'!Q306</f>
        <v>0</v>
      </c>
      <c r="R28" s="14">
        <f>+'1.2b Proyección CNE'!R306</f>
        <v>0</v>
      </c>
      <c r="S28" s="14">
        <f>+'1.2b Proyección CNE'!S306</f>
        <v>0</v>
      </c>
      <c r="T28" s="14">
        <f>+'1.2b Proyección CNE'!T306</f>
        <v>0</v>
      </c>
      <c r="U28" s="14">
        <f>+'1.2b Proyección CNE'!U306</f>
        <v>0</v>
      </c>
      <c r="V28" s="14">
        <f>+'1.2b Proyección CNE'!V306</f>
        <v>0</v>
      </c>
      <c r="W28" s="14">
        <f>+'1.2b Proyección CNE'!W306</f>
        <v>0</v>
      </c>
      <c r="X28" s="14">
        <f>+'1.2b Proyección CNE'!X306</f>
        <v>0</v>
      </c>
    </row>
    <row r="29" spans="2:24" ht="15.75" thickBot="1">
      <c r="B29" s="128">
        <v>46</v>
      </c>
      <c r="C29" s="21" t="s">
        <v>89</v>
      </c>
      <c r="D29" s="19">
        <v>0</v>
      </c>
      <c r="E29" s="14">
        <v>0</v>
      </c>
      <c r="F29" s="14">
        <v>0</v>
      </c>
      <c r="G29" s="14">
        <v>0</v>
      </c>
      <c r="H29" s="14">
        <v>0</v>
      </c>
      <c r="I29" s="14">
        <v>0</v>
      </c>
      <c r="J29" s="14">
        <v>0</v>
      </c>
      <c r="K29" s="14">
        <v>0</v>
      </c>
      <c r="L29" s="14">
        <v>0</v>
      </c>
      <c r="M29" s="14">
        <v>0</v>
      </c>
      <c r="N29" s="14">
        <v>0</v>
      </c>
      <c r="O29" s="14">
        <v>0</v>
      </c>
      <c r="P29" s="14">
        <v>0</v>
      </c>
      <c r="Q29" s="14">
        <v>0</v>
      </c>
      <c r="R29" s="14">
        <v>0</v>
      </c>
      <c r="S29" s="14">
        <v>0</v>
      </c>
      <c r="T29" s="14">
        <v>0</v>
      </c>
      <c r="U29" s="14">
        <v>0</v>
      </c>
      <c r="V29" s="14">
        <v>0</v>
      </c>
      <c r="W29" s="14">
        <v>0</v>
      </c>
      <c r="X29" s="14">
        <v>0</v>
      </c>
    </row>
    <row r="30" spans="2:24" ht="15.75" thickBot="1">
      <c r="B30" s="22"/>
      <c r="C30" s="23" t="s">
        <v>75</v>
      </c>
      <c r="D30" s="24">
        <f t="shared" ref="D30:X30" si="2">+SUM(D6:D29)</f>
        <v>39169.782336825665</v>
      </c>
      <c r="E30" s="24">
        <f t="shared" si="2"/>
        <v>39494.991249544779</v>
      </c>
      <c r="F30" s="24">
        <f t="shared" si="2"/>
        <v>40117.865752031918</v>
      </c>
      <c r="G30" s="24">
        <f t="shared" si="2"/>
        <v>41475.307191288448</v>
      </c>
      <c r="H30" s="24">
        <f t="shared" si="2"/>
        <v>42765.495042372873</v>
      </c>
      <c r="I30" s="24">
        <f t="shared" si="2"/>
        <v>44129.802803163373</v>
      </c>
      <c r="J30" s="24">
        <f t="shared" si="2"/>
        <v>45498.67881577315</v>
      </c>
      <c r="K30" s="24">
        <f t="shared" si="2"/>
        <v>46902.886922356505</v>
      </c>
      <c r="L30" s="24">
        <f t="shared" si="2"/>
        <v>48329.39089733969</v>
      </c>
      <c r="M30" s="24">
        <f t="shared" si="2"/>
        <v>49790.115871493843</v>
      </c>
      <c r="N30" s="24">
        <f t="shared" si="2"/>
        <v>51281.753619461946</v>
      </c>
      <c r="O30" s="24">
        <f t="shared" si="2"/>
        <v>52805.423251940301</v>
      </c>
      <c r="P30" s="24">
        <f t="shared" si="2"/>
        <v>54363.497771035392</v>
      </c>
      <c r="Q30" s="24">
        <f t="shared" si="2"/>
        <v>55955.114610163371</v>
      </c>
      <c r="R30" s="24">
        <f t="shared" si="2"/>
        <v>57591.673230871143</v>
      </c>
      <c r="S30" s="24">
        <f t="shared" si="2"/>
        <v>59261.1778298258</v>
      </c>
      <c r="T30" s="24">
        <f t="shared" si="2"/>
        <v>60933.175802536221</v>
      </c>
      <c r="U30" s="24">
        <f t="shared" si="2"/>
        <v>62605.29500266206</v>
      </c>
      <c r="V30" s="24">
        <f t="shared" si="2"/>
        <v>64262.201747982115</v>
      </c>
      <c r="W30" s="24">
        <f t="shared" si="2"/>
        <v>65919.157692514418</v>
      </c>
      <c r="X30" s="24">
        <f t="shared" si="2"/>
        <v>67577.733266375712</v>
      </c>
    </row>
    <row r="31" spans="2:24">
      <c r="B31" s="90"/>
      <c r="C31" s="90"/>
      <c r="D31" s="91"/>
      <c r="E31" s="91"/>
      <c r="F31" s="91"/>
      <c r="G31" s="91"/>
      <c r="H31" s="91"/>
      <c r="I31" s="91"/>
      <c r="J31" s="91"/>
      <c r="K31" s="91"/>
      <c r="L31" s="91"/>
      <c r="M31" s="91"/>
      <c r="N31" s="91"/>
      <c r="O31" s="91"/>
      <c r="P31" s="91"/>
      <c r="Q31" s="91"/>
      <c r="R31" s="91"/>
      <c r="S31" s="91"/>
      <c r="T31" s="91"/>
      <c r="U31" s="91"/>
      <c r="V31" s="91"/>
      <c r="W31" s="91"/>
      <c r="X31" s="91"/>
    </row>
    <row r="32" spans="2:24">
      <c r="B32" s="90"/>
      <c r="C32" s="90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Q32" s="91"/>
      <c r="R32" s="91"/>
      <c r="S32" s="91"/>
      <c r="T32" s="91"/>
      <c r="U32" s="91"/>
      <c r="V32" s="91"/>
      <c r="W32" s="91"/>
      <c r="X32" s="91"/>
    </row>
    <row r="33" spans="2:24">
      <c r="B33" s="12" t="s">
        <v>153</v>
      </c>
      <c r="C33" s="90"/>
      <c r="D33" s="91"/>
      <c r="E33" s="91"/>
      <c r="F33" s="91"/>
      <c r="G33" s="91"/>
      <c r="H33" s="91"/>
      <c r="I33" s="91"/>
      <c r="J33" s="91"/>
      <c r="K33" s="91"/>
      <c r="L33" s="91"/>
      <c r="M33" s="91"/>
      <c r="N33" s="91"/>
      <c r="O33" s="91"/>
      <c r="P33" s="91"/>
      <c r="Q33" s="91"/>
      <c r="R33" s="91"/>
      <c r="S33" s="91"/>
      <c r="T33" s="91"/>
      <c r="U33" s="91"/>
      <c r="V33" s="91"/>
      <c r="W33" s="91"/>
      <c r="X33" s="91"/>
    </row>
    <row r="34" spans="2:24" ht="15.75" thickBot="1"/>
    <row r="35" spans="2:24" ht="15.75" thickBot="1">
      <c r="B35" s="4" t="s">
        <v>40</v>
      </c>
      <c r="C35" s="5" t="s">
        <v>41</v>
      </c>
      <c r="D35" s="6">
        <f t="shared" ref="D35:X35" si="3">+D5</f>
        <v>2022</v>
      </c>
      <c r="E35" s="2">
        <f t="shared" si="3"/>
        <v>2023</v>
      </c>
      <c r="F35" s="2">
        <f t="shared" si="3"/>
        <v>2024</v>
      </c>
      <c r="G35" s="2">
        <f t="shared" si="3"/>
        <v>2025</v>
      </c>
      <c r="H35" s="2">
        <f t="shared" si="3"/>
        <v>2026</v>
      </c>
      <c r="I35" s="2">
        <f t="shared" si="3"/>
        <v>2027</v>
      </c>
      <c r="J35" s="2">
        <f t="shared" si="3"/>
        <v>2028</v>
      </c>
      <c r="K35" s="2">
        <f t="shared" si="3"/>
        <v>2029</v>
      </c>
      <c r="L35" s="2">
        <f t="shared" si="3"/>
        <v>2030</v>
      </c>
      <c r="M35" s="2">
        <f t="shared" si="3"/>
        <v>2031</v>
      </c>
      <c r="N35" s="2">
        <f t="shared" si="3"/>
        <v>2032</v>
      </c>
      <c r="O35" s="2">
        <f t="shared" si="3"/>
        <v>2033</v>
      </c>
      <c r="P35" s="2">
        <f t="shared" si="3"/>
        <v>2034</v>
      </c>
      <c r="Q35" s="2">
        <f t="shared" si="3"/>
        <v>2035</v>
      </c>
      <c r="R35" s="2">
        <f t="shared" si="3"/>
        <v>2036</v>
      </c>
      <c r="S35" s="2">
        <f t="shared" si="3"/>
        <v>2037</v>
      </c>
      <c r="T35" s="2">
        <f t="shared" si="3"/>
        <v>2038</v>
      </c>
      <c r="U35" s="2">
        <f t="shared" si="3"/>
        <v>2039</v>
      </c>
      <c r="V35" s="2">
        <f t="shared" si="3"/>
        <v>2040</v>
      </c>
      <c r="W35" s="2">
        <f t="shared" si="3"/>
        <v>2041</v>
      </c>
      <c r="X35" s="2">
        <f t="shared" si="3"/>
        <v>2042</v>
      </c>
    </row>
    <row r="36" spans="2:24">
      <c r="B36" s="128">
        <v>6</v>
      </c>
      <c r="C36" s="227" t="s">
        <v>49</v>
      </c>
      <c r="D36" s="19">
        <f t="shared" ref="D36:X36" si="4">+D6/1000</f>
        <v>0</v>
      </c>
      <c r="E36" s="14">
        <f t="shared" si="4"/>
        <v>0</v>
      </c>
      <c r="F36" s="14">
        <f t="shared" si="4"/>
        <v>0</v>
      </c>
      <c r="G36" s="14">
        <f t="shared" si="4"/>
        <v>0</v>
      </c>
      <c r="H36" s="14">
        <f t="shared" si="4"/>
        <v>0</v>
      </c>
      <c r="I36" s="14">
        <f t="shared" si="4"/>
        <v>0</v>
      </c>
      <c r="J36" s="14">
        <f t="shared" si="4"/>
        <v>0</v>
      </c>
      <c r="K36" s="14">
        <f t="shared" si="4"/>
        <v>0</v>
      </c>
      <c r="L36" s="14">
        <f t="shared" si="4"/>
        <v>0</v>
      </c>
      <c r="M36" s="14">
        <f t="shared" si="4"/>
        <v>0</v>
      </c>
      <c r="N36" s="14">
        <f t="shared" si="4"/>
        <v>0</v>
      </c>
      <c r="O36" s="14">
        <f t="shared" si="4"/>
        <v>0</v>
      </c>
      <c r="P36" s="14">
        <f t="shared" si="4"/>
        <v>0</v>
      </c>
      <c r="Q36" s="14">
        <f t="shared" si="4"/>
        <v>0</v>
      </c>
      <c r="R36" s="14">
        <f t="shared" si="4"/>
        <v>0</v>
      </c>
      <c r="S36" s="14">
        <f t="shared" si="4"/>
        <v>0</v>
      </c>
      <c r="T36" s="14">
        <f t="shared" si="4"/>
        <v>0</v>
      </c>
      <c r="U36" s="14">
        <f t="shared" si="4"/>
        <v>0</v>
      </c>
      <c r="V36" s="14">
        <f t="shared" si="4"/>
        <v>0</v>
      </c>
      <c r="W36" s="14">
        <f t="shared" si="4"/>
        <v>0</v>
      </c>
      <c r="X36" s="14">
        <f t="shared" si="4"/>
        <v>0</v>
      </c>
    </row>
    <row r="37" spans="2:24">
      <c r="B37" s="128">
        <v>8</v>
      </c>
      <c r="C37" s="3" t="s">
        <v>51</v>
      </c>
      <c r="D37" s="19">
        <f t="shared" ref="D37:X37" si="5">+D7/1000</f>
        <v>0</v>
      </c>
      <c r="E37" s="14">
        <f t="shared" si="5"/>
        <v>0</v>
      </c>
      <c r="F37" s="14">
        <f t="shared" si="5"/>
        <v>0</v>
      </c>
      <c r="G37" s="14">
        <f t="shared" si="5"/>
        <v>0</v>
      </c>
      <c r="H37" s="14">
        <f t="shared" si="5"/>
        <v>0</v>
      </c>
      <c r="I37" s="14">
        <f t="shared" si="5"/>
        <v>0</v>
      </c>
      <c r="J37" s="14">
        <f t="shared" si="5"/>
        <v>0</v>
      </c>
      <c r="K37" s="14">
        <f t="shared" si="5"/>
        <v>0</v>
      </c>
      <c r="L37" s="14">
        <f t="shared" si="5"/>
        <v>0</v>
      </c>
      <c r="M37" s="14">
        <f t="shared" si="5"/>
        <v>0</v>
      </c>
      <c r="N37" s="14">
        <f t="shared" si="5"/>
        <v>0</v>
      </c>
      <c r="O37" s="14">
        <f t="shared" si="5"/>
        <v>0</v>
      </c>
      <c r="P37" s="14">
        <f t="shared" si="5"/>
        <v>0</v>
      </c>
      <c r="Q37" s="14">
        <f t="shared" si="5"/>
        <v>0</v>
      </c>
      <c r="R37" s="14">
        <f t="shared" si="5"/>
        <v>0</v>
      </c>
      <c r="S37" s="14">
        <f t="shared" si="5"/>
        <v>0</v>
      </c>
      <c r="T37" s="14">
        <f t="shared" si="5"/>
        <v>0</v>
      </c>
      <c r="U37" s="14">
        <f t="shared" si="5"/>
        <v>0</v>
      </c>
      <c r="V37" s="14">
        <f t="shared" si="5"/>
        <v>0</v>
      </c>
      <c r="W37" s="14">
        <f t="shared" si="5"/>
        <v>0</v>
      </c>
      <c r="X37" s="14">
        <f t="shared" si="5"/>
        <v>0</v>
      </c>
    </row>
    <row r="38" spans="2:24">
      <c r="B38" s="128">
        <v>9</v>
      </c>
      <c r="C38" s="13" t="s">
        <v>52</v>
      </c>
      <c r="D38" s="19">
        <f t="shared" ref="D38:X38" si="6">+D8/1000</f>
        <v>0</v>
      </c>
      <c r="E38" s="14">
        <f t="shared" si="6"/>
        <v>0</v>
      </c>
      <c r="F38" s="14">
        <f t="shared" si="6"/>
        <v>0</v>
      </c>
      <c r="G38" s="14">
        <f t="shared" si="6"/>
        <v>0</v>
      </c>
      <c r="H38" s="14">
        <f t="shared" si="6"/>
        <v>0</v>
      </c>
      <c r="I38" s="14">
        <f t="shared" si="6"/>
        <v>0</v>
      </c>
      <c r="J38" s="14">
        <f t="shared" si="6"/>
        <v>0</v>
      </c>
      <c r="K38" s="14">
        <f t="shared" si="6"/>
        <v>0</v>
      </c>
      <c r="L38" s="14">
        <f t="shared" si="6"/>
        <v>0</v>
      </c>
      <c r="M38" s="14">
        <f t="shared" si="6"/>
        <v>0</v>
      </c>
      <c r="N38" s="14">
        <f t="shared" si="6"/>
        <v>0</v>
      </c>
      <c r="O38" s="14">
        <f t="shared" si="6"/>
        <v>0</v>
      </c>
      <c r="P38" s="14">
        <f t="shared" si="6"/>
        <v>0</v>
      </c>
      <c r="Q38" s="14">
        <f t="shared" si="6"/>
        <v>0</v>
      </c>
      <c r="R38" s="14">
        <f t="shared" si="6"/>
        <v>0</v>
      </c>
      <c r="S38" s="14">
        <f t="shared" si="6"/>
        <v>0</v>
      </c>
      <c r="T38" s="14">
        <f t="shared" si="6"/>
        <v>0</v>
      </c>
      <c r="U38" s="14">
        <f t="shared" si="6"/>
        <v>0</v>
      </c>
      <c r="V38" s="14">
        <f t="shared" si="6"/>
        <v>0</v>
      </c>
      <c r="W38" s="14">
        <f t="shared" si="6"/>
        <v>0</v>
      </c>
      <c r="X38" s="14">
        <f t="shared" si="6"/>
        <v>0</v>
      </c>
    </row>
    <row r="39" spans="2:24">
      <c r="B39" s="128">
        <v>10</v>
      </c>
      <c r="C39" s="13" t="s">
        <v>53</v>
      </c>
      <c r="D39" s="19">
        <f t="shared" ref="D39:X39" si="7">+D9/1000</f>
        <v>0</v>
      </c>
      <c r="E39" s="14">
        <f t="shared" si="7"/>
        <v>0</v>
      </c>
      <c r="F39" s="14">
        <f t="shared" si="7"/>
        <v>0</v>
      </c>
      <c r="G39" s="14">
        <f t="shared" si="7"/>
        <v>0</v>
      </c>
      <c r="H39" s="14">
        <f t="shared" si="7"/>
        <v>0</v>
      </c>
      <c r="I39" s="14">
        <f t="shared" si="7"/>
        <v>0</v>
      </c>
      <c r="J39" s="14">
        <f t="shared" si="7"/>
        <v>0</v>
      </c>
      <c r="K39" s="14">
        <f t="shared" si="7"/>
        <v>0</v>
      </c>
      <c r="L39" s="14">
        <f t="shared" si="7"/>
        <v>0</v>
      </c>
      <c r="M39" s="14">
        <f t="shared" si="7"/>
        <v>0</v>
      </c>
      <c r="N39" s="14">
        <f t="shared" si="7"/>
        <v>0</v>
      </c>
      <c r="O39" s="14">
        <f t="shared" si="7"/>
        <v>0</v>
      </c>
      <c r="P39" s="14">
        <f t="shared" si="7"/>
        <v>0</v>
      </c>
      <c r="Q39" s="14">
        <f t="shared" si="7"/>
        <v>0</v>
      </c>
      <c r="R39" s="14">
        <f t="shared" si="7"/>
        <v>0</v>
      </c>
      <c r="S39" s="14">
        <f t="shared" si="7"/>
        <v>0</v>
      </c>
      <c r="T39" s="14">
        <f t="shared" si="7"/>
        <v>0</v>
      </c>
      <c r="U39" s="14">
        <f t="shared" si="7"/>
        <v>0</v>
      </c>
      <c r="V39" s="14">
        <f t="shared" si="7"/>
        <v>0</v>
      </c>
      <c r="W39" s="14">
        <f t="shared" si="7"/>
        <v>0</v>
      </c>
      <c r="X39" s="14">
        <f t="shared" si="7"/>
        <v>0</v>
      </c>
    </row>
    <row r="40" spans="2:24">
      <c r="B40" s="128">
        <v>13</v>
      </c>
      <c r="C40" s="13" t="s">
        <v>55</v>
      </c>
      <c r="D40" s="19">
        <f t="shared" ref="D40:X40" si="8">+D10/1000</f>
        <v>0</v>
      </c>
      <c r="E40" s="14">
        <f t="shared" si="8"/>
        <v>0</v>
      </c>
      <c r="F40" s="14">
        <f t="shared" si="8"/>
        <v>0</v>
      </c>
      <c r="G40" s="14">
        <f t="shared" si="8"/>
        <v>0</v>
      </c>
      <c r="H40" s="14">
        <f t="shared" si="8"/>
        <v>0</v>
      </c>
      <c r="I40" s="14">
        <f t="shared" si="8"/>
        <v>0</v>
      </c>
      <c r="J40" s="14">
        <f t="shared" si="8"/>
        <v>0</v>
      </c>
      <c r="K40" s="14">
        <f t="shared" si="8"/>
        <v>0</v>
      </c>
      <c r="L40" s="14">
        <f t="shared" si="8"/>
        <v>0</v>
      </c>
      <c r="M40" s="14">
        <f t="shared" si="8"/>
        <v>0</v>
      </c>
      <c r="N40" s="14">
        <f t="shared" si="8"/>
        <v>0</v>
      </c>
      <c r="O40" s="14">
        <f t="shared" si="8"/>
        <v>0</v>
      </c>
      <c r="P40" s="14">
        <f t="shared" si="8"/>
        <v>0</v>
      </c>
      <c r="Q40" s="14">
        <f t="shared" si="8"/>
        <v>0</v>
      </c>
      <c r="R40" s="14">
        <f t="shared" si="8"/>
        <v>0</v>
      </c>
      <c r="S40" s="14">
        <f t="shared" si="8"/>
        <v>0</v>
      </c>
      <c r="T40" s="14">
        <f t="shared" si="8"/>
        <v>0</v>
      </c>
      <c r="U40" s="14">
        <f t="shared" si="8"/>
        <v>0</v>
      </c>
      <c r="V40" s="14">
        <f t="shared" si="8"/>
        <v>0</v>
      </c>
      <c r="W40" s="14">
        <f t="shared" si="8"/>
        <v>0</v>
      </c>
      <c r="X40" s="14">
        <f t="shared" si="8"/>
        <v>0</v>
      </c>
    </row>
    <row r="41" spans="2:24">
      <c r="B41" s="128">
        <v>14</v>
      </c>
      <c r="C41" s="13" t="s">
        <v>56</v>
      </c>
      <c r="D41" s="19">
        <f t="shared" ref="D41:X41" si="9">+D11/1000</f>
        <v>0</v>
      </c>
      <c r="E41" s="14">
        <f t="shared" si="9"/>
        <v>0</v>
      </c>
      <c r="F41" s="14">
        <f t="shared" si="9"/>
        <v>0</v>
      </c>
      <c r="G41" s="14">
        <f t="shared" si="9"/>
        <v>0</v>
      </c>
      <c r="H41" s="14">
        <f t="shared" si="9"/>
        <v>0</v>
      </c>
      <c r="I41" s="14">
        <f t="shared" si="9"/>
        <v>0</v>
      </c>
      <c r="J41" s="14">
        <f t="shared" si="9"/>
        <v>0</v>
      </c>
      <c r="K41" s="14">
        <f t="shared" si="9"/>
        <v>0</v>
      </c>
      <c r="L41" s="14">
        <f t="shared" si="9"/>
        <v>0</v>
      </c>
      <c r="M41" s="14">
        <f t="shared" si="9"/>
        <v>0</v>
      </c>
      <c r="N41" s="14">
        <f t="shared" si="9"/>
        <v>0</v>
      </c>
      <c r="O41" s="14">
        <f t="shared" si="9"/>
        <v>0</v>
      </c>
      <c r="P41" s="14">
        <f t="shared" si="9"/>
        <v>0</v>
      </c>
      <c r="Q41" s="14">
        <f t="shared" si="9"/>
        <v>0</v>
      </c>
      <c r="R41" s="14">
        <f t="shared" si="9"/>
        <v>0</v>
      </c>
      <c r="S41" s="14">
        <f t="shared" si="9"/>
        <v>0</v>
      </c>
      <c r="T41" s="14">
        <f t="shared" si="9"/>
        <v>0</v>
      </c>
      <c r="U41" s="14">
        <f t="shared" si="9"/>
        <v>0</v>
      </c>
      <c r="V41" s="14">
        <f t="shared" si="9"/>
        <v>0</v>
      </c>
      <c r="W41" s="14">
        <f t="shared" si="9"/>
        <v>0</v>
      </c>
      <c r="X41" s="14">
        <f t="shared" si="9"/>
        <v>0</v>
      </c>
    </row>
    <row r="42" spans="2:24">
      <c r="B42" s="128">
        <v>18</v>
      </c>
      <c r="C42" s="13" t="s">
        <v>58</v>
      </c>
      <c r="D42" s="19">
        <f t="shared" ref="D42:X42" si="10">+D12/1000</f>
        <v>0</v>
      </c>
      <c r="E42" s="14">
        <f t="shared" si="10"/>
        <v>0</v>
      </c>
      <c r="F42" s="14">
        <f t="shared" si="10"/>
        <v>0</v>
      </c>
      <c r="G42" s="14">
        <f t="shared" si="10"/>
        <v>0</v>
      </c>
      <c r="H42" s="14">
        <f t="shared" si="10"/>
        <v>0</v>
      </c>
      <c r="I42" s="14">
        <f t="shared" si="10"/>
        <v>0</v>
      </c>
      <c r="J42" s="14">
        <f t="shared" si="10"/>
        <v>0</v>
      </c>
      <c r="K42" s="14">
        <f t="shared" si="10"/>
        <v>0</v>
      </c>
      <c r="L42" s="14">
        <f t="shared" si="10"/>
        <v>0</v>
      </c>
      <c r="M42" s="14">
        <f t="shared" si="10"/>
        <v>0</v>
      </c>
      <c r="N42" s="14">
        <f t="shared" si="10"/>
        <v>0</v>
      </c>
      <c r="O42" s="14">
        <f t="shared" si="10"/>
        <v>0</v>
      </c>
      <c r="P42" s="14">
        <f t="shared" si="10"/>
        <v>0</v>
      </c>
      <c r="Q42" s="14">
        <f t="shared" si="10"/>
        <v>0</v>
      </c>
      <c r="R42" s="14">
        <f t="shared" si="10"/>
        <v>0</v>
      </c>
      <c r="S42" s="14">
        <f t="shared" si="10"/>
        <v>0</v>
      </c>
      <c r="T42" s="14">
        <f t="shared" si="10"/>
        <v>0</v>
      </c>
      <c r="U42" s="14">
        <f t="shared" si="10"/>
        <v>0</v>
      </c>
      <c r="V42" s="14">
        <f t="shared" si="10"/>
        <v>0</v>
      </c>
      <c r="W42" s="14">
        <f t="shared" si="10"/>
        <v>0</v>
      </c>
      <c r="X42" s="14">
        <f t="shared" si="10"/>
        <v>0</v>
      </c>
    </row>
    <row r="43" spans="2:24">
      <c r="B43" s="128">
        <v>20</v>
      </c>
      <c r="C43" s="13" t="s">
        <v>59</v>
      </c>
      <c r="D43" s="19">
        <f t="shared" ref="D43:X43" si="11">+D13/1000</f>
        <v>0</v>
      </c>
      <c r="E43" s="14">
        <f t="shared" si="11"/>
        <v>0</v>
      </c>
      <c r="F43" s="14">
        <f t="shared" si="11"/>
        <v>0</v>
      </c>
      <c r="G43" s="14">
        <f t="shared" si="11"/>
        <v>0</v>
      </c>
      <c r="H43" s="14">
        <f t="shared" si="11"/>
        <v>0</v>
      </c>
      <c r="I43" s="14">
        <f t="shared" si="11"/>
        <v>0</v>
      </c>
      <c r="J43" s="14">
        <f t="shared" si="11"/>
        <v>0</v>
      </c>
      <c r="K43" s="14">
        <f t="shared" si="11"/>
        <v>0</v>
      </c>
      <c r="L43" s="14">
        <f t="shared" si="11"/>
        <v>0</v>
      </c>
      <c r="M43" s="14">
        <f t="shared" si="11"/>
        <v>0</v>
      </c>
      <c r="N43" s="14">
        <f t="shared" si="11"/>
        <v>0</v>
      </c>
      <c r="O43" s="14">
        <f t="shared" si="11"/>
        <v>0</v>
      </c>
      <c r="P43" s="14">
        <f t="shared" si="11"/>
        <v>0</v>
      </c>
      <c r="Q43" s="14">
        <f t="shared" si="11"/>
        <v>0</v>
      </c>
      <c r="R43" s="14">
        <f t="shared" si="11"/>
        <v>0</v>
      </c>
      <c r="S43" s="14">
        <f t="shared" si="11"/>
        <v>0</v>
      </c>
      <c r="T43" s="14">
        <f t="shared" si="11"/>
        <v>0</v>
      </c>
      <c r="U43" s="14">
        <f t="shared" si="11"/>
        <v>0</v>
      </c>
      <c r="V43" s="14">
        <f t="shared" si="11"/>
        <v>0</v>
      </c>
      <c r="W43" s="14">
        <f t="shared" si="11"/>
        <v>0</v>
      </c>
      <c r="X43" s="14">
        <f t="shared" si="11"/>
        <v>0</v>
      </c>
    </row>
    <row r="44" spans="2:24">
      <c r="B44" s="128">
        <v>21</v>
      </c>
      <c r="C44" s="13" t="s">
        <v>60</v>
      </c>
      <c r="D44" s="19">
        <f t="shared" ref="D44:X44" si="12">+D14/1000</f>
        <v>0</v>
      </c>
      <c r="E44" s="14">
        <f t="shared" si="12"/>
        <v>0</v>
      </c>
      <c r="F44" s="14">
        <f t="shared" si="12"/>
        <v>0</v>
      </c>
      <c r="G44" s="14">
        <f t="shared" si="12"/>
        <v>0</v>
      </c>
      <c r="H44" s="14">
        <f t="shared" si="12"/>
        <v>0</v>
      </c>
      <c r="I44" s="14">
        <f t="shared" si="12"/>
        <v>0</v>
      </c>
      <c r="J44" s="14">
        <f t="shared" si="12"/>
        <v>0</v>
      </c>
      <c r="K44" s="14">
        <f t="shared" si="12"/>
        <v>0</v>
      </c>
      <c r="L44" s="14">
        <f t="shared" si="12"/>
        <v>0</v>
      </c>
      <c r="M44" s="14">
        <f t="shared" si="12"/>
        <v>0</v>
      </c>
      <c r="N44" s="14">
        <f t="shared" si="12"/>
        <v>0</v>
      </c>
      <c r="O44" s="14">
        <f t="shared" si="12"/>
        <v>0</v>
      </c>
      <c r="P44" s="14">
        <f t="shared" si="12"/>
        <v>0</v>
      </c>
      <c r="Q44" s="14">
        <f t="shared" si="12"/>
        <v>0</v>
      </c>
      <c r="R44" s="14">
        <f t="shared" si="12"/>
        <v>0</v>
      </c>
      <c r="S44" s="14">
        <f t="shared" si="12"/>
        <v>0</v>
      </c>
      <c r="T44" s="14">
        <f t="shared" si="12"/>
        <v>0</v>
      </c>
      <c r="U44" s="14">
        <f t="shared" si="12"/>
        <v>0</v>
      </c>
      <c r="V44" s="14">
        <f t="shared" si="12"/>
        <v>0</v>
      </c>
      <c r="W44" s="14">
        <f t="shared" si="12"/>
        <v>0</v>
      </c>
      <c r="X44" s="14">
        <f t="shared" si="12"/>
        <v>0</v>
      </c>
    </row>
    <row r="45" spans="2:24">
      <c r="B45" s="128">
        <v>22</v>
      </c>
      <c r="C45" s="13" t="s">
        <v>61</v>
      </c>
      <c r="D45" s="19">
        <f t="shared" ref="D45:X45" si="13">+D15/1000</f>
        <v>8.025569980292337</v>
      </c>
      <c r="E45" s="14">
        <f t="shared" si="13"/>
        <v>8.1147530668243437</v>
      </c>
      <c r="F45" s="14">
        <f t="shared" si="13"/>
        <v>8.2974167477988257</v>
      </c>
      <c r="G45" s="14">
        <f t="shared" si="13"/>
        <v>8.5517047746720571</v>
      </c>
      <c r="H45" s="14">
        <f t="shared" si="13"/>
        <v>8.792191989677125</v>
      </c>
      <c r="I45" s="14">
        <f t="shared" si="13"/>
        <v>9.0302391414128529</v>
      </c>
      <c r="J45" s="14">
        <f t="shared" si="13"/>
        <v>9.2627469537923677</v>
      </c>
      <c r="K45" s="14">
        <f t="shared" si="13"/>
        <v>9.4899661717671968</v>
      </c>
      <c r="L45" s="14">
        <f t="shared" si="13"/>
        <v>9.7124825570413709</v>
      </c>
      <c r="M45" s="14">
        <f t="shared" si="13"/>
        <v>9.9311643253913751</v>
      </c>
      <c r="N45" s="14">
        <f t="shared" si="13"/>
        <v>10.145256138956247</v>
      </c>
      <c r="O45" s="14">
        <f t="shared" si="13"/>
        <v>10.354872084536579</v>
      </c>
      <c r="P45" s="14">
        <f t="shared" si="13"/>
        <v>10.560298037472183</v>
      </c>
      <c r="Q45" s="14">
        <f t="shared" si="13"/>
        <v>10.76134378579507</v>
      </c>
      <c r="R45" s="14">
        <f t="shared" si="13"/>
        <v>10.965358453712879</v>
      </c>
      <c r="S45" s="14">
        <f t="shared" si="13"/>
        <v>11.172378314839536</v>
      </c>
      <c r="T45" s="14">
        <f t="shared" si="13"/>
        <v>11.37962676634368</v>
      </c>
      <c r="U45" s="14">
        <f t="shared" si="13"/>
        <v>11.586875217847838</v>
      </c>
      <c r="V45" s="14">
        <f t="shared" si="13"/>
        <v>11.794123669351983</v>
      </c>
      <c r="W45" s="14">
        <f t="shared" si="13"/>
        <v>12.001372120856111</v>
      </c>
      <c r="X45" s="14">
        <f t="shared" si="13"/>
        <v>12.208620572360255</v>
      </c>
    </row>
    <row r="46" spans="2:24">
      <c r="B46" s="128">
        <v>23</v>
      </c>
      <c r="C46" s="13" t="s">
        <v>62</v>
      </c>
      <c r="D46" s="19">
        <f t="shared" ref="D46:X46" si="14">+D16/1000</f>
        <v>30.370162356533328</v>
      </c>
      <c r="E46" s="14">
        <f t="shared" si="14"/>
        <v>30.591658917886488</v>
      </c>
      <c r="F46" s="14">
        <f t="shared" si="14"/>
        <v>31.017340474565188</v>
      </c>
      <c r="G46" s="14">
        <f t="shared" si="14"/>
        <v>32.105964622114541</v>
      </c>
      <c r="H46" s="14">
        <f t="shared" si="14"/>
        <v>33.148612588014664</v>
      </c>
      <c r="I46" s="14">
        <f t="shared" si="14"/>
        <v>34.248551704837375</v>
      </c>
      <c r="J46" s="14">
        <f t="shared" si="14"/>
        <v>35.374043602364566</v>
      </c>
      <c r="K46" s="14">
        <f t="shared" si="14"/>
        <v>36.533743637891519</v>
      </c>
      <c r="L46" s="14">
        <f t="shared" si="14"/>
        <v>37.726624221626722</v>
      </c>
      <c r="M46" s="14">
        <f t="shared" si="14"/>
        <v>38.954138162596919</v>
      </c>
      <c r="N46" s="14">
        <f t="shared" si="14"/>
        <v>40.217154832166202</v>
      </c>
      <c r="O46" s="14">
        <f t="shared" si="14"/>
        <v>41.516679254230283</v>
      </c>
      <c r="P46" s="14">
        <f t="shared" si="14"/>
        <v>42.853905181672559</v>
      </c>
      <c r="Q46" s="14">
        <f t="shared" si="14"/>
        <v>44.229284337031181</v>
      </c>
      <c r="R46" s="14">
        <f t="shared" si="14"/>
        <v>45.646393231834729</v>
      </c>
      <c r="S46" s="14">
        <f t="shared" si="14"/>
        <v>47.087095966725613</v>
      </c>
      <c r="T46" s="14">
        <f t="shared" si="14"/>
        <v>48.529579307813236</v>
      </c>
      <c r="U46" s="14">
        <f t="shared" si="14"/>
        <v>49.972062648907325</v>
      </c>
      <c r="V46" s="14">
        <f t="shared" si="14"/>
        <v>51.414545990000221</v>
      </c>
      <c r="W46" s="14">
        <f t="shared" si="14"/>
        <v>52.857029331093372</v>
      </c>
      <c r="X46" s="14">
        <f t="shared" si="14"/>
        <v>54.299512672186502</v>
      </c>
    </row>
    <row r="47" spans="2:24">
      <c r="B47" s="128">
        <v>26</v>
      </c>
      <c r="C47" s="13" t="s">
        <v>63</v>
      </c>
      <c r="D47" s="19">
        <f t="shared" ref="D47:X47" si="15">+D17/1000</f>
        <v>0.7740499999999999</v>
      </c>
      <c r="E47" s="14">
        <f t="shared" si="15"/>
        <v>0.78857926483394924</v>
      </c>
      <c r="F47" s="14">
        <f t="shared" si="15"/>
        <v>0.80310852966789847</v>
      </c>
      <c r="G47" s="14">
        <f t="shared" si="15"/>
        <v>0.81763779450184759</v>
      </c>
      <c r="H47" s="14">
        <f t="shared" si="15"/>
        <v>0.8246904646810882</v>
      </c>
      <c r="I47" s="14">
        <f t="shared" si="15"/>
        <v>0.85101195691315001</v>
      </c>
      <c r="J47" s="14">
        <f t="shared" si="15"/>
        <v>0.8618882596162184</v>
      </c>
      <c r="K47" s="14">
        <f t="shared" si="15"/>
        <v>0.87917711269778898</v>
      </c>
      <c r="L47" s="14">
        <f t="shared" si="15"/>
        <v>0.89028411867159341</v>
      </c>
      <c r="M47" s="14">
        <f t="shared" si="15"/>
        <v>0.90481338350554252</v>
      </c>
      <c r="N47" s="14">
        <f t="shared" si="15"/>
        <v>0.91934264833949164</v>
      </c>
      <c r="O47" s="14">
        <f t="shared" si="15"/>
        <v>0.93387191317344098</v>
      </c>
      <c r="P47" s="14">
        <f t="shared" si="15"/>
        <v>0.94929455189064949</v>
      </c>
      <c r="Q47" s="14">
        <f t="shared" si="15"/>
        <v>0.96448648733712206</v>
      </c>
      <c r="R47" s="14">
        <f t="shared" si="15"/>
        <v>0.97992154532353781</v>
      </c>
      <c r="S47" s="14">
        <f t="shared" si="15"/>
        <v>1.0017035482606489</v>
      </c>
      <c r="T47" s="14">
        <f t="shared" si="15"/>
        <v>1.0239697283793074</v>
      </c>
      <c r="U47" s="14">
        <f t="shared" si="15"/>
        <v>1.0463571359068979</v>
      </c>
      <c r="V47" s="14">
        <f t="shared" si="15"/>
        <v>1.0535320886299091</v>
      </c>
      <c r="W47" s="14">
        <f t="shared" si="15"/>
        <v>1.0607562405649398</v>
      </c>
      <c r="X47" s="14">
        <f t="shared" si="15"/>
        <v>1.0696000218289552</v>
      </c>
    </row>
    <row r="48" spans="2:24">
      <c r="B48" s="128">
        <v>28</v>
      </c>
      <c r="C48" s="13" t="s">
        <v>64</v>
      </c>
      <c r="D48" s="19">
        <f t="shared" ref="D48:X48" si="16">+D18/1000</f>
        <v>0</v>
      </c>
      <c r="E48" s="14">
        <f t="shared" si="16"/>
        <v>0</v>
      </c>
      <c r="F48" s="14">
        <f t="shared" si="16"/>
        <v>0</v>
      </c>
      <c r="G48" s="14">
        <f t="shared" si="16"/>
        <v>0</v>
      </c>
      <c r="H48" s="14">
        <f t="shared" si="16"/>
        <v>0</v>
      </c>
      <c r="I48" s="14">
        <f t="shared" si="16"/>
        <v>0</v>
      </c>
      <c r="J48" s="14">
        <f t="shared" si="16"/>
        <v>0</v>
      </c>
      <c r="K48" s="14">
        <f t="shared" si="16"/>
        <v>0</v>
      </c>
      <c r="L48" s="14">
        <f t="shared" si="16"/>
        <v>0</v>
      </c>
      <c r="M48" s="14">
        <f t="shared" si="16"/>
        <v>0</v>
      </c>
      <c r="N48" s="14">
        <f t="shared" si="16"/>
        <v>0</v>
      </c>
      <c r="O48" s="14">
        <f t="shared" si="16"/>
        <v>0</v>
      </c>
      <c r="P48" s="14">
        <f t="shared" si="16"/>
        <v>0</v>
      </c>
      <c r="Q48" s="14">
        <f t="shared" si="16"/>
        <v>0</v>
      </c>
      <c r="R48" s="14">
        <f t="shared" si="16"/>
        <v>0</v>
      </c>
      <c r="S48" s="14">
        <f t="shared" si="16"/>
        <v>0</v>
      </c>
      <c r="T48" s="14">
        <f t="shared" si="16"/>
        <v>0</v>
      </c>
      <c r="U48" s="14">
        <f t="shared" si="16"/>
        <v>0</v>
      </c>
      <c r="V48" s="14">
        <f t="shared" si="16"/>
        <v>0</v>
      </c>
      <c r="W48" s="14">
        <f t="shared" si="16"/>
        <v>0</v>
      </c>
      <c r="X48" s="14">
        <f t="shared" si="16"/>
        <v>0</v>
      </c>
    </row>
    <row r="49" spans="2:24">
      <c r="B49" s="128">
        <v>29</v>
      </c>
      <c r="C49" s="13" t="s">
        <v>65</v>
      </c>
      <c r="D49" s="19">
        <f t="shared" ref="D49:X49" si="17">+D19/1000</f>
        <v>0</v>
      </c>
      <c r="E49" s="14">
        <f t="shared" si="17"/>
        <v>0</v>
      </c>
      <c r="F49" s="14">
        <f t="shared" si="17"/>
        <v>0</v>
      </c>
      <c r="G49" s="14">
        <f t="shared" si="17"/>
        <v>0</v>
      </c>
      <c r="H49" s="14">
        <f t="shared" si="17"/>
        <v>0</v>
      </c>
      <c r="I49" s="14">
        <f t="shared" si="17"/>
        <v>0</v>
      </c>
      <c r="J49" s="14">
        <f t="shared" si="17"/>
        <v>0</v>
      </c>
      <c r="K49" s="14">
        <f t="shared" si="17"/>
        <v>0</v>
      </c>
      <c r="L49" s="14">
        <f t="shared" si="17"/>
        <v>0</v>
      </c>
      <c r="M49" s="14">
        <f t="shared" si="17"/>
        <v>0</v>
      </c>
      <c r="N49" s="14">
        <f t="shared" si="17"/>
        <v>0</v>
      </c>
      <c r="O49" s="14">
        <f t="shared" si="17"/>
        <v>0</v>
      </c>
      <c r="P49" s="14">
        <f t="shared" si="17"/>
        <v>0</v>
      </c>
      <c r="Q49" s="14">
        <f t="shared" si="17"/>
        <v>0</v>
      </c>
      <c r="R49" s="14">
        <f t="shared" si="17"/>
        <v>0</v>
      </c>
      <c r="S49" s="14">
        <f t="shared" si="17"/>
        <v>0</v>
      </c>
      <c r="T49" s="14">
        <f t="shared" si="17"/>
        <v>0</v>
      </c>
      <c r="U49" s="14">
        <f t="shared" si="17"/>
        <v>0</v>
      </c>
      <c r="V49" s="14">
        <f t="shared" si="17"/>
        <v>0</v>
      </c>
      <c r="W49" s="14">
        <f t="shared" si="17"/>
        <v>0</v>
      </c>
      <c r="X49" s="14">
        <f t="shared" si="17"/>
        <v>0</v>
      </c>
    </row>
    <row r="50" spans="2:24">
      <c r="B50" s="128">
        <v>31</v>
      </c>
      <c r="C50" s="13" t="s">
        <v>66</v>
      </c>
      <c r="D50" s="19">
        <f t="shared" ref="D50:X50" si="18">+D20/1000</f>
        <v>0</v>
      </c>
      <c r="E50" s="14">
        <f t="shared" si="18"/>
        <v>0</v>
      </c>
      <c r="F50" s="14">
        <f t="shared" si="18"/>
        <v>0</v>
      </c>
      <c r="G50" s="14">
        <f t="shared" si="18"/>
        <v>0</v>
      </c>
      <c r="H50" s="14">
        <f t="shared" si="18"/>
        <v>0</v>
      </c>
      <c r="I50" s="14">
        <f t="shared" si="18"/>
        <v>0</v>
      </c>
      <c r="J50" s="14">
        <f t="shared" si="18"/>
        <v>0</v>
      </c>
      <c r="K50" s="14">
        <f t="shared" si="18"/>
        <v>0</v>
      </c>
      <c r="L50" s="14">
        <f t="shared" si="18"/>
        <v>0</v>
      </c>
      <c r="M50" s="14">
        <f t="shared" si="18"/>
        <v>0</v>
      </c>
      <c r="N50" s="14">
        <f t="shared" si="18"/>
        <v>0</v>
      </c>
      <c r="O50" s="14">
        <f t="shared" si="18"/>
        <v>0</v>
      </c>
      <c r="P50" s="14">
        <f t="shared" si="18"/>
        <v>0</v>
      </c>
      <c r="Q50" s="14">
        <f t="shared" si="18"/>
        <v>0</v>
      </c>
      <c r="R50" s="14">
        <f t="shared" si="18"/>
        <v>0</v>
      </c>
      <c r="S50" s="14">
        <f t="shared" si="18"/>
        <v>0</v>
      </c>
      <c r="T50" s="14">
        <f t="shared" si="18"/>
        <v>0</v>
      </c>
      <c r="U50" s="14">
        <f t="shared" si="18"/>
        <v>0</v>
      </c>
      <c r="V50" s="14">
        <f t="shared" si="18"/>
        <v>0</v>
      </c>
      <c r="W50" s="14">
        <f t="shared" si="18"/>
        <v>0</v>
      </c>
      <c r="X50" s="14">
        <f t="shared" si="18"/>
        <v>0</v>
      </c>
    </row>
    <row r="51" spans="2:24">
      <c r="B51" s="128">
        <v>32</v>
      </c>
      <c r="C51" s="13" t="s">
        <v>67</v>
      </c>
      <c r="D51" s="19">
        <f t="shared" ref="D51:X51" si="19">+D21/1000</f>
        <v>0</v>
      </c>
      <c r="E51" s="14">
        <f t="shared" si="19"/>
        <v>0</v>
      </c>
      <c r="F51" s="14">
        <f t="shared" si="19"/>
        <v>0</v>
      </c>
      <c r="G51" s="14">
        <f t="shared" si="19"/>
        <v>0</v>
      </c>
      <c r="H51" s="14">
        <f t="shared" si="19"/>
        <v>0</v>
      </c>
      <c r="I51" s="14">
        <f t="shared" si="19"/>
        <v>0</v>
      </c>
      <c r="J51" s="14">
        <f t="shared" si="19"/>
        <v>0</v>
      </c>
      <c r="K51" s="14">
        <f t="shared" si="19"/>
        <v>0</v>
      </c>
      <c r="L51" s="14">
        <f t="shared" si="19"/>
        <v>0</v>
      </c>
      <c r="M51" s="14">
        <f t="shared" si="19"/>
        <v>0</v>
      </c>
      <c r="N51" s="14">
        <f t="shared" si="19"/>
        <v>0</v>
      </c>
      <c r="O51" s="14">
        <f t="shared" si="19"/>
        <v>0</v>
      </c>
      <c r="P51" s="14">
        <f t="shared" si="19"/>
        <v>0</v>
      </c>
      <c r="Q51" s="14">
        <f t="shared" si="19"/>
        <v>0</v>
      </c>
      <c r="R51" s="14">
        <f t="shared" si="19"/>
        <v>0</v>
      </c>
      <c r="S51" s="14">
        <f t="shared" si="19"/>
        <v>0</v>
      </c>
      <c r="T51" s="14">
        <f t="shared" si="19"/>
        <v>0</v>
      </c>
      <c r="U51" s="14">
        <f t="shared" si="19"/>
        <v>0</v>
      </c>
      <c r="V51" s="14">
        <f t="shared" si="19"/>
        <v>0</v>
      </c>
      <c r="W51" s="14">
        <f t="shared" si="19"/>
        <v>0</v>
      </c>
      <c r="X51" s="14">
        <f t="shared" si="19"/>
        <v>0</v>
      </c>
    </row>
    <row r="52" spans="2:24">
      <c r="B52" s="128">
        <v>33</v>
      </c>
      <c r="C52" s="13" t="s">
        <v>68</v>
      </c>
      <c r="D52" s="19">
        <f t="shared" ref="D52:X52" si="20">+D22/1000</f>
        <v>0</v>
      </c>
      <c r="E52" s="14">
        <f t="shared" si="20"/>
        <v>0</v>
      </c>
      <c r="F52" s="14">
        <f t="shared" si="20"/>
        <v>0</v>
      </c>
      <c r="G52" s="14">
        <f t="shared" si="20"/>
        <v>0</v>
      </c>
      <c r="H52" s="14">
        <f t="shared" si="20"/>
        <v>0</v>
      </c>
      <c r="I52" s="14">
        <f t="shared" si="20"/>
        <v>0</v>
      </c>
      <c r="J52" s="14">
        <f t="shared" si="20"/>
        <v>0</v>
      </c>
      <c r="K52" s="14">
        <f t="shared" si="20"/>
        <v>0</v>
      </c>
      <c r="L52" s="14">
        <f t="shared" si="20"/>
        <v>0</v>
      </c>
      <c r="M52" s="14">
        <f t="shared" si="20"/>
        <v>0</v>
      </c>
      <c r="N52" s="14">
        <f t="shared" si="20"/>
        <v>0</v>
      </c>
      <c r="O52" s="14">
        <f t="shared" si="20"/>
        <v>0</v>
      </c>
      <c r="P52" s="14">
        <f t="shared" si="20"/>
        <v>0</v>
      </c>
      <c r="Q52" s="14">
        <f t="shared" si="20"/>
        <v>0</v>
      </c>
      <c r="R52" s="14">
        <f t="shared" si="20"/>
        <v>0</v>
      </c>
      <c r="S52" s="14">
        <f t="shared" si="20"/>
        <v>0</v>
      </c>
      <c r="T52" s="14">
        <f t="shared" si="20"/>
        <v>0</v>
      </c>
      <c r="U52" s="14">
        <f t="shared" si="20"/>
        <v>0</v>
      </c>
      <c r="V52" s="14">
        <f t="shared" si="20"/>
        <v>0</v>
      </c>
      <c r="W52" s="14">
        <f t="shared" si="20"/>
        <v>0</v>
      </c>
      <c r="X52" s="14">
        <f t="shared" si="20"/>
        <v>0</v>
      </c>
    </row>
    <row r="53" spans="2:24">
      <c r="B53" s="128">
        <v>34</v>
      </c>
      <c r="C53" s="13" t="s">
        <v>69</v>
      </c>
      <c r="D53" s="19">
        <f t="shared" ref="D53:X53" si="21">+D23/1000</f>
        <v>0</v>
      </c>
      <c r="E53" s="14">
        <f t="shared" si="21"/>
        <v>0</v>
      </c>
      <c r="F53" s="14">
        <f t="shared" si="21"/>
        <v>0</v>
      </c>
      <c r="G53" s="14">
        <f t="shared" si="21"/>
        <v>0</v>
      </c>
      <c r="H53" s="14">
        <f t="shared" si="21"/>
        <v>0</v>
      </c>
      <c r="I53" s="14">
        <f t="shared" si="21"/>
        <v>0</v>
      </c>
      <c r="J53" s="14">
        <f t="shared" si="21"/>
        <v>0</v>
      </c>
      <c r="K53" s="14">
        <f t="shared" si="21"/>
        <v>0</v>
      </c>
      <c r="L53" s="14">
        <f t="shared" si="21"/>
        <v>0</v>
      </c>
      <c r="M53" s="14">
        <f t="shared" si="21"/>
        <v>0</v>
      </c>
      <c r="N53" s="14">
        <f t="shared" si="21"/>
        <v>0</v>
      </c>
      <c r="O53" s="14">
        <f t="shared" si="21"/>
        <v>0</v>
      </c>
      <c r="P53" s="14">
        <f t="shared" si="21"/>
        <v>0</v>
      </c>
      <c r="Q53" s="14">
        <f t="shared" si="21"/>
        <v>0</v>
      </c>
      <c r="R53" s="14">
        <f t="shared" si="21"/>
        <v>0</v>
      </c>
      <c r="S53" s="14">
        <f t="shared" si="21"/>
        <v>0</v>
      </c>
      <c r="T53" s="14">
        <f t="shared" si="21"/>
        <v>0</v>
      </c>
      <c r="U53" s="14">
        <f t="shared" si="21"/>
        <v>0</v>
      </c>
      <c r="V53" s="14">
        <f t="shared" si="21"/>
        <v>0</v>
      </c>
      <c r="W53" s="14">
        <f t="shared" si="21"/>
        <v>0</v>
      </c>
      <c r="X53" s="14">
        <f t="shared" si="21"/>
        <v>0</v>
      </c>
    </row>
    <row r="54" spans="2:24">
      <c r="B54" s="128">
        <v>35</v>
      </c>
      <c r="C54" s="3" t="s">
        <v>70</v>
      </c>
      <c r="D54" s="19">
        <f t="shared" ref="D54:X54" si="22">+D24/1000</f>
        <v>0</v>
      </c>
      <c r="E54" s="14">
        <f t="shared" si="22"/>
        <v>0</v>
      </c>
      <c r="F54" s="14">
        <f t="shared" si="22"/>
        <v>0</v>
      </c>
      <c r="G54" s="14">
        <f t="shared" si="22"/>
        <v>0</v>
      </c>
      <c r="H54" s="14">
        <f t="shared" si="22"/>
        <v>0</v>
      </c>
      <c r="I54" s="14">
        <f t="shared" si="22"/>
        <v>0</v>
      </c>
      <c r="J54" s="14">
        <f t="shared" si="22"/>
        <v>0</v>
      </c>
      <c r="K54" s="14">
        <f t="shared" si="22"/>
        <v>0</v>
      </c>
      <c r="L54" s="14">
        <f t="shared" si="22"/>
        <v>0</v>
      </c>
      <c r="M54" s="14">
        <f t="shared" si="22"/>
        <v>0</v>
      </c>
      <c r="N54" s="14">
        <f t="shared" si="22"/>
        <v>0</v>
      </c>
      <c r="O54" s="14">
        <f t="shared" si="22"/>
        <v>0</v>
      </c>
      <c r="P54" s="14">
        <f t="shared" si="22"/>
        <v>0</v>
      </c>
      <c r="Q54" s="14">
        <f t="shared" si="22"/>
        <v>0</v>
      </c>
      <c r="R54" s="14">
        <f t="shared" si="22"/>
        <v>0</v>
      </c>
      <c r="S54" s="14">
        <f t="shared" si="22"/>
        <v>0</v>
      </c>
      <c r="T54" s="14">
        <f t="shared" si="22"/>
        <v>0</v>
      </c>
      <c r="U54" s="14">
        <f t="shared" si="22"/>
        <v>0</v>
      </c>
      <c r="V54" s="14">
        <f t="shared" si="22"/>
        <v>0</v>
      </c>
      <c r="W54" s="14">
        <f t="shared" si="22"/>
        <v>0</v>
      </c>
      <c r="X54" s="14">
        <f t="shared" si="22"/>
        <v>0</v>
      </c>
    </row>
    <row r="55" spans="2:24">
      <c r="B55" s="128">
        <v>36</v>
      </c>
      <c r="C55" s="13" t="s">
        <v>71</v>
      </c>
      <c r="D55" s="19">
        <f t="shared" ref="D55:X55" si="23">+D25/1000</f>
        <v>0</v>
      </c>
      <c r="E55" s="14">
        <f t="shared" si="23"/>
        <v>0</v>
      </c>
      <c r="F55" s="14">
        <f t="shared" si="23"/>
        <v>0</v>
      </c>
      <c r="G55" s="14">
        <f t="shared" si="23"/>
        <v>0</v>
      </c>
      <c r="H55" s="14">
        <f t="shared" si="23"/>
        <v>0</v>
      </c>
      <c r="I55" s="14">
        <f t="shared" si="23"/>
        <v>0</v>
      </c>
      <c r="J55" s="14">
        <f t="shared" si="23"/>
        <v>0</v>
      </c>
      <c r="K55" s="14">
        <f t="shared" si="23"/>
        <v>0</v>
      </c>
      <c r="L55" s="14">
        <f t="shared" si="23"/>
        <v>0</v>
      </c>
      <c r="M55" s="14">
        <f t="shared" si="23"/>
        <v>0</v>
      </c>
      <c r="N55" s="14">
        <f t="shared" si="23"/>
        <v>0</v>
      </c>
      <c r="O55" s="14">
        <f t="shared" si="23"/>
        <v>0</v>
      </c>
      <c r="P55" s="14">
        <f t="shared" si="23"/>
        <v>0</v>
      </c>
      <c r="Q55" s="14">
        <f t="shared" si="23"/>
        <v>0</v>
      </c>
      <c r="R55" s="14">
        <f t="shared" si="23"/>
        <v>0</v>
      </c>
      <c r="S55" s="14">
        <f t="shared" si="23"/>
        <v>0</v>
      </c>
      <c r="T55" s="14">
        <f t="shared" si="23"/>
        <v>0</v>
      </c>
      <c r="U55" s="14">
        <f t="shared" si="23"/>
        <v>0</v>
      </c>
      <c r="V55" s="14">
        <f t="shared" si="23"/>
        <v>0</v>
      </c>
      <c r="W55" s="14">
        <f t="shared" si="23"/>
        <v>0</v>
      </c>
      <c r="X55" s="14">
        <f t="shared" si="23"/>
        <v>0</v>
      </c>
    </row>
    <row r="56" spans="2:24">
      <c r="B56" s="128">
        <v>39</v>
      </c>
      <c r="C56" s="13" t="s">
        <v>72</v>
      </c>
      <c r="D56" s="19">
        <f t="shared" ref="D56:X56" si="24">+D26/1000</f>
        <v>0</v>
      </c>
      <c r="E56" s="14">
        <f t="shared" si="24"/>
        <v>0</v>
      </c>
      <c r="F56" s="14">
        <f t="shared" si="24"/>
        <v>0</v>
      </c>
      <c r="G56" s="14">
        <f t="shared" si="24"/>
        <v>0</v>
      </c>
      <c r="H56" s="14">
        <f t="shared" si="24"/>
        <v>0</v>
      </c>
      <c r="I56" s="14">
        <f t="shared" si="24"/>
        <v>0</v>
      </c>
      <c r="J56" s="14">
        <f t="shared" si="24"/>
        <v>0</v>
      </c>
      <c r="K56" s="14">
        <f t="shared" si="24"/>
        <v>0</v>
      </c>
      <c r="L56" s="14">
        <f t="shared" si="24"/>
        <v>0</v>
      </c>
      <c r="M56" s="14">
        <f t="shared" si="24"/>
        <v>0</v>
      </c>
      <c r="N56" s="14">
        <f t="shared" si="24"/>
        <v>0</v>
      </c>
      <c r="O56" s="14">
        <f t="shared" si="24"/>
        <v>0</v>
      </c>
      <c r="P56" s="14">
        <f t="shared" si="24"/>
        <v>0</v>
      </c>
      <c r="Q56" s="14">
        <f t="shared" si="24"/>
        <v>0</v>
      </c>
      <c r="R56" s="14">
        <f t="shared" si="24"/>
        <v>0</v>
      </c>
      <c r="S56" s="14">
        <f t="shared" si="24"/>
        <v>0</v>
      </c>
      <c r="T56" s="14">
        <f t="shared" si="24"/>
        <v>0</v>
      </c>
      <c r="U56" s="14">
        <f t="shared" si="24"/>
        <v>0</v>
      </c>
      <c r="V56" s="14">
        <f t="shared" si="24"/>
        <v>0</v>
      </c>
      <c r="W56" s="14">
        <f t="shared" si="24"/>
        <v>0</v>
      </c>
      <c r="X56" s="14">
        <f t="shared" si="24"/>
        <v>0</v>
      </c>
    </row>
    <row r="57" spans="2:24">
      <c r="B57" s="128">
        <v>40</v>
      </c>
      <c r="C57" s="13" t="s">
        <v>73</v>
      </c>
      <c r="D57" s="19">
        <f t="shared" ref="D57:X57" si="25">+D27/1000</f>
        <v>0</v>
      </c>
      <c r="E57" s="14">
        <f t="shared" si="25"/>
        <v>0</v>
      </c>
      <c r="F57" s="14">
        <f t="shared" si="25"/>
        <v>0</v>
      </c>
      <c r="G57" s="14">
        <f t="shared" si="25"/>
        <v>0</v>
      </c>
      <c r="H57" s="14">
        <f t="shared" si="25"/>
        <v>0</v>
      </c>
      <c r="I57" s="14">
        <f t="shared" si="25"/>
        <v>0</v>
      </c>
      <c r="J57" s="14">
        <f t="shared" si="25"/>
        <v>0</v>
      </c>
      <c r="K57" s="14">
        <f t="shared" si="25"/>
        <v>0</v>
      </c>
      <c r="L57" s="14">
        <f t="shared" si="25"/>
        <v>0</v>
      </c>
      <c r="M57" s="14">
        <f t="shared" si="25"/>
        <v>0</v>
      </c>
      <c r="N57" s="14">
        <f t="shared" si="25"/>
        <v>0</v>
      </c>
      <c r="O57" s="14">
        <f t="shared" si="25"/>
        <v>0</v>
      </c>
      <c r="P57" s="14">
        <f t="shared" si="25"/>
        <v>0</v>
      </c>
      <c r="Q57" s="14">
        <f t="shared" si="25"/>
        <v>0</v>
      </c>
      <c r="R57" s="14">
        <f t="shared" si="25"/>
        <v>0</v>
      </c>
      <c r="S57" s="14">
        <f t="shared" si="25"/>
        <v>0</v>
      </c>
      <c r="T57" s="14">
        <f t="shared" si="25"/>
        <v>0</v>
      </c>
      <c r="U57" s="14">
        <f t="shared" si="25"/>
        <v>0</v>
      </c>
      <c r="V57" s="14">
        <f t="shared" si="25"/>
        <v>0</v>
      </c>
      <c r="W57" s="14">
        <f t="shared" si="25"/>
        <v>0</v>
      </c>
      <c r="X57" s="14">
        <f t="shared" si="25"/>
        <v>0</v>
      </c>
    </row>
    <row r="58" spans="2:24">
      <c r="B58" s="128">
        <v>45</v>
      </c>
      <c r="C58" s="13" t="s">
        <v>74</v>
      </c>
      <c r="D58" s="19">
        <f t="shared" ref="D58:X58" si="26">+D28/1000</f>
        <v>0</v>
      </c>
      <c r="E58" s="14">
        <f t="shared" si="26"/>
        <v>0</v>
      </c>
      <c r="F58" s="14">
        <f t="shared" si="26"/>
        <v>0</v>
      </c>
      <c r="G58" s="14">
        <f t="shared" si="26"/>
        <v>0</v>
      </c>
      <c r="H58" s="14">
        <f t="shared" si="26"/>
        <v>0</v>
      </c>
      <c r="I58" s="14">
        <f t="shared" si="26"/>
        <v>0</v>
      </c>
      <c r="J58" s="14">
        <f t="shared" si="26"/>
        <v>0</v>
      </c>
      <c r="K58" s="14">
        <f t="shared" si="26"/>
        <v>0</v>
      </c>
      <c r="L58" s="14">
        <f t="shared" si="26"/>
        <v>0</v>
      </c>
      <c r="M58" s="14">
        <f t="shared" si="26"/>
        <v>0</v>
      </c>
      <c r="N58" s="14">
        <f t="shared" si="26"/>
        <v>0</v>
      </c>
      <c r="O58" s="14">
        <f t="shared" si="26"/>
        <v>0</v>
      </c>
      <c r="P58" s="14">
        <f t="shared" si="26"/>
        <v>0</v>
      </c>
      <c r="Q58" s="14">
        <f t="shared" si="26"/>
        <v>0</v>
      </c>
      <c r="R58" s="14">
        <f t="shared" si="26"/>
        <v>0</v>
      </c>
      <c r="S58" s="14">
        <f t="shared" si="26"/>
        <v>0</v>
      </c>
      <c r="T58" s="14">
        <f t="shared" si="26"/>
        <v>0</v>
      </c>
      <c r="U58" s="14">
        <f t="shared" si="26"/>
        <v>0</v>
      </c>
      <c r="V58" s="14">
        <f t="shared" si="26"/>
        <v>0</v>
      </c>
      <c r="W58" s="14">
        <f t="shared" si="26"/>
        <v>0</v>
      </c>
      <c r="X58" s="14">
        <f t="shared" si="26"/>
        <v>0</v>
      </c>
    </row>
    <row r="59" spans="2:24" ht="15.75" thickBot="1">
      <c r="B59" s="128">
        <v>46</v>
      </c>
      <c r="C59" s="21" t="s">
        <v>89</v>
      </c>
      <c r="D59" s="19">
        <f t="shared" ref="D59:X59" si="27">+D29/1000</f>
        <v>0</v>
      </c>
      <c r="E59" s="14">
        <f t="shared" si="27"/>
        <v>0</v>
      </c>
      <c r="F59" s="14">
        <f t="shared" si="27"/>
        <v>0</v>
      </c>
      <c r="G59" s="14">
        <f t="shared" si="27"/>
        <v>0</v>
      </c>
      <c r="H59" s="14">
        <f t="shared" si="27"/>
        <v>0</v>
      </c>
      <c r="I59" s="14">
        <f t="shared" si="27"/>
        <v>0</v>
      </c>
      <c r="J59" s="14">
        <f t="shared" si="27"/>
        <v>0</v>
      </c>
      <c r="K59" s="14">
        <f t="shared" si="27"/>
        <v>0</v>
      </c>
      <c r="L59" s="14">
        <f t="shared" si="27"/>
        <v>0</v>
      </c>
      <c r="M59" s="14">
        <f t="shared" si="27"/>
        <v>0</v>
      </c>
      <c r="N59" s="14">
        <f t="shared" si="27"/>
        <v>0</v>
      </c>
      <c r="O59" s="14">
        <f t="shared" si="27"/>
        <v>0</v>
      </c>
      <c r="P59" s="14">
        <f t="shared" si="27"/>
        <v>0</v>
      </c>
      <c r="Q59" s="14">
        <f t="shared" si="27"/>
        <v>0</v>
      </c>
      <c r="R59" s="14">
        <f t="shared" si="27"/>
        <v>0</v>
      </c>
      <c r="S59" s="14">
        <f t="shared" si="27"/>
        <v>0</v>
      </c>
      <c r="T59" s="14">
        <f t="shared" si="27"/>
        <v>0</v>
      </c>
      <c r="U59" s="14">
        <f t="shared" si="27"/>
        <v>0</v>
      </c>
      <c r="V59" s="14">
        <f t="shared" si="27"/>
        <v>0</v>
      </c>
      <c r="W59" s="14">
        <f t="shared" si="27"/>
        <v>0</v>
      </c>
      <c r="X59" s="14">
        <f t="shared" si="27"/>
        <v>0</v>
      </c>
    </row>
    <row r="60" spans="2:24" ht="15.75" thickBot="1">
      <c r="B60" s="22"/>
      <c r="C60" s="23" t="s">
        <v>75</v>
      </c>
      <c r="D60" s="24">
        <f t="shared" ref="D60:X60" si="28">+SUM(D36:D59)</f>
        <v>39.169782336825669</v>
      </c>
      <c r="E60" s="24">
        <f t="shared" si="28"/>
        <v>39.494991249544782</v>
      </c>
      <c r="F60" s="24">
        <f t="shared" si="28"/>
        <v>40.117865752031911</v>
      </c>
      <c r="G60" s="24">
        <f t="shared" si="28"/>
        <v>41.475307191288451</v>
      </c>
      <c r="H60" s="24">
        <f t="shared" si="28"/>
        <v>42.765495042372883</v>
      </c>
      <c r="I60" s="24">
        <f t="shared" si="28"/>
        <v>44.129802803163379</v>
      </c>
      <c r="J60" s="24">
        <f t="shared" si="28"/>
        <v>45.498678815773147</v>
      </c>
      <c r="K60" s="24">
        <f t="shared" si="28"/>
        <v>46.902886922356501</v>
      </c>
      <c r="L60" s="24">
        <f t="shared" si="28"/>
        <v>48.329390897339685</v>
      </c>
      <c r="M60" s="24">
        <f t="shared" si="28"/>
        <v>49.790115871493839</v>
      </c>
      <c r="N60" s="24">
        <f t="shared" si="28"/>
        <v>51.281753619461945</v>
      </c>
      <c r="O60" s="24">
        <f t="shared" si="28"/>
        <v>52.805423251940304</v>
      </c>
      <c r="P60" s="24">
        <f t="shared" si="28"/>
        <v>54.363497771035391</v>
      </c>
      <c r="Q60" s="24">
        <f t="shared" si="28"/>
        <v>55.955114610163371</v>
      </c>
      <c r="R60" s="24">
        <f t="shared" si="28"/>
        <v>57.591673230871145</v>
      </c>
      <c r="S60" s="24">
        <f t="shared" si="28"/>
        <v>59.261177829825797</v>
      </c>
      <c r="T60" s="24">
        <f t="shared" si="28"/>
        <v>60.933175802536219</v>
      </c>
      <c r="U60" s="24">
        <f t="shared" si="28"/>
        <v>62.605295002662061</v>
      </c>
      <c r="V60" s="24">
        <f t="shared" si="28"/>
        <v>64.262201747982118</v>
      </c>
      <c r="W60" s="24">
        <f t="shared" si="28"/>
        <v>65.919157692514418</v>
      </c>
      <c r="X60" s="24">
        <f t="shared" si="28"/>
        <v>67.577733266375716</v>
      </c>
    </row>
  </sheetData>
  <hyperlinks>
    <hyperlink ref="A1" location="Indice!A1" display="Índice" xr:uid="{00000000-0004-0000-0B00-000000000000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B4BFD1-9405-47A9-9E4F-8EF62245B4A6}">
  <sheetPr codeName="Hoja13"/>
  <dimension ref="A1:Y130"/>
  <sheetViews>
    <sheetView showGridLines="0" zoomScale="85" zoomScaleNormal="85" workbookViewId="0"/>
  </sheetViews>
  <sheetFormatPr defaultColWidth="11.42578125" defaultRowHeight="15"/>
  <cols>
    <col min="3" max="3" width="16.28515625" bestFit="1" customWidth="1"/>
    <col min="4" max="4" width="14.85546875" customWidth="1"/>
    <col min="6" max="17" width="13.140625" bestFit="1" customWidth="1"/>
    <col min="18" max="24" width="14.140625" bestFit="1" customWidth="1"/>
  </cols>
  <sheetData>
    <row r="1" spans="1:24" ht="15.75" thickBot="1">
      <c r="A1" s="85" t="s">
        <v>37</v>
      </c>
    </row>
    <row r="3" spans="1:24">
      <c r="B3" s="12" t="s">
        <v>154</v>
      </c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</row>
    <row r="4" spans="1:24" ht="15.75" thickBot="1"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</row>
    <row r="5" spans="1:24" ht="15.75" thickBot="1">
      <c r="B5" s="235" t="s">
        <v>40</v>
      </c>
      <c r="C5" s="139" t="s">
        <v>41</v>
      </c>
      <c r="D5" s="6">
        <v>2022</v>
      </c>
      <c r="E5" s="2">
        <f t="shared" ref="E5:X5" si="0">+D5+1</f>
        <v>2023</v>
      </c>
      <c r="F5" s="2">
        <f t="shared" si="0"/>
        <v>2024</v>
      </c>
      <c r="G5" s="2">
        <f t="shared" si="0"/>
        <v>2025</v>
      </c>
      <c r="H5" s="2">
        <f t="shared" si="0"/>
        <v>2026</v>
      </c>
      <c r="I5" s="2">
        <f t="shared" si="0"/>
        <v>2027</v>
      </c>
      <c r="J5" s="2">
        <f t="shared" si="0"/>
        <v>2028</v>
      </c>
      <c r="K5" s="2">
        <f t="shared" si="0"/>
        <v>2029</v>
      </c>
      <c r="L5" s="2">
        <f t="shared" si="0"/>
        <v>2030</v>
      </c>
      <c r="M5" s="2">
        <f t="shared" si="0"/>
        <v>2031</v>
      </c>
      <c r="N5" s="2">
        <f t="shared" si="0"/>
        <v>2032</v>
      </c>
      <c r="O5" s="2">
        <f t="shared" si="0"/>
        <v>2033</v>
      </c>
      <c r="P5" s="2">
        <f t="shared" si="0"/>
        <v>2034</v>
      </c>
      <c r="Q5" s="2">
        <f t="shared" si="0"/>
        <v>2035</v>
      </c>
      <c r="R5" s="2">
        <f t="shared" si="0"/>
        <v>2036</v>
      </c>
      <c r="S5" s="2">
        <f t="shared" si="0"/>
        <v>2037</v>
      </c>
      <c r="T5" s="2">
        <f t="shared" si="0"/>
        <v>2038</v>
      </c>
      <c r="U5" s="2">
        <f t="shared" si="0"/>
        <v>2039</v>
      </c>
      <c r="V5" s="2">
        <f t="shared" si="0"/>
        <v>2040</v>
      </c>
      <c r="W5" s="2">
        <f t="shared" si="0"/>
        <v>2041</v>
      </c>
      <c r="X5" s="2">
        <f t="shared" si="0"/>
        <v>2042</v>
      </c>
    </row>
    <row r="6" spans="1:24">
      <c r="B6" s="236">
        <v>6</v>
      </c>
      <c r="C6" s="133" t="s">
        <v>49</v>
      </c>
      <c r="D6" s="237">
        <f>+'1.2b Proyección CNE'!D315</f>
        <v>9473.8186666666661</v>
      </c>
      <c r="E6" s="237">
        <f>+'1.2b Proyección CNE'!E315</f>
        <v>13423.031999999997</v>
      </c>
      <c r="F6" s="237">
        <f>+'1.2b Proyección CNE'!F315</f>
        <v>13423.031999999997</v>
      </c>
      <c r="G6" s="237">
        <f>+'1.2b Proyección CNE'!G315</f>
        <v>13423.031999999997</v>
      </c>
      <c r="H6" s="237">
        <f>+'1.2b Proyección CNE'!H315</f>
        <v>13423.031999999997</v>
      </c>
      <c r="I6" s="237">
        <f>+'1.2b Proyección CNE'!I315</f>
        <v>13423.031999999997</v>
      </c>
      <c r="J6" s="237">
        <f>+'1.2b Proyección CNE'!J315</f>
        <v>13423.031999999997</v>
      </c>
      <c r="K6" s="237">
        <f>+'1.2b Proyección CNE'!K315</f>
        <v>13423.031999999997</v>
      </c>
      <c r="L6" s="237">
        <f>+'1.2b Proyección CNE'!L315</f>
        <v>13423.031999999997</v>
      </c>
      <c r="M6" s="237">
        <f>+'1.2b Proyección CNE'!M315</f>
        <v>13423.031999999997</v>
      </c>
      <c r="N6" s="237">
        <f>+'1.2b Proyección CNE'!N315</f>
        <v>13423.031999999997</v>
      </c>
      <c r="O6" s="237">
        <f>+'1.2b Proyección CNE'!O315</f>
        <v>13423.031999999997</v>
      </c>
      <c r="P6" s="237">
        <f>+'1.2b Proyección CNE'!P315</f>
        <v>13423.031999999997</v>
      </c>
      <c r="Q6" s="237">
        <f>+'1.2b Proyección CNE'!Q315</f>
        <v>13423.031999999997</v>
      </c>
      <c r="R6" s="237">
        <f>+'1.2b Proyección CNE'!R315</f>
        <v>13423.031999999997</v>
      </c>
      <c r="S6" s="237">
        <f>+'1.2b Proyección CNE'!S315</f>
        <v>13423.031999999997</v>
      </c>
      <c r="T6" s="237">
        <f>+'1.2b Proyección CNE'!T315</f>
        <v>13423.031999999997</v>
      </c>
      <c r="U6" s="237">
        <f>+'1.2b Proyección CNE'!U315</f>
        <v>13423.031999999997</v>
      </c>
      <c r="V6" s="237">
        <f>+'1.2b Proyección CNE'!V315</f>
        <v>13423.031999999997</v>
      </c>
      <c r="W6" s="237">
        <f>+'1.2b Proyección CNE'!W315</f>
        <v>13423.031999999997</v>
      </c>
      <c r="X6" s="237">
        <f>+'1.2b Proyección CNE'!X315</f>
        <v>13423.031999999997</v>
      </c>
    </row>
    <row r="7" spans="1:24">
      <c r="B7" s="192">
        <v>8</v>
      </c>
      <c r="C7" s="193" t="s">
        <v>51</v>
      </c>
      <c r="D7" s="238">
        <f>+'1.2b Proyección CNE'!D316</f>
        <v>0</v>
      </c>
      <c r="E7" s="238">
        <f>+'1.2b Proyección CNE'!E316</f>
        <v>0</v>
      </c>
      <c r="F7" s="238">
        <f>+'1.2b Proyección CNE'!F316</f>
        <v>0</v>
      </c>
      <c r="G7" s="238">
        <f>+'1.2b Proyección CNE'!G316</f>
        <v>0</v>
      </c>
      <c r="H7" s="238">
        <f>+'1.2b Proyección CNE'!H316</f>
        <v>0</v>
      </c>
      <c r="I7" s="238">
        <f>+'1.2b Proyección CNE'!I316</f>
        <v>0</v>
      </c>
      <c r="J7" s="238">
        <f>+'1.2b Proyección CNE'!J316</f>
        <v>0</v>
      </c>
      <c r="K7" s="238">
        <f>+'1.2b Proyección CNE'!K316</f>
        <v>0</v>
      </c>
      <c r="L7" s="238">
        <f>+'1.2b Proyección CNE'!L316</f>
        <v>0</v>
      </c>
      <c r="M7" s="238">
        <f>+'1.2b Proyección CNE'!M316</f>
        <v>0</v>
      </c>
      <c r="N7" s="238">
        <f>+'1.2b Proyección CNE'!N316</f>
        <v>0</v>
      </c>
      <c r="O7" s="238">
        <f>+'1.2b Proyección CNE'!O316</f>
        <v>0</v>
      </c>
      <c r="P7" s="238">
        <f>+'1.2b Proyección CNE'!P316</f>
        <v>0</v>
      </c>
      <c r="Q7" s="238">
        <f>+'1.2b Proyección CNE'!Q316</f>
        <v>0</v>
      </c>
      <c r="R7" s="238">
        <f>+'1.2b Proyección CNE'!R316</f>
        <v>0</v>
      </c>
      <c r="S7" s="238">
        <f>+'1.2b Proyección CNE'!S316</f>
        <v>0</v>
      </c>
      <c r="T7" s="238">
        <f>+'1.2b Proyección CNE'!T316</f>
        <v>0</v>
      </c>
      <c r="U7" s="238">
        <f>+'1.2b Proyección CNE'!U316</f>
        <v>0</v>
      </c>
      <c r="V7" s="238">
        <f>+'1.2b Proyección CNE'!V316</f>
        <v>0</v>
      </c>
      <c r="W7" s="238">
        <f>+'1.2b Proyección CNE'!W316</f>
        <v>0</v>
      </c>
      <c r="X7" s="238">
        <f>+'1.2b Proyección CNE'!X316</f>
        <v>0</v>
      </c>
    </row>
    <row r="8" spans="1:24">
      <c r="B8" s="192">
        <v>9</v>
      </c>
      <c r="C8" s="133" t="s">
        <v>52</v>
      </c>
      <c r="D8" s="238">
        <f>+'1.2b Proyección CNE'!D317</f>
        <v>0</v>
      </c>
      <c r="E8" s="238">
        <f>+'1.2b Proyección CNE'!E317</f>
        <v>0</v>
      </c>
      <c r="F8" s="238">
        <f>+'1.2b Proyección CNE'!F317</f>
        <v>0</v>
      </c>
      <c r="G8" s="238">
        <f>+'1.2b Proyección CNE'!G317</f>
        <v>0</v>
      </c>
      <c r="H8" s="238">
        <f>+'1.2b Proyección CNE'!H317</f>
        <v>0</v>
      </c>
      <c r="I8" s="238">
        <f>+'1.2b Proyección CNE'!I317</f>
        <v>0</v>
      </c>
      <c r="J8" s="238">
        <f>+'1.2b Proyección CNE'!J317</f>
        <v>0</v>
      </c>
      <c r="K8" s="238">
        <f>+'1.2b Proyección CNE'!K317</f>
        <v>0</v>
      </c>
      <c r="L8" s="238">
        <f>+'1.2b Proyección CNE'!L317</f>
        <v>0</v>
      </c>
      <c r="M8" s="238">
        <f>+'1.2b Proyección CNE'!M317</f>
        <v>0</v>
      </c>
      <c r="N8" s="238">
        <f>+'1.2b Proyección CNE'!N317</f>
        <v>0</v>
      </c>
      <c r="O8" s="238">
        <f>+'1.2b Proyección CNE'!O317</f>
        <v>0</v>
      </c>
      <c r="P8" s="238">
        <f>+'1.2b Proyección CNE'!P317</f>
        <v>0</v>
      </c>
      <c r="Q8" s="238">
        <f>+'1.2b Proyección CNE'!Q317</f>
        <v>0</v>
      </c>
      <c r="R8" s="238">
        <f>+'1.2b Proyección CNE'!R317</f>
        <v>0</v>
      </c>
      <c r="S8" s="238">
        <f>+'1.2b Proyección CNE'!S317</f>
        <v>0</v>
      </c>
      <c r="T8" s="238">
        <f>+'1.2b Proyección CNE'!T317</f>
        <v>0</v>
      </c>
      <c r="U8" s="238">
        <f>+'1.2b Proyección CNE'!U317</f>
        <v>0</v>
      </c>
      <c r="V8" s="238">
        <f>+'1.2b Proyección CNE'!V317</f>
        <v>0</v>
      </c>
      <c r="W8" s="238">
        <f>+'1.2b Proyección CNE'!W317</f>
        <v>0</v>
      </c>
      <c r="X8" s="238">
        <f>+'1.2b Proyección CNE'!X317</f>
        <v>0</v>
      </c>
    </row>
    <row r="9" spans="1:24">
      <c r="B9" s="192">
        <v>10</v>
      </c>
      <c r="C9" s="133" t="s">
        <v>53</v>
      </c>
      <c r="D9" s="238">
        <f>+'1.2b Proyección CNE'!D318</f>
        <v>436328.53600000008</v>
      </c>
      <c r="E9" s="238">
        <f>+'1.2b Proyección CNE'!E318</f>
        <v>436328.53600000008</v>
      </c>
      <c r="F9" s="238">
        <f>+'1.2b Proyección CNE'!F318</f>
        <v>436328.53600000008</v>
      </c>
      <c r="G9" s="238">
        <f>+'1.2b Proyección CNE'!G318</f>
        <v>436328.53600000008</v>
      </c>
      <c r="H9" s="238">
        <f>+'1.2b Proyección CNE'!H318</f>
        <v>436328.53600000008</v>
      </c>
      <c r="I9" s="238">
        <f>+'1.2b Proyección CNE'!I318</f>
        <v>436328.53600000008</v>
      </c>
      <c r="J9" s="238">
        <f>+'1.2b Proyección CNE'!J318</f>
        <v>436328.53600000008</v>
      </c>
      <c r="K9" s="238">
        <f>+'1.2b Proyección CNE'!K318</f>
        <v>436328.53600000008</v>
      </c>
      <c r="L9" s="238">
        <f>+'1.2b Proyección CNE'!L318</f>
        <v>436328.53600000008</v>
      </c>
      <c r="M9" s="238">
        <f>+'1.2b Proyección CNE'!M318</f>
        <v>436328.53600000008</v>
      </c>
      <c r="N9" s="238">
        <f>+'1.2b Proyección CNE'!N318</f>
        <v>436328.53600000008</v>
      </c>
      <c r="O9" s="238">
        <f>+'1.2b Proyección CNE'!O318</f>
        <v>436328.53600000008</v>
      </c>
      <c r="P9" s="238">
        <f>+'1.2b Proyección CNE'!P318</f>
        <v>436328.53600000008</v>
      </c>
      <c r="Q9" s="238">
        <f>+'1.2b Proyección CNE'!Q318</f>
        <v>436328.53600000008</v>
      </c>
      <c r="R9" s="238">
        <f>+'1.2b Proyección CNE'!R318</f>
        <v>436328.53600000008</v>
      </c>
      <c r="S9" s="238">
        <f>+'1.2b Proyección CNE'!S318</f>
        <v>436328.53600000008</v>
      </c>
      <c r="T9" s="238">
        <f>+'1.2b Proyección CNE'!T318</f>
        <v>436328.53600000008</v>
      </c>
      <c r="U9" s="238">
        <f>+'1.2b Proyección CNE'!U318</f>
        <v>436328.53600000008</v>
      </c>
      <c r="V9" s="238">
        <f>+'1.2b Proyección CNE'!V318</f>
        <v>436328.53600000008</v>
      </c>
      <c r="W9" s="238">
        <f>+'1.2b Proyección CNE'!W318</f>
        <v>436328.53600000008</v>
      </c>
      <c r="X9" s="238">
        <f>+'1.2b Proyección CNE'!X318</f>
        <v>436328.53600000008</v>
      </c>
    </row>
    <row r="10" spans="1:24">
      <c r="B10" s="192">
        <v>13</v>
      </c>
      <c r="C10" s="133" t="s">
        <v>55</v>
      </c>
      <c r="D10" s="238">
        <f>+'1.2b Proyección CNE'!D319</f>
        <v>0</v>
      </c>
      <c r="E10" s="238">
        <f>+'1.2b Proyección CNE'!E319</f>
        <v>0</v>
      </c>
      <c r="F10" s="238">
        <f>+'1.2b Proyección CNE'!F319</f>
        <v>0</v>
      </c>
      <c r="G10" s="238">
        <f>+'1.2b Proyección CNE'!G319</f>
        <v>0</v>
      </c>
      <c r="H10" s="238">
        <f>+'1.2b Proyección CNE'!H319</f>
        <v>0</v>
      </c>
      <c r="I10" s="238">
        <f>+'1.2b Proyección CNE'!I319</f>
        <v>0</v>
      </c>
      <c r="J10" s="238">
        <f>+'1.2b Proyección CNE'!J319</f>
        <v>0</v>
      </c>
      <c r="K10" s="238">
        <f>+'1.2b Proyección CNE'!K319</f>
        <v>0</v>
      </c>
      <c r="L10" s="238">
        <f>+'1.2b Proyección CNE'!L319</f>
        <v>0</v>
      </c>
      <c r="M10" s="238">
        <f>+'1.2b Proyección CNE'!M319</f>
        <v>0</v>
      </c>
      <c r="N10" s="238">
        <f>+'1.2b Proyección CNE'!N319</f>
        <v>0</v>
      </c>
      <c r="O10" s="238">
        <f>+'1.2b Proyección CNE'!O319</f>
        <v>0</v>
      </c>
      <c r="P10" s="238">
        <f>+'1.2b Proyección CNE'!P319</f>
        <v>0</v>
      </c>
      <c r="Q10" s="238">
        <f>+'1.2b Proyección CNE'!Q319</f>
        <v>0</v>
      </c>
      <c r="R10" s="238">
        <f>+'1.2b Proyección CNE'!R319</f>
        <v>0</v>
      </c>
      <c r="S10" s="238">
        <f>+'1.2b Proyección CNE'!S319</f>
        <v>0</v>
      </c>
      <c r="T10" s="238">
        <f>+'1.2b Proyección CNE'!T319</f>
        <v>0</v>
      </c>
      <c r="U10" s="238">
        <f>+'1.2b Proyección CNE'!U319</f>
        <v>0</v>
      </c>
      <c r="V10" s="238">
        <f>+'1.2b Proyección CNE'!V319</f>
        <v>0</v>
      </c>
      <c r="W10" s="238">
        <f>+'1.2b Proyección CNE'!W319</f>
        <v>0</v>
      </c>
      <c r="X10" s="238">
        <f>+'1.2b Proyección CNE'!X319</f>
        <v>0</v>
      </c>
    </row>
    <row r="11" spans="1:24">
      <c r="B11" s="192">
        <v>14</v>
      </c>
      <c r="C11" s="133" t="s">
        <v>56</v>
      </c>
      <c r="D11" s="238">
        <f>+'1.2b Proyección CNE'!D320</f>
        <v>0</v>
      </c>
      <c r="E11" s="238">
        <f>+'1.2b Proyección CNE'!E320</f>
        <v>0</v>
      </c>
      <c r="F11" s="238">
        <f>+'1.2b Proyección CNE'!F320</f>
        <v>0</v>
      </c>
      <c r="G11" s="238">
        <f>+'1.2b Proyección CNE'!G320</f>
        <v>0</v>
      </c>
      <c r="H11" s="238">
        <f>+'1.2b Proyección CNE'!H320</f>
        <v>0</v>
      </c>
      <c r="I11" s="238">
        <f>+'1.2b Proyección CNE'!I320</f>
        <v>0</v>
      </c>
      <c r="J11" s="238">
        <f>+'1.2b Proyección CNE'!J320</f>
        <v>0</v>
      </c>
      <c r="K11" s="238">
        <f>+'1.2b Proyección CNE'!K320</f>
        <v>0</v>
      </c>
      <c r="L11" s="238">
        <f>+'1.2b Proyección CNE'!L320</f>
        <v>0</v>
      </c>
      <c r="M11" s="238">
        <f>+'1.2b Proyección CNE'!M320</f>
        <v>0</v>
      </c>
      <c r="N11" s="238">
        <f>+'1.2b Proyección CNE'!N320</f>
        <v>0</v>
      </c>
      <c r="O11" s="238">
        <f>+'1.2b Proyección CNE'!O320</f>
        <v>0</v>
      </c>
      <c r="P11" s="238">
        <f>+'1.2b Proyección CNE'!P320</f>
        <v>0</v>
      </c>
      <c r="Q11" s="238">
        <f>+'1.2b Proyección CNE'!Q320</f>
        <v>0</v>
      </c>
      <c r="R11" s="238">
        <f>+'1.2b Proyección CNE'!R320</f>
        <v>0</v>
      </c>
      <c r="S11" s="238">
        <f>+'1.2b Proyección CNE'!S320</f>
        <v>0</v>
      </c>
      <c r="T11" s="238">
        <f>+'1.2b Proyección CNE'!T320</f>
        <v>0</v>
      </c>
      <c r="U11" s="238">
        <f>+'1.2b Proyección CNE'!U320</f>
        <v>0</v>
      </c>
      <c r="V11" s="238">
        <f>+'1.2b Proyección CNE'!V320</f>
        <v>0</v>
      </c>
      <c r="W11" s="238">
        <f>+'1.2b Proyección CNE'!W320</f>
        <v>0</v>
      </c>
      <c r="X11" s="238">
        <f>+'1.2b Proyección CNE'!X320</f>
        <v>0</v>
      </c>
    </row>
    <row r="12" spans="1:24">
      <c r="B12" s="192">
        <v>18</v>
      </c>
      <c r="C12" s="133" t="s">
        <v>58</v>
      </c>
      <c r="D12" s="238">
        <f>+'1.2b Proyección CNE'!D321</f>
        <v>30057.681475571429</v>
      </c>
      <c r="E12" s="238">
        <f>+'1.2b Proyección CNE'!E321</f>
        <v>39178.529156970078</v>
      </c>
      <c r="F12" s="238">
        <f>+'1.2b Proyección CNE'!F321</f>
        <v>40149.70167013508</v>
      </c>
      <c r="G12" s="238">
        <f>+'1.2b Proyección CNE'!G321</f>
        <v>41220.400495165668</v>
      </c>
      <c r="H12" s="238">
        <f>+'1.2b Proyección CNE'!H321</f>
        <v>42367.63321700698</v>
      </c>
      <c r="I12" s="238">
        <f>+'1.2b Proyección CNE'!I321</f>
        <v>43543.832666199</v>
      </c>
      <c r="J12" s="238">
        <f>+'1.2b Proyección CNE'!J321</f>
        <v>44751.634202019493</v>
      </c>
      <c r="K12" s="238">
        <f>+'1.2b Proyección CNE'!K321</f>
        <v>45990.611459114392</v>
      </c>
      <c r="L12" s="238">
        <f>+'1.2b Proyección CNE'!L321</f>
        <v>47262.008409756527</v>
      </c>
      <c r="M12" s="238">
        <f>+'1.2b Proyección CNE'!M321</f>
        <v>48566.962420114694</v>
      </c>
      <c r="N12" s="238">
        <f>+'1.2b Proyección CNE'!N321</f>
        <v>49906.038773833337</v>
      </c>
      <c r="O12" s="238">
        <f>+'1.2b Proyección CNE'!O321</f>
        <v>51280.306844950552</v>
      </c>
      <c r="P12" s="238">
        <f>+'1.2b Proyección CNE'!P321</f>
        <v>52690.920562395375</v>
      </c>
      <c r="Q12" s="238">
        <f>+'1.2b Proyección CNE'!Q321</f>
        <v>54138.3319684007</v>
      </c>
      <c r="R12" s="238">
        <f>+'1.2b Proyección CNE'!R321</f>
        <v>55626.287501114348</v>
      </c>
      <c r="S12" s="238">
        <f>+'1.2b Proyección CNE'!S321</f>
        <v>57137.213274439069</v>
      </c>
      <c r="T12" s="238">
        <f>+'1.2b Proyección CNE'!T321</f>
        <v>58649.872653048369</v>
      </c>
      <c r="U12" s="238">
        <f>+'1.2b Proyección CNE'!U321</f>
        <v>60162.532031657836</v>
      </c>
      <c r="V12" s="238">
        <f>+'1.2b Proyección CNE'!V321</f>
        <v>61675.191410267347</v>
      </c>
      <c r="W12" s="238">
        <f>+'1.2b Proyección CNE'!W321</f>
        <v>63187.850788876895</v>
      </c>
      <c r="X12" s="238">
        <f>+'1.2b Proyección CNE'!X321</f>
        <v>64700.510167486471</v>
      </c>
    </row>
    <row r="13" spans="1:24">
      <c r="B13" s="192">
        <v>20</v>
      </c>
      <c r="C13" s="133" t="s">
        <v>59</v>
      </c>
      <c r="D13" s="238">
        <f>+'1.2b Proyección CNE'!D322</f>
        <v>0</v>
      </c>
      <c r="E13" s="238">
        <f>+'1.2b Proyección CNE'!E322</f>
        <v>0</v>
      </c>
      <c r="F13" s="238">
        <f>+'1.2b Proyección CNE'!F322</f>
        <v>0</v>
      </c>
      <c r="G13" s="238">
        <f>+'1.2b Proyección CNE'!G322</f>
        <v>0</v>
      </c>
      <c r="H13" s="238">
        <f>+'1.2b Proyección CNE'!H322</f>
        <v>0</v>
      </c>
      <c r="I13" s="238">
        <f>+'1.2b Proyección CNE'!I322</f>
        <v>0</v>
      </c>
      <c r="J13" s="238">
        <f>+'1.2b Proyección CNE'!J322</f>
        <v>0</v>
      </c>
      <c r="K13" s="238">
        <f>+'1.2b Proyección CNE'!K322</f>
        <v>0</v>
      </c>
      <c r="L13" s="238">
        <f>+'1.2b Proyección CNE'!L322</f>
        <v>0</v>
      </c>
      <c r="M13" s="238">
        <f>+'1.2b Proyección CNE'!M322</f>
        <v>0</v>
      </c>
      <c r="N13" s="238">
        <f>+'1.2b Proyección CNE'!N322</f>
        <v>0</v>
      </c>
      <c r="O13" s="238">
        <f>+'1.2b Proyección CNE'!O322</f>
        <v>0</v>
      </c>
      <c r="P13" s="238">
        <f>+'1.2b Proyección CNE'!P322</f>
        <v>0</v>
      </c>
      <c r="Q13" s="238">
        <f>+'1.2b Proyección CNE'!Q322</f>
        <v>0</v>
      </c>
      <c r="R13" s="238">
        <f>+'1.2b Proyección CNE'!R322</f>
        <v>0</v>
      </c>
      <c r="S13" s="238">
        <f>+'1.2b Proyección CNE'!S322</f>
        <v>0</v>
      </c>
      <c r="T13" s="238">
        <f>+'1.2b Proyección CNE'!T322</f>
        <v>0</v>
      </c>
      <c r="U13" s="238">
        <f>+'1.2b Proyección CNE'!U322</f>
        <v>0</v>
      </c>
      <c r="V13" s="238">
        <f>+'1.2b Proyección CNE'!V322</f>
        <v>0</v>
      </c>
      <c r="W13" s="238">
        <f>+'1.2b Proyección CNE'!W322</f>
        <v>0</v>
      </c>
      <c r="X13" s="238">
        <f>+'1.2b Proyección CNE'!X322</f>
        <v>0</v>
      </c>
    </row>
    <row r="14" spans="1:24">
      <c r="B14" s="192">
        <v>21</v>
      </c>
      <c r="C14" s="133" t="s">
        <v>60</v>
      </c>
      <c r="D14" s="238">
        <f>+'1.2b Proyección CNE'!D323</f>
        <v>5174.8019999999997</v>
      </c>
      <c r="E14" s="238">
        <f>+'1.2b Proyección CNE'!E323</f>
        <v>5247.2492279999997</v>
      </c>
      <c r="F14" s="238">
        <f>+'1.2b Proyección CNE'!F323</f>
        <v>5320.7107171919997</v>
      </c>
      <c r="G14" s="238">
        <f>+'1.2b Proyección CNE'!G323</f>
        <v>5395.2006672326879</v>
      </c>
      <c r="H14" s="238">
        <f>+'1.2b Proyección CNE'!H323</f>
        <v>5470.733476573947</v>
      </c>
      <c r="I14" s="238">
        <f>+'1.2b Proyección CNE'!I323</f>
        <v>5547.3237452459807</v>
      </c>
      <c r="J14" s="238">
        <f>+'1.2b Proyección CNE'!J323</f>
        <v>5624.9862776794253</v>
      </c>
      <c r="K14" s="238">
        <f>+'1.2b Proyección CNE'!K323</f>
        <v>5703.7360855669376</v>
      </c>
      <c r="L14" s="238">
        <f>+'1.2b Proyección CNE'!L323</f>
        <v>5783.5883907648749</v>
      </c>
      <c r="M14" s="238">
        <f>+'1.2b Proyección CNE'!M323</f>
        <v>5864.5586282355825</v>
      </c>
      <c r="N14" s="238">
        <f>+'1.2b Proyección CNE'!N323</f>
        <v>5946.6624490308823</v>
      </c>
      <c r="O14" s="238">
        <f>+'1.2b Proyección CNE'!O323</f>
        <v>6029.9157233173137</v>
      </c>
      <c r="P14" s="238">
        <f>+'1.2b Proyección CNE'!P323</f>
        <v>6114.334543443756</v>
      </c>
      <c r="Q14" s="238">
        <f>+'1.2b Proyección CNE'!Q323</f>
        <v>6199.9352270519685</v>
      </c>
      <c r="R14" s="238">
        <f>+'1.2b Proyección CNE'!R323</f>
        <v>6286.7343202306965</v>
      </c>
      <c r="S14" s="238">
        <f>+'1.2b Proyección CNE'!S323</f>
        <v>6374.7486007139269</v>
      </c>
      <c r="T14" s="238">
        <f>+'1.2b Proyección CNE'!T323</f>
        <v>6463.9950811239214</v>
      </c>
      <c r="U14" s="238">
        <f>+'1.2b Proyección CNE'!U323</f>
        <v>6554.4910122596557</v>
      </c>
      <c r="V14" s="238">
        <f>+'1.2b Proyección CNE'!V323</f>
        <v>6646.2538864312919</v>
      </c>
      <c r="W14" s="238">
        <f>+'1.2b Proyección CNE'!W323</f>
        <v>6739.3014408413301</v>
      </c>
      <c r="X14" s="238">
        <f>+'1.2b Proyección CNE'!X323</f>
        <v>6833.6516610131075</v>
      </c>
    </row>
    <row r="15" spans="1:24">
      <c r="B15" s="192">
        <v>22</v>
      </c>
      <c r="C15" s="133" t="s">
        <v>61</v>
      </c>
      <c r="D15" s="238">
        <f>+'1.2b Proyección CNE'!D324</f>
        <v>193.32000000000005</v>
      </c>
      <c r="E15" s="238">
        <f>+'1.2b Proyección CNE'!E324</f>
        <v>193.32000000000005</v>
      </c>
      <c r="F15" s="238">
        <f>+'1.2b Proyección CNE'!F324</f>
        <v>193.32000000000005</v>
      </c>
      <c r="G15" s="238">
        <f>+'1.2b Proyección CNE'!G324</f>
        <v>193.32000000000005</v>
      </c>
      <c r="H15" s="238">
        <f>+'1.2b Proyección CNE'!H324</f>
        <v>193.32000000000005</v>
      </c>
      <c r="I15" s="238">
        <f>+'1.2b Proyección CNE'!I324</f>
        <v>193.32000000000005</v>
      </c>
      <c r="J15" s="238">
        <f>+'1.2b Proyección CNE'!J324</f>
        <v>193.32000000000005</v>
      </c>
      <c r="K15" s="238">
        <f>+'1.2b Proyección CNE'!K324</f>
        <v>193.32000000000005</v>
      </c>
      <c r="L15" s="238">
        <f>+'1.2b Proyección CNE'!L324</f>
        <v>193.32000000000005</v>
      </c>
      <c r="M15" s="238">
        <f>+'1.2b Proyección CNE'!M324</f>
        <v>193.32000000000005</v>
      </c>
      <c r="N15" s="238">
        <f>+'1.2b Proyección CNE'!N324</f>
        <v>193.32000000000005</v>
      </c>
      <c r="O15" s="238">
        <f>+'1.2b Proyección CNE'!O324</f>
        <v>193.32000000000005</v>
      </c>
      <c r="P15" s="238">
        <f>+'1.2b Proyección CNE'!P324</f>
        <v>193.32000000000005</v>
      </c>
      <c r="Q15" s="238">
        <f>+'1.2b Proyección CNE'!Q324</f>
        <v>193.32000000000005</v>
      </c>
      <c r="R15" s="238">
        <f>+'1.2b Proyección CNE'!R324</f>
        <v>193.32000000000005</v>
      </c>
      <c r="S15" s="238">
        <f>+'1.2b Proyección CNE'!S324</f>
        <v>193.32000000000005</v>
      </c>
      <c r="T15" s="238">
        <f>+'1.2b Proyección CNE'!T324</f>
        <v>193.32000000000005</v>
      </c>
      <c r="U15" s="238">
        <f>+'1.2b Proyección CNE'!U324</f>
        <v>193.32000000000005</v>
      </c>
      <c r="V15" s="238">
        <f>+'1.2b Proyección CNE'!V324</f>
        <v>193.32000000000005</v>
      </c>
      <c r="W15" s="238">
        <f>+'1.2b Proyección CNE'!W324</f>
        <v>193.32000000000005</v>
      </c>
      <c r="X15" s="238">
        <f>+'1.2b Proyección CNE'!X324</f>
        <v>193.32000000000005</v>
      </c>
    </row>
    <row r="16" spans="1:24">
      <c r="B16" s="192">
        <v>23</v>
      </c>
      <c r="C16" s="133" t="s">
        <v>62</v>
      </c>
      <c r="D16" s="238">
        <f>+'1.2b Proyección CNE'!D325</f>
        <v>497.10432000000003</v>
      </c>
      <c r="E16" s="238">
        <f>+'1.2b Proyección CNE'!E325</f>
        <v>497.10432000000003</v>
      </c>
      <c r="F16" s="238">
        <f>+'1.2b Proyección CNE'!F325</f>
        <v>497.10432000000003</v>
      </c>
      <c r="G16" s="238">
        <f>+'1.2b Proyección CNE'!G325</f>
        <v>497.10432000000003</v>
      </c>
      <c r="H16" s="238">
        <f>+'1.2b Proyección CNE'!H325</f>
        <v>497.10432000000003</v>
      </c>
      <c r="I16" s="238">
        <f>+'1.2b Proyección CNE'!I325</f>
        <v>497.10432000000003</v>
      </c>
      <c r="J16" s="238">
        <f>+'1.2b Proyección CNE'!J325</f>
        <v>497.10432000000003</v>
      </c>
      <c r="K16" s="238">
        <f>+'1.2b Proyección CNE'!K325</f>
        <v>497.10432000000003</v>
      </c>
      <c r="L16" s="238">
        <f>+'1.2b Proyección CNE'!L325</f>
        <v>497.10432000000003</v>
      </c>
      <c r="M16" s="238">
        <f>+'1.2b Proyección CNE'!M325</f>
        <v>497.10432000000003</v>
      </c>
      <c r="N16" s="238">
        <f>+'1.2b Proyección CNE'!N325</f>
        <v>497.10432000000003</v>
      </c>
      <c r="O16" s="238">
        <f>+'1.2b Proyección CNE'!O325</f>
        <v>497.10432000000003</v>
      </c>
      <c r="P16" s="238">
        <f>+'1.2b Proyección CNE'!P325</f>
        <v>497.10432000000003</v>
      </c>
      <c r="Q16" s="238">
        <f>+'1.2b Proyección CNE'!Q325</f>
        <v>497.10432000000003</v>
      </c>
      <c r="R16" s="238">
        <f>+'1.2b Proyección CNE'!R325</f>
        <v>497.10432000000003</v>
      </c>
      <c r="S16" s="238">
        <f>+'1.2b Proyección CNE'!S325</f>
        <v>497.10432000000003</v>
      </c>
      <c r="T16" s="238">
        <f>+'1.2b Proyección CNE'!T325</f>
        <v>497.10432000000003</v>
      </c>
      <c r="U16" s="238">
        <f>+'1.2b Proyección CNE'!U325</f>
        <v>497.10432000000003</v>
      </c>
      <c r="V16" s="238">
        <f>+'1.2b Proyección CNE'!V325</f>
        <v>497.10432000000003</v>
      </c>
      <c r="W16" s="238">
        <f>+'1.2b Proyección CNE'!W325</f>
        <v>497.10432000000003</v>
      </c>
      <c r="X16" s="238">
        <f>+'1.2b Proyección CNE'!X325</f>
        <v>497.10432000000003</v>
      </c>
    </row>
    <row r="17" spans="2:24">
      <c r="B17" s="192">
        <v>26</v>
      </c>
      <c r="C17" s="133" t="s">
        <v>63</v>
      </c>
      <c r="D17" s="238">
        <f>+'1.2b Proyección CNE'!D326</f>
        <v>0</v>
      </c>
      <c r="E17" s="238">
        <f>+'1.2b Proyección CNE'!E326</f>
        <v>0</v>
      </c>
      <c r="F17" s="238">
        <f>+'1.2b Proyección CNE'!F326</f>
        <v>0</v>
      </c>
      <c r="G17" s="238">
        <f>+'1.2b Proyección CNE'!G326</f>
        <v>0</v>
      </c>
      <c r="H17" s="238">
        <f>+'1.2b Proyección CNE'!H326</f>
        <v>0</v>
      </c>
      <c r="I17" s="238">
        <f>+'1.2b Proyección CNE'!I326</f>
        <v>0</v>
      </c>
      <c r="J17" s="238">
        <f>+'1.2b Proyección CNE'!J326</f>
        <v>0</v>
      </c>
      <c r="K17" s="238">
        <f>+'1.2b Proyección CNE'!K326</f>
        <v>0</v>
      </c>
      <c r="L17" s="238">
        <f>+'1.2b Proyección CNE'!L326</f>
        <v>0</v>
      </c>
      <c r="M17" s="238">
        <f>+'1.2b Proyección CNE'!M326</f>
        <v>0</v>
      </c>
      <c r="N17" s="238">
        <f>+'1.2b Proyección CNE'!N326</f>
        <v>0</v>
      </c>
      <c r="O17" s="238">
        <f>+'1.2b Proyección CNE'!O326</f>
        <v>0</v>
      </c>
      <c r="P17" s="238">
        <f>+'1.2b Proyección CNE'!P326</f>
        <v>0</v>
      </c>
      <c r="Q17" s="238">
        <f>+'1.2b Proyección CNE'!Q326</f>
        <v>0</v>
      </c>
      <c r="R17" s="238">
        <f>+'1.2b Proyección CNE'!R326</f>
        <v>0</v>
      </c>
      <c r="S17" s="238">
        <f>+'1.2b Proyección CNE'!S326</f>
        <v>0</v>
      </c>
      <c r="T17" s="238">
        <f>+'1.2b Proyección CNE'!T326</f>
        <v>0</v>
      </c>
      <c r="U17" s="238">
        <f>+'1.2b Proyección CNE'!U326</f>
        <v>0</v>
      </c>
      <c r="V17" s="238">
        <f>+'1.2b Proyección CNE'!V326</f>
        <v>0</v>
      </c>
      <c r="W17" s="238">
        <f>+'1.2b Proyección CNE'!W326</f>
        <v>0</v>
      </c>
      <c r="X17" s="238">
        <f>+'1.2b Proyección CNE'!X326</f>
        <v>0</v>
      </c>
    </row>
    <row r="18" spans="2:24">
      <c r="B18" s="192">
        <v>28</v>
      </c>
      <c r="C18" s="133" t="s">
        <v>64</v>
      </c>
      <c r="D18" s="238">
        <f>+'1.2b Proyección CNE'!D327</f>
        <v>843.33333333333326</v>
      </c>
      <c r="E18" s="238">
        <f>+'1.2b Proyección CNE'!E327</f>
        <v>1265</v>
      </c>
      <c r="F18" s="238">
        <f>+'1.2b Proyección CNE'!F327</f>
        <v>1265</v>
      </c>
      <c r="G18" s="238">
        <f>+'1.2b Proyección CNE'!G327</f>
        <v>1265</v>
      </c>
      <c r="H18" s="238">
        <f>+'1.2b Proyección CNE'!H327</f>
        <v>1265</v>
      </c>
      <c r="I18" s="238">
        <f>+'1.2b Proyección CNE'!I327</f>
        <v>1265</v>
      </c>
      <c r="J18" s="238">
        <f>+'1.2b Proyección CNE'!J327</f>
        <v>1265</v>
      </c>
      <c r="K18" s="238">
        <f>+'1.2b Proyección CNE'!K327</f>
        <v>1265</v>
      </c>
      <c r="L18" s="238">
        <f>+'1.2b Proyección CNE'!L327</f>
        <v>1265</v>
      </c>
      <c r="M18" s="238">
        <f>+'1.2b Proyección CNE'!M327</f>
        <v>1265</v>
      </c>
      <c r="N18" s="238">
        <f>+'1.2b Proyección CNE'!N327</f>
        <v>1265</v>
      </c>
      <c r="O18" s="238">
        <f>+'1.2b Proyección CNE'!O327</f>
        <v>1265</v>
      </c>
      <c r="P18" s="238">
        <f>+'1.2b Proyección CNE'!P327</f>
        <v>1265</v>
      </c>
      <c r="Q18" s="238">
        <f>+'1.2b Proyección CNE'!Q327</f>
        <v>1265</v>
      </c>
      <c r="R18" s="238">
        <f>+'1.2b Proyección CNE'!R327</f>
        <v>1265</v>
      </c>
      <c r="S18" s="238">
        <f>+'1.2b Proyección CNE'!S327</f>
        <v>1265</v>
      </c>
      <c r="T18" s="238">
        <f>+'1.2b Proyección CNE'!T327</f>
        <v>1265</v>
      </c>
      <c r="U18" s="238">
        <f>+'1.2b Proyección CNE'!U327</f>
        <v>1265</v>
      </c>
      <c r="V18" s="238">
        <f>+'1.2b Proyección CNE'!V327</f>
        <v>1265</v>
      </c>
      <c r="W18" s="238">
        <f>+'1.2b Proyección CNE'!W327</f>
        <v>1265</v>
      </c>
      <c r="X18" s="238">
        <f>+'1.2b Proyección CNE'!X327</f>
        <v>1265</v>
      </c>
    </row>
    <row r="19" spans="2:24">
      <c r="B19" s="192">
        <v>29</v>
      </c>
      <c r="C19" s="133" t="s">
        <v>65</v>
      </c>
      <c r="D19" s="238">
        <f>+'1.2b Proyección CNE'!D328</f>
        <v>0</v>
      </c>
      <c r="E19" s="238">
        <f>+'1.2b Proyección CNE'!E328</f>
        <v>0</v>
      </c>
      <c r="F19" s="238">
        <f>+'1.2b Proyección CNE'!F328</f>
        <v>0</v>
      </c>
      <c r="G19" s="238">
        <f>+'1.2b Proyección CNE'!G328</f>
        <v>0</v>
      </c>
      <c r="H19" s="238">
        <f>+'1.2b Proyección CNE'!H328</f>
        <v>0</v>
      </c>
      <c r="I19" s="238">
        <f>+'1.2b Proyección CNE'!I328</f>
        <v>0</v>
      </c>
      <c r="J19" s="238">
        <f>+'1.2b Proyección CNE'!J328</f>
        <v>0</v>
      </c>
      <c r="K19" s="238">
        <f>+'1.2b Proyección CNE'!K328</f>
        <v>0</v>
      </c>
      <c r="L19" s="238">
        <f>+'1.2b Proyección CNE'!L328</f>
        <v>0</v>
      </c>
      <c r="M19" s="238">
        <f>+'1.2b Proyección CNE'!M328</f>
        <v>0</v>
      </c>
      <c r="N19" s="238">
        <f>+'1.2b Proyección CNE'!N328</f>
        <v>0</v>
      </c>
      <c r="O19" s="238">
        <f>+'1.2b Proyección CNE'!O328</f>
        <v>0</v>
      </c>
      <c r="P19" s="238">
        <f>+'1.2b Proyección CNE'!P328</f>
        <v>0</v>
      </c>
      <c r="Q19" s="238">
        <f>+'1.2b Proyección CNE'!Q328</f>
        <v>0</v>
      </c>
      <c r="R19" s="238">
        <f>+'1.2b Proyección CNE'!R328</f>
        <v>0</v>
      </c>
      <c r="S19" s="238">
        <f>+'1.2b Proyección CNE'!S328</f>
        <v>0</v>
      </c>
      <c r="T19" s="238">
        <f>+'1.2b Proyección CNE'!T328</f>
        <v>0</v>
      </c>
      <c r="U19" s="238">
        <f>+'1.2b Proyección CNE'!U328</f>
        <v>0</v>
      </c>
      <c r="V19" s="238">
        <f>+'1.2b Proyección CNE'!V328</f>
        <v>0</v>
      </c>
      <c r="W19" s="238">
        <f>+'1.2b Proyección CNE'!W328</f>
        <v>0</v>
      </c>
      <c r="X19" s="238">
        <f>+'1.2b Proyección CNE'!X328</f>
        <v>0</v>
      </c>
    </row>
    <row r="20" spans="2:24">
      <c r="B20" s="192">
        <v>31</v>
      </c>
      <c r="C20" s="133" t="s">
        <v>66</v>
      </c>
      <c r="D20" s="238">
        <f>+'1.2b Proyección CNE'!D329</f>
        <v>241.16000000000003</v>
      </c>
      <c r="E20" s="238">
        <f>+'1.2b Proyección CNE'!E329</f>
        <v>361.73999999999995</v>
      </c>
      <c r="F20" s="238">
        <f>+'1.2b Proyección CNE'!F329</f>
        <v>361.73999999999995</v>
      </c>
      <c r="G20" s="238">
        <f>+'1.2b Proyección CNE'!G329</f>
        <v>361.73999999999995</v>
      </c>
      <c r="H20" s="238">
        <f>+'1.2b Proyección CNE'!H329</f>
        <v>361.73999999999995</v>
      </c>
      <c r="I20" s="238">
        <f>+'1.2b Proyección CNE'!I329</f>
        <v>361.73999999999995</v>
      </c>
      <c r="J20" s="238">
        <f>+'1.2b Proyección CNE'!J329</f>
        <v>361.73999999999995</v>
      </c>
      <c r="K20" s="238">
        <f>+'1.2b Proyección CNE'!K329</f>
        <v>361.73999999999995</v>
      </c>
      <c r="L20" s="238">
        <f>+'1.2b Proyección CNE'!L329</f>
        <v>361.73999999999995</v>
      </c>
      <c r="M20" s="238">
        <f>+'1.2b Proyección CNE'!M329</f>
        <v>361.73999999999995</v>
      </c>
      <c r="N20" s="238">
        <f>+'1.2b Proyección CNE'!N329</f>
        <v>361.73999999999995</v>
      </c>
      <c r="O20" s="238">
        <f>+'1.2b Proyección CNE'!O329</f>
        <v>361.73999999999995</v>
      </c>
      <c r="P20" s="238">
        <f>+'1.2b Proyección CNE'!P329</f>
        <v>361.73999999999995</v>
      </c>
      <c r="Q20" s="238">
        <f>+'1.2b Proyección CNE'!Q329</f>
        <v>361.73999999999995</v>
      </c>
      <c r="R20" s="238">
        <f>+'1.2b Proyección CNE'!R329</f>
        <v>361.73999999999995</v>
      </c>
      <c r="S20" s="238">
        <f>+'1.2b Proyección CNE'!S329</f>
        <v>361.73999999999995</v>
      </c>
      <c r="T20" s="238">
        <f>+'1.2b Proyección CNE'!T329</f>
        <v>361.73999999999995</v>
      </c>
      <c r="U20" s="238">
        <f>+'1.2b Proyección CNE'!U329</f>
        <v>361.73999999999995</v>
      </c>
      <c r="V20" s="238">
        <f>+'1.2b Proyección CNE'!V329</f>
        <v>361.73999999999995</v>
      </c>
      <c r="W20" s="238">
        <f>+'1.2b Proyección CNE'!W329</f>
        <v>361.73999999999995</v>
      </c>
      <c r="X20" s="238">
        <f>+'1.2b Proyección CNE'!X329</f>
        <v>361.73999999999995</v>
      </c>
    </row>
    <row r="21" spans="2:24">
      <c r="B21" s="192">
        <v>32</v>
      </c>
      <c r="C21" s="133" t="s">
        <v>67</v>
      </c>
      <c r="D21" s="238">
        <f>+'1.2b Proyección CNE'!D330</f>
        <v>380.07000000000011</v>
      </c>
      <c r="E21" s="238">
        <f>+'1.2b Proyección CNE'!E330</f>
        <v>380.07000000000011</v>
      </c>
      <c r="F21" s="238">
        <f>+'1.2b Proyección CNE'!F330</f>
        <v>380.07000000000011</v>
      </c>
      <c r="G21" s="238">
        <f>+'1.2b Proyección CNE'!G330</f>
        <v>380.07000000000011</v>
      </c>
      <c r="H21" s="238">
        <f>+'1.2b Proyección CNE'!H330</f>
        <v>380.07000000000011</v>
      </c>
      <c r="I21" s="238">
        <f>+'1.2b Proyección CNE'!I330</f>
        <v>380.07000000000011</v>
      </c>
      <c r="J21" s="238">
        <f>+'1.2b Proyección CNE'!J330</f>
        <v>380.07000000000011</v>
      </c>
      <c r="K21" s="238">
        <f>+'1.2b Proyección CNE'!K330</f>
        <v>380.07000000000011</v>
      </c>
      <c r="L21" s="238">
        <f>+'1.2b Proyección CNE'!L330</f>
        <v>380.07000000000011</v>
      </c>
      <c r="M21" s="238">
        <f>+'1.2b Proyección CNE'!M330</f>
        <v>380.07000000000011</v>
      </c>
      <c r="N21" s="238">
        <f>+'1.2b Proyección CNE'!N330</f>
        <v>380.07000000000011</v>
      </c>
      <c r="O21" s="238">
        <f>+'1.2b Proyección CNE'!O330</f>
        <v>380.07000000000011</v>
      </c>
      <c r="P21" s="238">
        <f>+'1.2b Proyección CNE'!P330</f>
        <v>380.07000000000011</v>
      </c>
      <c r="Q21" s="238">
        <f>+'1.2b Proyección CNE'!Q330</f>
        <v>380.07000000000011</v>
      </c>
      <c r="R21" s="238">
        <f>+'1.2b Proyección CNE'!R330</f>
        <v>380.07000000000011</v>
      </c>
      <c r="S21" s="238">
        <f>+'1.2b Proyección CNE'!S330</f>
        <v>380.07000000000011</v>
      </c>
      <c r="T21" s="238">
        <f>+'1.2b Proyección CNE'!T330</f>
        <v>380.07000000000011</v>
      </c>
      <c r="U21" s="238">
        <f>+'1.2b Proyección CNE'!U330</f>
        <v>380.07000000000011</v>
      </c>
      <c r="V21" s="238">
        <f>+'1.2b Proyección CNE'!V330</f>
        <v>380.07000000000011</v>
      </c>
      <c r="W21" s="238">
        <f>+'1.2b Proyección CNE'!W330</f>
        <v>380.07000000000011</v>
      </c>
      <c r="X21" s="238">
        <f>+'1.2b Proyección CNE'!X330</f>
        <v>380.07000000000011</v>
      </c>
    </row>
    <row r="22" spans="2:24">
      <c r="B22" s="192">
        <v>33</v>
      </c>
      <c r="C22" s="133" t="s">
        <v>68</v>
      </c>
      <c r="D22" s="238">
        <f>+'1.2b Proyección CNE'!D331</f>
        <v>0</v>
      </c>
      <c r="E22" s="238">
        <f>+'1.2b Proyección CNE'!E331</f>
        <v>0</v>
      </c>
      <c r="F22" s="238">
        <f>+'1.2b Proyección CNE'!F331</f>
        <v>0</v>
      </c>
      <c r="G22" s="238">
        <f>+'1.2b Proyección CNE'!G331</f>
        <v>0</v>
      </c>
      <c r="H22" s="238">
        <f>+'1.2b Proyección CNE'!H331</f>
        <v>0</v>
      </c>
      <c r="I22" s="238">
        <f>+'1.2b Proyección CNE'!I331</f>
        <v>0</v>
      </c>
      <c r="J22" s="238">
        <f>+'1.2b Proyección CNE'!J331</f>
        <v>0</v>
      </c>
      <c r="K22" s="238">
        <f>+'1.2b Proyección CNE'!K331</f>
        <v>0</v>
      </c>
      <c r="L22" s="238">
        <f>+'1.2b Proyección CNE'!L331</f>
        <v>0</v>
      </c>
      <c r="M22" s="238">
        <f>+'1.2b Proyección CNE'!M331</f>
        <v>0</v>
      </c>
      <c r="N22" s="238">
        <f>+'1.2b Proyección CNE'!N331</f>
        <v>0</v>
      </c>
      <c r="O22" s="238">
        <f>+'1.2b Proyección CNE'!O331</f>
        <v>0</v>
      </c>
      <c r="P22" s="238">
        <f>+'1.2b Proyección CNE'!P331</f>
        <v>0</v>
      </c>
      <c r="Q22" s="238">
        <f>+'1.2b Proyección CNE'!Q331</f>
        <v>0</v>
      </c>
      <c r="R22" s="238">
        <f>+'1.2b Proyección CNE'!R331</f>
        <v>0</v>
      </c>
      <c r="S22" s="238">
        <f>+'1.2b Proyección CNE'!S331</f>
        <v>0</v>
      </c>
      <c r="T22" s="238">
        <f>+'1.2b Proyección CNE'!T331</f>
        <v>0</v>
      </c>
      <c r="U22" s="238">
        <f>+'1.2b Proyección CNE'!U331</f>
        <v>0</v>
      </c>
      <c r="V22" s="238">
        <f>+'1.2b Proyección CNE'!V331</f>
        <v>0</v>
      </c>
      <c r="W22" s="238">
        <f>+'1.2b Proyección CNE'!W331</f>
        <v>0</v>
      </c>
      <c r="X22" s="238">
        <f>+'1.2b Proyección CNE'!X331</f>
        <v>0</v>
      </c>
    </row>
    <row r="23" spans="2:24">
      <c r="B23" s="192">
        <v>34</v>
      </c>
      <c r="C23" s="133" t="s">
        <v>69</v>
      </c>
      <c r="D23" s="238">
        <f>+'1.2b Proyección CNE'!D332</f>
        <v>0</v>
      </c>
      <c r="E23" s="238">
        <f>+'1.2b Proyección CNE'!E332</f>
        <v>0</v>
      </c>
      <c r="F23" s="238">
        <f>+'1.2b Proyección CNE'!F332</f>
        <v>0</v>
      </c>
      <c r="G23" s="238">
        <f>+'1.2b Proyección CNE'!G332</f>
        <v>0</v>
      </c>
      <c r="H23" s="238">
        <f>+'1.2b Proyección CNE'!H332</f>
        <v>0</v>
      </c>
      <c r="I23" s="238">
        <f>+'1.2b Proyección CNE'!I332</f>
        <v>0</v>
      </c>
      <c r="J23" s="238">
        <f>+'1.2b Proyección CNE'!J332</f>
        <v>0</v>
      </c>
      <c r="K23" s="238">
        <f>+'1.2b Proyección CNE'!K332</f>
        <v>0</v>
      </c>
      <c r="L23" s="238">
        <f>+'1.2b Proyección CNE'!L332</f>
        <v>0</v>
      </c>
      <c r="M23" s="238">
        <f>+'1.2b Proyección CNE'!M332</f>
        <v>0</v>
      </c>
      <c r="N23" s="238">
        <f>+'1.2b Proyección CNE'!N332</f>
        <v>0</v>
      </c>
      <c r="O23" s="238">
        <f>+'1.2b Proyección CNE'!O332</f>
        <v>0</v>
      </c>
      <c r="P23" s="238">
        <f>+'1.2b Proyección CNE'!P332</f>
        <v>0</v>
      </c>
      <c r="Q23" s="238">
        <f>+'1.2b Proyección CNE'!Q332</f>
        <v>0</v>
      </c>
      <c r="R23" s="238">
        <f>+'1.2b Proyección CNE'!R332</f>
        <v>0</v>
      </c>
      <c r="S23" s="238">
        <f>+'1.2b Proyección CNE'!S332</f>
        <v>0</v>
      </c>
      <c r="T23" s="238">
        <f>+'1.2b Proyección CNE'!T332</f>
        <v>0</v>
      </c>
      <c r="U23" s="238">
        <f>+'1.2b Proyección CNE'!U332</f>
        <v>0</v>
      </c>
      <c r="V23" s="238">
        <f>+'1.2b Proyección CNE'!V332</f>
        <v>0</v>
      </c>
      <c r="W23" s="238">
        <f>+'1.2b Proyección CNE'!W332</f>
        <v>0</v>
      </c>
      <c r="X23" s="238">
        <f>+'1.2b Proyección CNE'!X332</f>
        <v>0</v>
      </c>
    </row>
    <row r="24" spans="2:24">
      <c r="B24" s="192">
        <v>35</v>
      </c>
      <c r="C24" s="193" t="s">
        <v>70</v>
      </c>
      <c r="D24" s="238">
        <f>+'1.2b Proyección CNE'!D333</f>
        <v>0</v>
      </c>
      <c r="E24" s="238">
        <f>+'1.2b Proyección CNE'!E333</f>
        <v>0</v>
      </c>
      <c r="F24" s="238">
        <f>+'1.2b Proyección CNE'!F333</f>
        <v>0</v>
      </c>
      <c r="G24" s="238">
        <f>+'1.2b Proyección CNE'!G333</f>
        <v>0</v>
      </c>
      <c r="H24" s="238">
        <f>+'1.2b Proyección CNE'!H333</f>
        <v>0</v>
      </c>
      <c r="I24" s="238">
        <f>+'1.2b Proyección CNE'!I333</f>
        <v>0</v>
      </c>
      <c r="J24" s="238">
        <f>+'1.2b Proyección CNE'!J333</f>
        <v>0</v>
      </c>
      <c r="K24" s="238">
        <f>+'1.2b Proyección CNE'!K333</f>
        <v>0</v>
      </c>
      <c r="L24" s="238">
        <f>+'1.2b Proyección CNE'!L333</f>
        <v>0</v>
      </c>
      <c r="M24" s="238">
        <f>+'1.2b Proyección CNE'!M333</f>
        <v>0</v>
      </c>
      <c r="N24" s="238">
        <f>+'1.2b Proyección CNE'!N333</f>
        <v>0</v>
      </c>
      <c r="O24" s="238">
        <f>+'1.2b Proyección CNE'!O333</f>
        <v>0</v>
      </c>
      <c r="P24" s="238">
        <f>+'1.2b Proyección CNE'!P333</f>
        <v>0</v>
      </c>
      <c r="Q24" s="238">
        <f>+'1.2b Proyección CNE'!Q333</f>
        <v>0</v>
      </c>
      <c r="R24" s="238">
        <f>+'1.2b Proyección CNE'!R333</f>
        <v>0</v>
      </c>
      <c r="S24" s="238">
        <f>+'1.2b Proyección CNE'!S333</f>
        <v>0</v>
      </c>
      <c r="T24" s="238">
        <f>+'1.2b Proyección CNE'!T333</f>
        <v>0</v>
      </c>
      <c r="U24" s="238">
        <f>+'1.2b Proyección CNE'!U333</f>
        <v>0</v>
      </c>
      <c r="V24" s="238">
        <f>+'1.2b Proyección CNE'!V333</f>
        <v>0</v>
      </c>
      <c r="W24" s="238">
        <f>+'1.2b Proyección CNE'!W333</f>
        <v>0</v>
      </c>
      <c r="X24" s="238">
        <f>+'1.2b Proyección CNE'!X333</f>
        <v>0</v>
      </c>
    </row>
    <row r="25" spans="2:24">
      <c r="B25" s="192">
        <v>36</v>
      </c>
      <c r="C25" s="133" t="s">
        <v>71</v>
      </c>
      <c r="D25" s="238">
        <f>+'1.2b Proyección CNE'!D334</f>
        <v>3281.5145000000007</v>
      </c>
      <c r="E25" s="238">
        <f>+'1.2b Proyección CNE'!E334</f>
        <v>3609.6659500000001</v>
      </c>
      <c r="F25" s="238">
        <f>+'1.2b Proyección CNE'!F334</f>
        <v>3970.6325449999999</v>
      </c>
      <c r="G25" s="238">
        <f>+'1.2b Proyección CNE'!G334</f>
        <v>4367.6957995000002</v>
      </c>
      <c r="H25" s="238">
        <f>+'1.2b Proyección CNE'!H334</f>
        <v>4804.46537945</v>
      </c>
      <c r="I25" s="238">
        <f>+'1.2b Proyección CNE'!I334</f>
        <v>5284.9119173950003</v>
      </c>
      <c r="J25" s="238">
        <f>+'1.2b Proyección CNE'!J334</f>
        <v>5813.4031091345005</v>
      </c>
      <c r="K25" s="238">
        <f>+'1.2b Proyección CNE'!K334</f>
        <v>6394.7434200479493</v>
      </c>
      <c r="L25" s="238">
        <f>+'1.2b Proyección CNE'!L334</f>
        <v>7034.2177620527455</v>
      </c>
      <c r="M25" s="238">
        <f>+'1.2b Proyección CNE'!M334</f>
        <v>7737.6395382580195</v>
      </c>
      <c r="N25" s="238">
        <f>+'1.2b Proyección CNE'!N334</f>
        <v>8511.4034920838203</v>
      </c>
      <c r="O25" s="238">
        <f>+'1.2b Proyección CNE'!O334</f>
        <v>9362.5438412922031</v>
      </c>
      <c r="P25" s="238">
        <f>+'1.2b Proyección CNE'!P334</f>
        <v>10298.798225421424</v>
      </c>
      <c r="Q25" s="238">
        <f>+'1.2b Proyección CNE'!Q334</f>
        <v>11328.678047963567</v>
      </c>
      <c r="R25" s="238">
        <f>+'1.2b Proyección CNE'!R334</f>
        <v>12461.545852759926</v>
      </c>
      <c r="S25" s="238">
        <f>+'1.2b Proyección CNE'!S334</f>
        <v>13707.700438035916</v>
      </c>
      <c r="T25" s="238">
        <f>+'1.2b Proyección CNE'!T334</f>
        <v>15078.470481839508</v>
      </c>
      <c r="U25" s="238">
        <f>+'1.2b Proyección CNE'!U334</f>
        <v>16586.317530023458</v>
      </c>
      <c r="V25" s="238">
        <f>+'1.2b Proyección CNE'!V334</f>
        <v>18244.949283025802</v>
      </c>
      <c r="W25" s="238">
        <f>+'1.2b Proyección CNE'!W334</f>
        <v>20069.444211328384</v>
      </c>
      <c r="X25" s="238">
        <f>+'1.2b Proyección CNE'!X334</f>
        <v>22076.388632461229</v>
      </c>
    </row>
    <row r="26" spans="2:24">
      <c r="B26" s="192">
        <v>39</v>
      </c>
      <c r="C26" s="133" t="s">
        <v>72</v>
      </c>
      <c r="D26" s="238">
        <f>+'1.2b Proyección CNE'!D335</f>
        <v>0</v>
      </c>
      <c r="E26" s="238">
        <f>+'1.2b Proyección CNE'!E335</f>
        <v>0</v>
      </c>
      <c r="F26" s="238">
        <f>+'1.2b Proyección CNE'!F335</f>
        <v>0</v>
      </c>
      <c r="G26" s="238">
        <f>+'1.2b Proyección CNE'!G335</f>
        <v>0</v>
      </c>
      <c r="H26" s="238">
        <f>+'1.2b Proyección CNE'!H335</f>
        <v>0</v>
      </c>
      <c r="I26" s="238">
        <f>+'1.2b Proyección CNE'!I335</f>
        <v>0</v>
      </c>
      <c r="J26" s="238">
        <f>+'1.2b Proyección CNE'!J335</f>
        <v>0</v>
      </c>
      <c r="K26" s="238">
        <f>+'1.2b Proyección CNE'!K335</f>
        <v>0</v>
      </c>
      <c r="L26" s="238">
        <f>+'1.2b Proyección CNE'!L335</f>
        <v>0</v>
      </c>
      <c r="M26" s="238">
        <f>+'1.2b Proyección CNE'!M335</f>
        <v>0</v>
      </c>
      <c r="N26" s="238">
        <f>+'1.2b Proyección CNE'!N335</f>
        <v>0</v>
      </c>
      <c r="O26" s="238">
        <f>+'1.2b Proyección CNE'!O335</f>
        <v>0</v>
      </c>
      <c r="P26" s="238">
        <f>+'1.2b Proyección CNE'!P335</f>
        <v>0</v>
      </c>
      <c r="Q26" s="238">
        <f>+'1.2b Proyección CNE'!Q335</f>
        <v>0</v>
      </c>
      <c r="R26" s="238">
        <f>+'1.2b Proyección CNE'!R335</f>
        <v>0</v>
      </c>
      <c r="S26" s="238">
        <f>+'1.2b Proyección CNE'!S335</f>
        <v>0</v>
      </c>
      <c r="T26" s="238">
        <f>+'1.2b Proyección CNE'!T335</f>
        <v>0</v>
      </c>
      <c r="U26" s="238">
        <f>+'1.2b Proyección CNE'!U335</f>
        <v>0</v>
      </c>
      <c r="V26" s="238">
        <f>+'1.2b Proyección CNE'!V335</f>
        <v>0</v>
      </c>
      <c r="W26" s="238">
        <f>+'1.2b Proyección CNE'!W335</f>
        <v>0</v>
      </c>
      <c r="X26" s="238">
        <f>+'1.2b Proyección CNE'!X335</f>
        <v>0</v>
      </c>
    </row>
    <row r="27" spans="2:24">
      <c r="B27" s="192">
        <v>40</v>
      </c>
      <c r="C27" s="133" t="s">
        <v>73</v>
      </c>
      <c r="D27" s="238">
        <f>+'1.2b Proyección CNE'!D336</f>
        <v>0</v>
      </c>
      <c r="E27" s="238">
        <f>+'1.2b Proyección CNE'!E336</f>
        <v>0</v>
      </c>
      <c r="F27" s="238">
        <f>+'1.2b Proyección CNE'!F336</f>
        <v>0</v>
      </c>
      <c r="G27" s="238">
        <f>+'1.2b Proyección CNE'!G336</f>
        <v>0</v>
      </c>
      <c r="H27" s="238">
        <f>+'1.2b Proyección CNE'!H336</f>
        <v>0</v>
      </c>
      <c r="I27" s="238">
        <f>+'1.2b Proyección CNE'!I336</f>
        <v>0</v>
      </c>
      <c r="J27" s="238">
        <f>+'1.2b Proyección CNE'!J336</f>
        <v>0</v>
      </c>
      <c r="K27" s="238">
        <f>+'1.2b Proyección CNE'!K336</f>
        <v>0</v>
      </c>
      <c r="L27" s="238">
        <f>+'1.2b Proyección CNE'!L336</f>
        <v>0</v>
      </c>
      <c r="M27" s="238">
        <f>+'1.2b Proyección CNE'!M336</f>
        <v>0</v>
      </c>
      <c r="N27" s="238">
        <f>+'1.2b Proyección CNE'!N336</f>
        <v>0</v>
      </c>
      <c r="O27" s="238">
        <f>+'1.2b Proyección CNE'!O336</f>
        <v>0</v>
      </c>
      <c r="P27" s="238">
        <f>+'1.2b Proyección CNE'!P336</f>
        <v>0</v>
      </c>
      <c r="Q27" s="238">
        <f>+'1.2b Proyección CNE'!Q336</f>
        <v>0</v>
      </c>
      <c r="R27" s="238">
        <f>+'1.2b Proyección CNE'!R336</f>
        <v>0</v>
      </c>
      <c r="S27" s="238">
        <f>+'1.2b Proyección CNE'!S336</f>
        <v>0</v>
      </c>
      <c r="T27" s="238">
        <f>+'1.2b Proyección CNE'!T336</f>
        <v>0</v>
      </c>
      <c r="U27" s="238">
        <f>+'1.2b Proyección CNE'!U336</f>
        <v>0</v>
      </c>
      <c r="V27" s="238">
        <f>+'1.2b Proyección CNE'!V336</f>
        <v>0</v>
      </c>
      <c r="W27" s="238">
        <f>+'1.2b Proyección CNE'!W336</f>
        <v>0</v>
      </c>
      <c r="X27" s="238">
        <f>+'1.2b Proyección CNE'!X336</f>
        <v>0</v>
      </c>
    </row>
    <row r="28" spans="2:24">
      <c r="B28" s="192">
        <v>45</v>
      </c>
      <c r="C28" s="133" t="s">
        <v>74</v>
      </c>
      <c r="D28" s="238">
        <f>+'1.2b Proyección CNE'!D337</f>
        <v>0</v>
      </c>
      <c r="E28" s="238">
        <f>+'1.2b Proyección CNE'!E337</f>
        <v>0</v>
      </c>
      <c r="F28" s="238">
        <f>+'1.2b Proyección CNE'!F337</f>
        <v>0</v>
      </c>
      <c r="G28" s="238">
        <f>+'1.2b Proyección CNE'!G337</f>
        <v>0</v>
      </c>
      <c r="H28" s="238">
        <f>+'1.2b Proyección CNE'!H337</f>
        <v>0</v>
      </c>
      <c r="I28" s="238">
        <f>+'1.2b Proyección CNE'!I337</f>
        <v>0</v>
      </c>
      <c r="J28" s="238">
        <f>+'1.2b Proyección CNE'!J337</f>
        <v>0</v>
      </c>
      <c r="K28" s="238">
        <f>+'1.2b Proyección CNE'!K337</f>
        <v>0</v>
      </c>
      <c r="L28" s="238">
        <f>+'1.2b Proyección CNE'!L337</f>
        <v>0</v>
      </c>
      <c r="M28" s="238">
        <f>+'1.2b Proyección CNE'!M337</f>
        <v>0</v>
      </c>
      <c r="N28" s="238">
        <f>+'1.2b Proyección CNE'!N337</f>
        <v>0</v>
      </c>
      <c r="O28" s="238">
        <f>+'1.2b Proyección CNE'!O337</f>
        <v>0</v>
      </c>
      <c r="P28" s="238">
        <f>+'1.2b Proyección CNE'!P337</f>
        <v>0</v>
      </c>
      <c r="Q28" s="238">
        <f>+'1.2b Proyección CNE'!Q337</f>
        <v>0</v>
      </c>
      <c r="R28" s="238">
        <f>+'1.2b Proyección CNE'!R337</f>
        <v>0</v>
      </c>
      <c r="S28" s="238">
        <f>+'1.2b Proyección CNE'!S337</f>
        <v>0</v>
      </c>
      <c r="T28" s="238">
        <f>+'1.2b Proyección CNE'!T337</f>
        <v>0</v>
      </c>
      <c r="U28" s="238">
        <f>+'1.2b Proyección CNE'!U337</f>
        <v>0</v>
      </c>
      <c r="V28" s="238">
        <f>+'1.2b Proyección CNE'!V337</f>
        <v>0</v>
      </c>
      <c r="W28" s="238">
        <f>+'1.2b Proyección CNE'!W337</f>
        <v>0</v>
      </c>
      <c r="X28" s="238">
        <f>+'1.2b Proyección CNE'!X337</f>
        <v>0</v>
      </c>
    </row>
    <row r="29" spans="2:24" ht="15.75" thickBot="1">
      <c r="B29" s="194">
        <v>46</v>
      </c>
      <c r="C29" s="133" t="s">
        <v>89</v>
      </c>
      <c r="D29" s="239">
        <v>0</v>
      </c>
      <c r="E29" s="239">
        <v>0</v>
      </c>
      <c r="F29" s="239">
        <v>0</v>
      </c>
      <c r="G29" s="239">
        <v>0</v>
      </c>
      <c r="H29" s="239">
        <v>0</v>
      </c>
      <c r="I29" s="239">
        <v>0</v>
      </c>
      <c r="J29" s="239">
        <v>0</v>
      </c>
      <c r="K29" s="239">
        <v>0</v>
      </c>
      <c r="L29" s="239">
        <v>0</v>
      </c>
      <c r="M29" s="239">
        <v>0</v>
      </c>
      <c r="N29" s="239">
        <v>0</v>
      </c>
      <c r="O29" s="239">
        <v>0</v>
      </c>
      <c r="P29" s="239">
        <v>0</v>
      </c>
      <c r="Q29" s="239">
        <v>0</v>
      </c>
      <c r="R29" s="239">
        <v>0</v>
      </c>
      <c r="S29" s="239">
        <v>0</v>
      </c>
      <c r="T29" s="239">
        <v>0</v>
      </c>
      <c r="U29" s="239">
        <v>0</v>
      </c>
      <c r="V29" s="239">
        <v>0</v>
      </c>
      <c r="W29" s="239">
        <v>0</v>
      </c>
      <c r="X29" s="239">
        <v>0</v>
      </c>
    </row>
    <row r="30" spans="2:24" ht="15.75" thickBot="1">
      <c r="B30" s="195"/>
      <c r="C30" s="196" t="s">
        <v>75</v>
      </c>
      <c r="D30" s="24">
        <f t="shared" ref="D30:X30" si="1">+SUM(D6:D29)</f>
        <v>486471.34029557148</v>
      </c>
      <c r="E30" s="24">
        <f t="shared" si="1"/>
        <v>500484.24665497016</v>
      </c>
      <c r="F30" s="24">
        <f t="shared" si="1"/>
        <v>501889.84725232713</v>
      </c>
      <c r="G30" s="24">
        <f t="shared" si="1"/>
        <v>503432.09928189841</v>
      </c>
      <c r="H30" s="24">
        <f t="shared" si="1"/>
        <v>505091.63439303101</v>
      </c>
      <c r="I30" s="24">
        <f t="shared" si="1"/>
        <v>506824.87064884009</v>
      </c>
      <c r="J30" s="24">
        <f t="shared" si="1"/>
        <v>508638.82590883353</v>
      </c>
      <c r="K30" s="24">
        <f t="shared" si="1"/>
        <v>510537.89328472939</v>
      </c>
      <c r="L30" s="24">
        <f t="shared" si="1"/>
        <v>512528.61688257422</v>
      </c>
      <c r="M30" s="24">
        <f t="shared" si="1"/>
        <v>514617.96290660836</v>
      </c>
      <c r="N30" s="24">
        <f t="shared" si="1"/>
        <v>516812.90703494812</v>
      </c>
      <c r="O30" s="24">
        <f t="shared" si="1"/>
        <v>519121.56872956012</v>
      </c>
      <c r="P30" s="24">
        <f t="shared" si="1"/>
        <v>521552.85565126059</v>
      </c>
      <c r="Q30" s="24">
        <f t="shared" si="1"/>
        <v>524115.74756341631</v>
      </c>
      <c r="R30" s="24">
        <f t="shared" si="1"/>
        <v>526823.36999410507</v>
      </c>
      <c r="S30" s="24">
        <f t="shared" si="1"/>
        <v>529668.46463318903</v>
      </c>
      <c r="T30" s="24">
        <f t="shared" si="1"/>
        <v>532641.1405360119</v>
      </c>
      <c r="U30" s="24">
        <f t="shared" si="1"/>
        <v>535752.14289394103</v>
      </c>
      <c r="V30" s="24">
        <f t="shared" si="1"/>
        <v>539015.19689972454</v>
      </c>
      <c r="W30" s="24">
        <f t="shared" si="1"/>
        <v>542445.3987610467</v>
      </c>
      <c r="X30" s="24">
        <f t="shared" si="1"/>
        <v>546059.35278096097</v>
      </c>
    </row>
    <row r="31" spans="2:24">
      <c r="B31" s="195"/>
      <c r="C31" s="10"/>
      <c r="D31" s="117"/>
      <c r="E31" s="91"/>
      <c r="F31" s="91"/>
      <c r="G31" s="91"/>
      <c r="H31" s="91"/>
      <c r="I31" s="91"/>
      <c r="J31" s="91"/>
      <c r="K31" s="91"/>
      <c r="L31" s="91"/>
      <c r="M31" s="91"/>
      <c r="N31" s="91"/>
      <c r="O31" s="91"/>
      <c r="P31" s="91"/>
      <c r="Q31" s="91"/>
      <c r="R31" s="91"/>
      <c r="S31" s="91"/>
      <c r="T31" s="91"/>
      <c r="U31" s="91"/>
      <c r="V31" s="91"/>
      <c r="W31" s="91"/>
      <c r="X31" s="91"/>
    </row>
    <row r="32" spans="2:24">
      <c r="B32" s="90"/>
      <c r="C32" s="90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Q32" s="91"/>
      <c r="R32" s="91"/>
      <c r="S32" s="91"/>
      <c r="T32" s="91"/>
      <c r="U32" s="91"/>
      <c r="V32" s="91"/>
      <c r="W32" s="91"/>
      <c r="X32" s="91"/>
    </row>
    <row r="33" spans="2:24">
      <c r="B33" s="12" t="s">
        <v>155</v>
      </c>
      <c r="C33" s="90"/>
      <c r="D33" s="91"/>
      <c r="E33" s="91"/>
      <c r="F33" s="91"/>
      <c r="G33" s="91"/>
      <c r="H33" s="91"/>
      <c r="I33" s="91"/>
      <c r="J33" s="91"/>
      <c r="K33" s="91"/>
      <c r="L33" s="91"/>
      <c r="M33" s="91"/>
      <c r="N33" s="91"/>
      <c r="O33" s="91"/>
      <c r="P33" s="91"/>
      <c r="Q33" s="91"/>
      <c r="R33" s="91"/>
      <c r="S33" s="91"/>
      <c r="T33" s="91"/>
      <c r="U33" s="91"/>
      <c r="V33" s="91"/>
      <c r="W33" s="91"/>
      <c r="X33" s="91"/>
    </row>
    <row r="34" spans="2:24" ht="15.75" thickBot="1">
      <c r="B34" s="90"/>
      <c r="C34" s="90"/>
      <c r="D34" s="91"/>
      <c r="E34" s="91"/>
      <c r="F34" s="91"/>
      <c r="G34" s="91"/>
      <c r="H34" s="91"/>
      <c r="I34" s="91"/>
      <c r="J34" s="91"/>
      <c r="K34" s="91"/>
      <c r="L34" s="91"/>
      <c r="M34" s="91"/>
      <c r="N34" s="91"/>
      <c r="O34" s="91"/>
      <c r="P34" s="91"/>
      <c r="Q34" s="91"/>
      <c r="R34" s="91"/>
      <c r="S34" s="91"/>
      <c r="T34" s="91"/>
      <c r="U34" s="91"/>
      <c r="V34" s="91"/>
      <c r="W34" s="91"/>
      <c r="X34" s="91"/>
    </row>
    <row r="35" spans="2:24" ht="15.75" thickBot="1">
      <c r="B35" s="140" t="s">
        <v>40</v>
      </c>
      <c r="C35" s="139" t="s">
        <v>41</v>
      </c>
      <c r="D35" s="6">
        <v>2022</v>
      </c>
      <c r="E35" s="2">
        <f t="shared" ref="E35:X35" si="2">+E5</f>
        <v>2023</v>
      </c>
      <c r="F35" s="2">
        <f t="shared" si="2"/>
        <v>2024</v>
      </c>
      <c r="G35" s="2">
        <f t="shared" si="2"/>
        <v>2025</v>
      </c>
      <c r="H35" s="2">
        <f t="shared" si="2"/>
        <v>2026</v>
      </c>
      <c r="I35" s="2">
        <f t="shared" si="2"/>
        <v>2027</v>
      </c>
      <c r="J35" s="2">
        <f t="shared" si="2"/>
        <v>2028</v>
      </c>
      <c r="K35" s="2">
        <f t="shared" si="2"/>
        <v>2029</v>
      </c>
      <c r="L35" s="2">
        <f t="shared" si="2"/>
        <v>2030</v>
      </c>
      <c r="M35" s="2">
        <f t="shared" si="2"/>
        <v>2031</v>
      </c>
      <c r="N35" s="2">
        <f t="shared" si="2"/>
        <v>2032</v>
      </c>
      <c r="O35" s="2">
        <f t="shared" si="2"/>
        <v>2033</v>
      </c>
      <c r="P35" s="2">
        <f t="shared" si="2"/>
        <v>2034</v>
      </c>
      <c r="Q35" s="2">
        <f t="shared" si="2"/>
        <v>2035</v>
      </c>
      <c r="R35" s="2">
        <f t="shared" si="2"/>
        <v>2036</v>
      </c>
      <c r="S35" s="2">
        <f t="shared" si="2"/>
        <v>2037</v>
      </c>
      <c r="T35" s="2">
        <f t="shared" si="2"/>
        <v>2038</v>
      </c>
      <c r="U35" s="2">
        <f t="shared" si="2"/>
        <v>2039</v>
      </c>
      <c r="V35" s="2">
        <f t="shared" si="2"/>
        <v>2040</v>
      </c>
      <c r="W35" s="2">
        <f t="shared" si="2"/>
        <v>2041</v>
      </c>
      <c r="X35" s="2">
        <f t="shared" si="2"/>
        <v>2042</v>
      </c>
    </row>
    <row r="36" spans="2:24">
      <c r="B36" s="236">
        <v>6</v>
      </c>
      <c r="C36" s="133" t="s">
        <v>49</v>
      </c>
      <c r="D36" s="216">
        <f t="shared" ref="D36:X36" si="3">+IFERROR(D6/D$30,0)</f>
        <v>1.9474566910582112E-2</v>
      </c>
      <c r="E36" s="216">
        <f t="shared" si="3"/>
        <v>2.6820088923305768E-2</v>
      </c>
      <c r="F36" s="216">
        <f t="shared" si="3"/>
        <v>2.6744976160578745E-2</v>
      </c>
      <c r="G36" s="216">
        <f t="shared" si="3"/>
        <v>2.666304357458885E-2</v>
      </c>
      <c r="H36" s="216">
        <f t="shared" si="3"/>
        <v>2.6575439159926821E-2</v>
      </c>
      <c r="I36" s="216">
        <f t="shared" si="3"/>
        <v>2.6484556653298713E-2</v>
      </c>
      <c r="J36" s="216">
        <f t="shared" si="3"/>
        <v>2.6390104955153169E-2</v>
      </c>
      <c r="K36" s="216">
        <f t="shared" si="3"/>
        <v>2.6291940669943396E-2</v>
      </c>
      <c r="L36" s="216">
        <f t="shared" si="3"/>
        <v>2.6189819568797575E-2</v>
      </c>
      <c r="M36" s="216">
        <f t="shared" si="3"/>
        <v>2.6083489049207514E-2</v>
      </c>
      <c r="N36" s="216">
        <f t="shared" si="3"/>
        <v>2.5972710466947182E-2</v>
      </c>
      <c r="O36" s="216">
        <f t="shared" si="3"/>
        <v>2.5857203415473606E-2</v>
      </c>
      <c r="P36" s="216">
        <f t="shared" si="3"/>
        <v>2.5736666676359619E-2</v>
      </c>
      <c r="Q36" s="216">
        <f t="shared" si="3"/>
        <v>2.5610816050467656E-2</v>
      </c>
      <c r="R36" s="216">
        <f t="shared" si="3"/>
        <v>2.5479188594367399E-2</v>
      </c>
      <c r="S36" s="216">
        <f t="shared" si="3"/>
        <v>2.5342328071760591E-2</v>
      </c>
      <c r="T36" s="216">
        <f t="shared" si="3"/>
        <v>2.520089226771334E-2</v>
      </c>
      <c r="U36" s="216">
        <f t="shared" si="3"/>
        <v>2.5054555876330407E-2</v>
      </c>
      <c r="V36" s="216">
        <f t="shared" si="3"/>
        <v>2.4902882288302432E-2</v>
      </c>
      <c r="W36" s="216">
        <f t="shared" si="3"/>
        <v>2.4745406690993049E-2</v>
      </c>
      <c r="X36" s="216">
        <f t="shared" si="3"/>
        <v>2.4581635552324906E-2</v>
      </c>
    </row>
    <row r="37" spans="2:24">
      <c r="B37" s="192">
        <v>8</v>
      </c>
      <c r="C37" s="193" t="s">
        <v>51</v>
      </c>
      <c r="D37" s="216">
        <f t="shared" ref="D37:X37" si="4">+IFERROR(D7/D$30,0)</f>
        <v>0</v>
      </c>
      <c r="E37" s="216">
        <f t="shared" si="4"/>
        <v>0</v>
      </c>
      <c r="F37" s="216">
        <f t="shared" si="4"/>
        <v>0</v>
      </c>
      <c r="G37" s="216">
        <f t="shared" si="4"/>
        <v>0</v>
      </c>
      <c r="H37" s="216">
        <f t="shared" si="4"/>
        <v>0</v>
      </c>
      <c r="I37" s="216">
        <f t="shared" si="4"/>
        <v>0</v>
      </c>
      <c r="J37" s="216">
        <f t="shared" si="4"/>
        <v>0</v>
      </c>
      <c r="K37" s="216">
        <f t="shared" si="4"/>
        <v>0</v>
      </c>
      <c r="L37" s="216">
        <f t="shared" si="4"/>
        <v>0</v>
      </c>
      <c r="M37" s="216">
        <f t="shared" si="4"/>
        <v>0</v>
      </c>
      <c r="N37" s="216">
        <f t="shared" si="4"/>
        <v>0</v>
      </c>
      <c r="O37" s="216">
        <f t="shared" si="4"/>
        <v>0</v>
      </c>
      <c r="P37" s="216">
        <f t="shared" si="4"/>
        <v>0</v>
      </c>
      <c r="Q37" s="216">
        <f t="shared" si="4"/>
        <v>0</v>
      </c>
      <c r="R37" s="216">
        <f t="shared" si="4"/>
        <v>0</v>
      </c>
      <c r="S37" s="216">
        <f t="shared" si="4"/>
        <v>0</v>
      </c>
      <c r="T37" s="216">
        <f t="shared" si="4"/>
        <v>0</v>
      </c>
      <c r="U37" s="216">
        <f t="shared" si="4"/>
        <v>0</v>
      </c>
      <c r="V37" s="216">
        <f t="shared" si="4"/>
        <v>0</v>
      </c>
      <c r="W37" s="216">
        <f t="shared" si="4"/>
        <v>0</v>
      </c>
      <c r="X37" s="216">
        <f t="shared" si="4"/>
        <v>0</v>
      </c>
    </row>
    <row r="38" spans="2:24">
      <c r="B38" s="192">
        <v>9</v>
      </c>
      <c r="C38" s="133" t="s">
        <v>52</v>
      </c>
      <c r="D38" s="216">
        <f t="shared" ref="D38:X38" si="5">+IFERROR(D8/D$30,0)</f>
        <v>0</v>
      </c>
      <c r="E38" s="216">
        <f t="shared" si="5"/>
        <v>0</v>
      </c>
      <c r="F38" s="216">
        <f t="shared" si="5"/>
        <v>0</v>
      </c>
      <c r="G38" s="216">
        <f t="shared" si="5"/>
        <v>0</v>
      </c>
      <c r="H38" s="216">
        <f t="shared" si="5"/>
        <v>0</v>
      </c>
      <c r="I38" s="216">
        <f t="shared" si="5"/>
        <v>0</v>
      </c>
      <c r="J38" s="216">
        <f t="shared" si="5"/>
        <v>0</v>
      </c>
      <c r="K38" s="216">
        <f t="shared" si="5"/>
        <v>0</v>
      </c>
      <c r="L38" s="216">
        <f t="shared" si="5"/>
        <v>0</v>
      </c>
      <c r="M38" s="216">
        <f t="shared" si="5"/>
        <v>0</v>
      </c>
      <c r="N38" s="216">
        <f t="shared" si="5"/>
        <v>0</v>
      </c>
      <c r="O38" s="216">
        <f t="shared" si="5"/>
        <v>0</v>
      </c>
      <c r="P38" s="216">
        <f t="shared" si="5"/>
        <v>0</v>
      </c>
      <c r="Q38" s="216">
        <f t="shared" si="5"/>
        <v>0</v>
      </c>
      <c r="R38" s="216">
        <f t="shared" si="5"/>
        <v>0</v>
      </c>
      <c r="S38" s="216">
        <f t="shared" si="5"/>
        <v>0</v>
      </c>
      <c r="T38" s="216">
        <f t="shared" si="5"/>
        <v>0</v>
      </c>
      <c r="U38" s="216">
        <f t="shared" si="5"/>
        <v>0</v>
      </c>
      <c r="V38" s="216">
        <f t="shared" si="5"/>
        <v>0</v>
      </c>
      <c r="W38" s="216">
        <f t="shared" si="5"/>
        <v>0</v>
      </c>
      <c r="X38" s="216">
        <f t="shared" si="5"/>
        <v>0</v>
      </c>
    </row>
    <row r="39" spans="2:24">
      <c r="B39" s="192">
        <v>10</v>
      </c>
      <c r="C39" s="133" t="s">
        <v>53</v>
      </c>
      <c r="D39" s="216">
        <f t="shared" ref="D39:X39" si="6">+IFERROR(D9/D$30,0)</f>
        <v>0.89692547095352937</v>
      </c>
      <c r="E39" s="216">
        <f t="shared" si="6"/>
        <v>0.87181272720618019</v>
      </c>
      <c r="F39" s="216">
        <f t="shared" si="6"/>
        <v>0.86937111477497997</v>
      </c>
      <c r="G39" s="216">
        <f t="shared" si="6"/>
        <v>0.86670781744426773</v>
      </c>
      <c r="H39" s="216">
        <f t="shared" si="6"/>
        <v>0.86386015187983944</v>
      </c>
      <c r="I39" s="216">
        <f t="shared" si="6"/>
        <v>0.86090592879037253</v>
      </c>
      <c r="J39" s="216">
        <f t="shared" si="6"/>
        <v>0.85783568570560897</v>
      </c>
      <c r="K39" s="216">
        <f t="shared" si="6"/>
        <v>0.8546447614156969</v>
      </c>
      <c r="L39" s="216">
        <f t="shared" si="6"/>
        <v>0.85132521702679409</v>
      </c>
      <c r="M39" s="216">
        <f t="shared" si="6"/>
        <v>0.84786884145197228</v>
      </c>
      <c r="N39" s="216">
        <f t="shared" si="6"/>
        <v>0.84426787733165976</v>
      </c>
      <c r="O39" s="216">
        <f t="shared" si="6"/>
        <v>0.84051320978209709</v>
      </c>
      <c r="P39" s="216">
        <f t="shared" si="6"/>
        <v>0.83659504740925772</v>
      </c>
      <c r="Q39" s="216">
        <f t="shared" si="6"/>
        <v>0.83250415204745543</v>
      </c>
      <c r="R39" s="216">
        <f t="shared" si="6"/>
        <v>0.82822547527624379</v>
      </c>
      <c r="S39" s="216">
        <f t="shared" si="6"/>
        <v>0.82377669265654774</v>
      </c>
      <c r="T39" s="216">
        <f t="shared" si="6"/>
        <v>0.81917918612315654</v>
      </c>
      <c r="U39" s="216">
        <f t="shared" si="6"/>
        <v>0.81442238129577926</v>
      </c>
      <c r="V39" s="216">
        <f t="shared" si="6"/>
        <v>0.809492085769842</v>
      </c>
      <c r="W39" s="216">
        <f t="shared" si="6"/>
        <v>0.8043731903645619</v>
      </c>
      <c r="X39" s="216">
        <f t="shared" si="6"/>
        <v>0.79904965234616743</v>
      </c>
    </row>
    <row r="40" spans="2:24">
      <c r="B40" s="192">
        <v>13</v>
      </c>
      <c r="C40" s="133" t="s">
        <v>55</v>
      </c>
      <c r="D40" s="216">
        <f t="shared" ref="D40:X40" si="7">+IFERROR(D10/D$30,0)</f>
        <v>0</v>
      </c>
      <c r="E40" s="216">
        <f t="shared" si="7"/>
        <v>0</v>
      </c>
      <c r="F40" s="216">
        <f t="shared" si="7"/>
        <v>0</v>
      </c>
      <c r="G40" s="216">
        <f t="shared" si="7"/>
        <v>0</v>
      </c>
      <c r="H40" s="216">
        <f t="shared" si="7"/>
        <v>0</v>
      </c>
      <c r="I40" s="216">
        <f t="shared" si="7"/>
        <v>0</v>
      </c>
      <c r="J40" s="216">
        <f t="shared" si="7"/>
        <v>0</v>
      </c>
      <c r="K40" s="216">
        <f t="shared" si="7"/>
        <v>0</v>
      </c>
      <c r="L40" s="216">
        <f t="shared" si="7"/>
        <v>0</v>
      </c>
      <c r="M40" s="216">
        <f t="shared" si="7"/>
        <v>0</v>
      </c>
      <c r="N40" s="216">
        <f t="shared" si="7"/>
        <v>0</v>
      </c>
      <c r="O40" s="216">
        <f t="shared" si="7"/>
        <v>0</v>
      </c>
      <c r="P40" s="216">
        <f t="shared" si="7"/>
        <v>0</v>
      </c>
      <c r="Q40" s="216">
        <f t="shared" si="7"/>
        <v>0</v>
      </c>
      <c r="R40" s="216">
        <f t="shared" si="7"/>
        <v>0</v>
      </c>
      <c r="S40" s="216">
        <f t="shared" si="7"/>
        <v>0</v>
      </c>
      <c r="T40" s="216">
        <f t="shared" si="7"/>
        <v>0</v>
      </c>
      <c r="U40" s="216">
        <f t="shared" si="7"/>
        <v>0</v>
      </c>
      <c r="V40" s="216">
        <f t="shared" si="7"/>
        <v>0</v>
      </c>
      <c r="W40" s="216">
        <f t="shared" si="7"/>
        <v>0</v>
      </c>
      <c r="X40" s="216">
        <f t="shared" si="7"/>
        <v>0</v>
      </c>
    </row>
    <row r="41" spans="2:24">
      <c r="B41" s="192">
        <v>14</v>
      </c>
      <c r="C41" s="133" t="s">
        <v>56</v>
      </c>
      <c r="D41" s="216">
        <f t="shared" ref="D41:X41" si="8">+IFERROR(D11/D$30,0)</f>
        <v>0</v>
      </c>
      <c r="E41" s="216">
        <f t="shared" si="8"/>
        <v>0</v>
      </c>
      <c r="F41" s="216">
        <f t="shared" si="8"/>
        <v>0</v>
      </c>
      <c r="G41" s="216">
        <f t="shared" si="8"/>
        <v>0</v>
      </c>
      <c r="H41" s="216">
        <f t="shared" si="8"/>
        <v>0</v>
      </c>
      <c r="I41" s="216">
        <f t="shared" si="8"/>
        <v>0</v>
      </c>
      <c r="J41" s="216">
        <f t="shared" si="8"/>
        <v>0</v>
      </c>
      <c r="K41" s="216">
        <f t="shared" si="8"/>
        <v>0</v>
      </c>
      <c r="L41" s="216">
        <f t="shared" si="8"/>
        <v>0</v>
      </c>
      <c r="M41" s="216">
        <f t="shared" si="8"/>
        <v>0</v>
      </c>
      <c r="N41" s="216">
        <f t="shared" si="8"/>
        <v>0</v>
      </c>
      <c r="O41" s="216">
        <f t="shared" si="8"/>
        <v>0</v>
      </c>
      <c r="P41" s="216">
        <f t="shared" si="8"/>
        <v>0</v>
      </c>
      <c r="Q41" s="216">
        <f t="shared" si="8"/>
        <v>0</v>
      </c>
      <c r="R41" s="216">
        <f t="shared" si="8"/>
        <v>0</v>
      </c>
      <c r="S41" s="216">
        <f t="shared" si="8"/>
        <v>0</v>
      </c>
      <c r="T41" s="216">
        <f t="shared" si="8"/>
        <v>0</v>
      </c>
      <c r="U41" s="216">
        <f t="shared" si="8"/>
        <v>0</v>
      </c>
      <c r="V41" s="216">
        <f t="shared" si="8"/>
        <v>0</v>
      </c>
      <c r="W41" s="216">
        <f t="shared" si="8"/>
        <v>0</v>
      </c>
      <c r="X41" s="216">
        <f t="shared" si="8"/>
        <v>0</v>
      </c>
    </row>
    <row r="42" spans="2:24">
      <c r="B42" s="192">
        <v>18</v>
      </c>
      <c r="C42" s="133" t="s">
        <v>58</v>
      </c>
      <c r="D42" s="216">
        <f t="shared" ref="D42:X42" si="9">+IFERROR(D12/D$30,0)</f>
        <v>6.1787157815522922E-2</v>
      </c>
      <c r="E42" s="216">
        <f t="shared" si="9"/>
        <v>7.8281243453361765E-2</v>
      </c>
      <c r="F42" s="216">
        <f t="shared" si="9"/>
        <v>7.9997038971680284E-2</v>
      </c>
      <c r="G42" s="216">
        <f t="shared" si="9"/>
        <v>8.1878768862698542E-2</v>
      </c>
      <c r="H42" s="216">
        <f t="shared" si="9"/>
        <v>8.3881082821575928E-2</v>
      </c>
      <c r="I42" s="216">
        <f t="shared" si="9"/>
        <v>8.5914948511610995E-2</v>
      </c>
      <c r="J42" s="216">
        <f t="shared" si="9"/>
        <v>8.7983126577208248E-2</v>
      </c>
      <c r="K42" s="216">
        <f t="shared" si="9"/>
        <v>9.0082660002408887E-2</v>
      </c>
      <c r="L42" s="216">
        <f t="shared" si="9"/>
        <v>9.2213403999224411E-2</v>
      </c>
      <c r="M42" s="216">
        <f t="shared" si="9"/>
        <v>9.4374790467484149E-2</v>
      </c>
      <c r="N42" s="216">
        <f t="shared" si="9"/>
        <v>9.6565000785591007E-2</v>
      </c>
      <c r="O42" s="216">
        <f t="shared" si="9"/>
        <v>9.8782847667933008E-2</v>
      </c>
      <c r="P42" s="216">
        <f t="shared" si="9"/>
        <v>0.1010270004113015</v>
      </c>
      <c r="Q42" s="216">
        <f t="shared" si="9"/>
        <v>0.10329461043688663</v>
      </c>
      <c r="R42" s="216">
        <f t="shared" si="9"/>
        <v>0.10558811675673534</v>
      </c>
      <c r="S42" s="216">
        <f t="shared" si="9"/>
        <v>0.10787354182773232</v>
      </c>
      <c r="T42" s="216">
        <f t="shared" si="9"/>
        <v>0.11011142059741637</v>
      </c>
      <c r="U42" s="216">
        <f t="shared" si="9"/>
        <v>0.11229545757237928</v>
      </c>
      <c r="V42" s="216">
        <f t="shared" si="9"/>
        <v>0.11442198989009407</v>
      </c>
      <c r="W42" s="216">
        <f t="shared" si="9"/>
        <v>0.11648702511478368</v>
      </c>
      <c r="X42" s="216">
        <f t="shared" si="9"/>
        <v>0.11848622285834115</v>
      </c>
    </row>
    <row r="43" spans="2:24">
      <c r="B43" s="192">
        <v>20</v>
      </c>
      <c r="C43" s="133" t="s">
        <v>59</v>
      </c>
      <c r="D43" s="216">
        <f t="shared" ref="D43:X43" si="10">+IFERROR(D13/D$30,0)</f>
        <v>0</v>
      </c>
      <c r="E43" s="216">
        <f t="shared" si="10"/>
        <v>0</v>
      </c>
      <c r="F43" s="216">
        <f t="shared" si="10"/>
        <v>0</v>
      </c>
      <c r="G43" s="216">
        <f t="shared" si="10"/>
        <v>0</v>
      </c>
      <c r="H43" s="216">
        <f t="shared" si="10"/>
        <v>0</v>
      </c>
      <c r="I43" s="216">
        <f t="shared" si="10"/>
        <v>0</v>
      </c>
      <c r="J43" s="216">
        <f t="shared" si="10"/>
        <v>0</v>
      </c>
      <c r="K43" s="216">
        <f t="shared" si="10"/>
        <v>0</v>
      </c>
      <c r="L43" s="216">
        <f t="shared" si="10"/>
        <v>0</v>
      </c>
      <c r="M43" s="216">
        <f t="shared" si="10"/>
        <v>0</v>
      </c>
      <c r="N43" s="216">
        <f t="shared" si="10"/>
        <v>0</v>
      </c>
      <c r="O43" s="216">
        <f t="shared" si="10"/>
        <v>0</v>
      </c>
      <c r="P43" s="216">
        <f t="shared" si="10"/>
        <v>0</v>
      </c>
      <c r="Q43" s="216">
        <f t="shared" si="10"/>
        <v>0</v>
      </c>
      <c r="R43" s="216">
        <f t="shared" si="10"/>
        <v>0</v>
      </c>
      <c r="S43" s="216">
        <f t="shared" si="10"/>
        <v>0</v>
      </c>
      <c r="T43" s="216">
        <f t="shared" si="10"/>
        <v>0</v>
      </c>
      <c r="U43" s="216">
        <f t="shared" si="10"/>
        <v>0</v>
      </c>
      <c r="V43" s="216">
        <f t="shared" si="10"/>
        <v>0</v>
      </c>
      <c r="W43" s="216">
        <f t="shared" si="10"/>
        <v>0</v>
      </c>
      <c r="X43" s="216">
        <f t="shared" si="10"/>
        <v>0</v>
      </c>
    </row>
    <row r="44" spans="2:24">
      <c r="B44" s="192">
        <v>21</v>
      </c>
      <c r="C44" s="133" t="s">
        <v>60</v>
      </c>
      <c r="D44" s="216">
        <f t="shared" ref="D44:X44" si="11">+IFERROR(D14/D$30,0)</f>
        <v>1.0637424183829371E-2</v>
      </c>
      <c r="E44" s="216">
        <f t="shared" si="11"/>
        <v>1.0484344438552151E-2</v>
      </c>
      <c r="F44" s="216">
        <f t="shared" si="11"/>
        <v>1.0601351564135129E-2</v>
      </c>
      <c r="G44" s="216">
        <f t="shared" si="11"/>
        <v>1.0716838824795771E-2</v>
      </c>
      <c r="H44" s="216">
        <f t="shared" si="11"/>
        <v>1.0831170235373491E-2</v>
      </c>
      <c r="I44" s="216">
        <f t="shared" si="11"/>
        <v>1.0945247691069826E-2</v>
      </c>
      <c r="J44" s="216">
        <f t="shared" si="11"/>
        <v>1.1058900719245578E-2</v>
      </c>
      <c r="K44" s="216">
        <f t="shared" si="11"/>
        <v>1.1172013205268462E-2</v>
      </c>
      <c r="L44" s="216">
        <f t="shared" si="11"/>
        <v>1.1284420421133201E-2</v>
      </c>
      <c r="M44" s="216">
        <f t="shared" si="11"/>
        <v>1.1395946218262631E-2</v>
      </c>
      <c r="N44" s="216">
        <f t="shared" si="11"/>
        <v>1.1506412413629513E-2</v>
      </c>
      <c r="O44" s="216">
        <f t="shared" si="11"/>
        <v>1.1615613926568786E-2</v>
      </c>
      <c r="P44" s="216">
        <f t="shared" si="11"/>
        <v>1.1723326748559004E-2</v>
      </c>
      <c r="Q44" s="216">
        <f t="shared" si="11"/>
        <v>1.1829324449561203E-2</v>
      </c>
      <c r="R44" s="216">
        <f t="shared" si="11"/>
        <v>1.1933286711067966E-2</v>
      </c>
      <c r="S44" s="216">
        <f t="shared" si="11"/>
        <v>1.203535612626783E-2</v>
      </c>
      <c r="T44" s="216">
        <f t="shared" si="11"/>
        <v>1.2135741288438627E-2</v>
      </c>
      <c r="U44" s="216">
        <f t="shared" si="11"/>
        <v>1.223418533961366E-2</v>
      </c>
      <c r="V44" s="216">
        <f t="shared" si="11"/>
        <v>1.2330364569791016E-2</v>
      </c>
      <c r="W44" s="216">
        <f t="shared" si="11"/>
        <v>1.2423925903388606E-2</v>
      </c>
      <c r="X44" s="216">
        <f t="shared" si="11"/>
        <v>1.2514485149298905E-2</v>
      </c>
    </row>
    <row r="45" spans="2:24">
      <c r="B45" s="192">
        <v>22</v>
      </c>
      <c r="C45" s="133" t="s">
        <v>61</v>
      </c>
      <c r="D45" s="216">
        <f t="shared" ref="D45:X45" si="12">+IFERROR(D15/D$30,0)</f>
        <v>3.9739237234929852E-4</v>
      </c>
      <c r="E45" s="216">
        <f t="shared" si="12"/>
        <v>3.8626590405606374E-4</v>
      </c>
      <c r="F45" s="216">
        <f t="shared" si="12"/>
        <v>3.8518412169196093E-4</v>
      </c>
      <c r="G45" s="216">
        <f t="shared" si="12"/>
        <v>3.840041194746104E-4</v>
      </c>
      <c r="H45" s="216">
        <f t="shared" si="12"/>
        <v>3.827424309498074E-4</v>
      </c>
      <c r="I45" s="216">
        <f t="shared" si="12"/>
        <v>3.8143353097986428E-4</v>
      </c>
      <c r="J45" s="216">
        <f t="shared" si="12"/>
        <v>3.8007322711666134E-4</v>
      </c>
      <c r="K45" s="216">
        <f t="shared" si="12"/>
        <v>3.7865945416158279E-4</v>
      </c>
      <c r="L45" s="216">
        <f t="shared" si="12"/>
        <v>3.7718869470324955E-4</v>
      </c>
      <c r="M45" s="216">
        <f t="shared" si="12"/>
        <v>3.7565731073223985E-4</v>
      </c>
      <c r="N45" s="216">
        <f t="shared" si="12"/>
        <v>3.7406186526786433E-4</v>
      </c>
      <c r="O45" s="216">
        <f t="shared" si="12"/>
        <v>3.7239831986389955E-4</v>
      </c>
      <c r="P45" s="216">
        <f t="shared" si="12"/>
        <v>3.7066233633905097E-4</v>
      </c>
      <c r="Q45" s="216">
        <f t="shared" si="12"/>
        <v>3.6884982162572582E-4</v>
      </c>
      <c r="R45" s="216">
        <f t="shared" si="12"/>
        <v>3.6695410836114429E-4</v>
      </c>
      <c r="S45" s="216">
        <f t="shared" si="12"/>
        <v>3.6498302789062556E-4</v>
      </c>
      <c r="T45" s="216">
        <f t="shared" si="12"/>
        <v>3.6294605370786162E-4</v>
      </c>
      <c r="U45" s="216">
        <f t="shared" si="12"/>
        <v>3.6083850072116314E-4</v>
      </c>
      <c r="V45" s="216">
        <f t="shared" si="12"/>
        <v>3.5865408083468982E-4</v>
      </c>
      <c r="W45" s="216">
        <f t="shared" si="12"/>
        <v>3.5638609976514833E-4</v>
      </c>
      <c r="X45" s="216">
        <f t="shared" si="12"/>
        <v>3.5402744960866164E-4</v>
      </c>
    </row>
    <row r="46" spans="2:24">
      <c r="B46" s="192">
        <v>23</v>
      </c>
      <c r="C46" s="133" t="s">
        <v>62</v>
      </c>
      <c r="D46" s="216">
        <f t="shared" ref="D46:X46" si="13">+IFERROR(D16/D$30,0)</f>
        <v>1.0218573610070599E-3</v>
      </c>
      <c r="E46" s="216">
        <f t="shared" si="13"/>
        <v>9.9324668722829915E-4</v>
      </c>
      <c r="F46" s="216">
        <f t="shared" si="13"/>
        <v>9.9046498493937218E-4</v>
      </c>
      <c r="G46" s="216">
        <f t="shared" si="13"/>
        <v>9.8743071947354094E-4</v>
      </c>
      <c r="H46" s="216">
        <f t="shared" si="13"/>
        <v>9.8418640529924963E-4</v>
      </c>
      <c r="I46" s="216">
        <f t="shared" si="13"/>
        <v>9.8082069130428474E-4</v>
      </c>
      <c r="J46" s="216">
        <f t="shared" si="13"/>
        <v>9.7732279699996611E-4</v>
      </c>
      <c r="K46" s="216">
        <f t="shared" si="13"/>
        <v>9.7368741192098473E-4</v>
      </c>
      <c r="L46" s="216">
        <f t="shared" si="13"/>
        <v>9.6990549137257627E-4</v>
      </c>
      <c r="M46" s="216">
        <f t="shared" si="13"/>
        <v>9.6596768055337654E-4</v>
      </c>
      <c r="N46" s="216">
        <f t="shared" si="13"/>
        <v>9.6186514158862646E-4</v>
      </c>
      <c r="O46" s="216">
        <f t="shared" si="13"/>
        <v>9.575874899911351E-4</v>
      </c>
      <c r="P46" s="216">
        <f t="shared" si="13"/>
        <v>9.5312357053297736E-4</v>
      </c>
      <c r="Q46" s="216">
        <f t="shared" si="13"/>
        <v>9.4846285827321385E-4</v>
      </c>
      <c r="R46" s="216">
        <f t="shared" si="13"/>
        <v>9.4358820871132273E-4</v>
      </c>
      <c r="S46" s="216">
        <f t="shared" si="13"/>
        <v>9.3851975942018631E-4</v>
      </c>
      <c r="T46" s="216">
        <f t="shared" si="13"/>
        <v>9.3328187060381755E-4</v>
      </c>
      <c r="U46" s="216">
        <f t="shared" si="13"/>
        <v>9.2786249498661951E-4</v>
      </c>
      <c r="V46" s="216">
        <f t="shared" si="13"/>
        <v>9.2224546331757433E-4</v>
      </c>
      <c r="W46" s="216">
        <f t="shared" si="13"/>
        <v>9.1641356187257487E-4</v>
      </c>
      <c r="X46" s="216">
        <f t="shared" si="13"/>
        <v>9.1034851334082336E-4</v>
      </c>
    </row>
    <row r="47" spans="2:24">
      <c r="B47" s="192">
        <v>26</v>
      </c>
      <c r="C47" s="133" t="s">
        <v>63</v>
      </c>
      <c r="D47" s="216">
        <f t="shared" ref="D47:X47" si="14">+IFERROR(D17/D$30,0)</f>
        <v>0</v>
      </c>
      <c r="E47" s="216">
        <f t="shared" si="14"/>
        <v>0</v>
      </c>
      <c r="F47" s="216">
        <f t="shared" si="14"/>
        <v>0</v>
      </c>
      <c r="G47" s="216">
        <f t="shared" si="14"/>
        <v>0</v>
      </c>
      <c r="H47" s="216">
        <f t="shared" si="14"/>
        <v>0</v>
      </c>
      <c r="I47" s="216">
        <f t="shared" si="14"/>
        <v>0</v>
      </c>
      <c r="J47" s="216">
        <f t="shared" si="14"/>
        <v>0</v>
      </c>
      <c r="K47" s="216">
        <f t="shared" si="14"/>
        <v>0</v>
      </c>
      <c r="L47" s="216">
        <f t="shared" si="14"/>
        <v>0</v>
      </c>
      <c r="M47" s="216">
        <f t="shared" si="14"/>
        <v>0</v>
      </c>
      <c r="N47" s="216">
        <f t="shared" si="14"/>
        <v>0</v>
      </c>
      <c r="O47" s="216">
        <f t="shared" si="14"/>
        <v>0</v>
      </c>
      <c r="P47" s="216">
        <f t="shared" si="14"/>
        <v>0</v>
      </c>
      <c r="Q47" s="216">
        <f t="shared" si="14"/>
        <v>0</v>
      </c>
      <c r="R47" s="216">
        <f t="shared" si="14"/>
        <v>0</v>
      </c>
      <c r="S47" s="216">
        <f t="shared" si="14"/>
        <v>0</v>
      </c>
      <c r="T47" s="216">
        <f t="shared" si="14"/>
        <v>0</v>
      </c>
      <c r="U47" s="216">
        <f t="shared" si="14"/>
        <v>0</v>
      </c>
      <c r="V47" s="216">
        <f t="shared" si="14"/>
        <v>0</v>
      </c>
      <c r="W47" s="216">
        <f t="shared" si="14"/>
        <v>0</v>
      </c>
      <c r="X47" s="216">
        <f t="shared" si="14"/>
        <v>0</v>
      </c>
    </row>
    <row r="48" spans="2:24">
      <c r="B48" s="192">
        <v>28</v>
      </c>
      <c r="C48" s="133" t="s">
        <v>64</v>
      </c>
      <c r="D48" s="216">
        <f t="shared" ref="D48:X48" si="15">+IFERROR(D18/D$30,0)</f>
        <v>1.7335724912816829E-3</v>
      </c>
      <c r="E48" s="216">
        <f t="shared" si="15"/>
        <v>2.5275520827173627E-3</v>
      </c>
      <c r="F48" s="216">
        <f t="shared" si="15"/>
        <v>2.5204733806141653E-3</v>
      </c>
      <c r="G48" s="216">
        <f t="shared" si="15"/>
        <v>2.5127519715258746E-3</v>
      </c>
      <c r="H48" s="216">
        <f t="shared" si="15"/>
        <v>2.5044960436142473E-3</v>
      </c>
      <c r="I48" s="216">
        <f t="shared" si="15"/>
        <v>2.4959311850275613E-3</v>
      </c>
      <c r="J48" s="216">
        <f t="shared" si="15"/>
        <v>2.4870299622521026E-3</v>
      </c>
      <c r="K48" s="216">
        <f t="shared" si="15"/>
        <v>2.4777788615477042E-3</v>
      </c>
      <c r="L48" s="216">
        <f t="shared" si="15"/>
        <v>2.4681548665405058E-3</v>
      </c>
      <c r="M48" s="216">
        <f t="shared" si="15"/>
        <v>2.4581341717167561E-3</v>
      </c>
      <c r="N48" s="216">
        <f t="shared" si="15"/>
        <v>2.4476942870052154E-3</v>
      </c>
      <c r="O48" s="216">
        <f t="shared" si="15"/>
        <v>2.4368087866120051E-3</v>
      </c>
      <c r="P48" s="216">
        <f t="shared" si="15"/>
        <v>2.4254492834104042E-3</v>
      </c>
      <c r="Q48" s="216">
        <f t="shared" si="15"/>
        <v>2.413588994188615E-3</v>
      </c>
      <c r="R48" s="216">
        <f t="shared" si="15"/>
        <v>2.4011842906933967E-3</v>
      </c>
      <c r="S48" s="216">
        <f t="shared" si="15"/>
        <v>2.3882864177614382E-3</v>
      </c>
      <c r="T48" s="216">
        <f t="shared" si="15"/>
        <v>2.3749573657171779E-3</v>
      </c>
      <c r="U48" s="216">
        <f t="shared" si="15"/>
        <v>2.3611664774067418E-3</v>
      </c>
      <c r="V48" s="216">
        <f t="shared" si="15"/>
        <v>2.3468726063308634E-3</v>
      </c>
      <c r="W48" s="216">
        <f t="shared" si="15"/>
        <v>2.3320319480804497E-3</v>
      </c>
      <c r="X48" s="216">
        <f t="shared" si="15"/>
        <v>2.3165979916974803E-3</v>
      </c>
    </row>
    <row r="49" spans="2:24">
      <c r="B49" s="192">
        <v>29</v>
      </c>
      <c r="C49" s="133" t="s">
        <v>65</v>
      </c>
      <c r="D49" s="216">
        <f t="shared" ref="D49:X49" si="16">+IFERROR(D19/D$30,0)</f>
        <v>0</v>
      </c>
      <c r="E49" s="216">
        <f t="shared" si="16"/>
        <v>0</v>
      </c>
      <c r="F49" s="216">
        <f t="shared" si="16"/>
        <v>0</v>
      </c>
      <c r="G49" s="216">
        <f t="shared" si="16"/>
        <v>0</v>
      </c>
      <c r="H49" s="216">
        <f t="shared" si="16"/>
        <v>0</v>
      </c>
      <c r="I49" s="216">
        <f t="shared" si="16"/>
        <v>0</v>
      </c>
      <c r="J49" s="216">
        <f t="shared" si="16"/>
        <v>0</v>
      </c>
      <c r="K49" s="216">
        <f t="shared" si="16"/>
        <v>0</v>
      </c>
      <c r="L49" s="216">
        <f t="shared" si="16"/>
        <v>0</v>
      </c>
      <c r="M49" s="216">
        <f t="shared" si="16"/>
        <v>0</v>
      </c>
      <c r="N49" s="216">
        <f t="shared" si="16"/>
        <v>0</v>
      </c>
      <c r="O49" s="216">
        <f t="shared" si="16"/>
        <v>0</v>
      </c>
      <c r="P49" s="216">
        <f t="shared" si="16"/>
        <v>0</v>
      </c>
      <c r="Q49" s="216">
        <f t="shared" si="16"/>
        <v>0</v>
      </c>
      <c r="R49" s="216">
        <f t="shared" si="16"/>
        <v>0</v>
      </c>
      <c r="S49" s="216">
        <f t="shared" si="16"/>
        <v>0</v>
      </c>
      <c r="T49" s="216">
        <f t="shared" si="16"/>
        <v>0</v>
      </c>
      <c r="U49" s="216">
        <f t="shared" si="16"/>
        <v>0</v>
      </c>
      <c r="V49" s="216">
        <f t="shared" si="16"/>
        <v>0</v>
      </c>
      <c r="W49" s="216">
        <f t="shared" si="16"/>
        <v>0</v>
      </c>
      <c r="X49" s="216">
        <f t="shared" si="16"/>
        <v>0</v>
      </c>
    </row>
    <row r="50" spans="2:24">
      <c r="B50" s="192">
        <v>31</v>
      </c>
      <c r="C50" s="133" t="s">
        <v>66</v>
      </c>
      <c r="D50" s="216">
        <f t="shared" ref="D50:X50" si="17">+IFERROR(D20/D$30,0)</f>
        <v>4.9573321185473215E-4</v>
      </c>
      <c r="E50" s="216">
        <f t="shared" si="17"/>
        <v>7.2277999241278942E-4</v>
      </c>
      <c r="F50" s="216">
        <f t="shared" si="17"/>
        <v>7.20755763401872E-4</v>
      </c>
      <c r="G50" s="216">
        <f t="shared" si="17"/>
        <v>7.1854774559665586E-4</v>
      </c>
      <c r="H50" s="216">
        <f t="shared" si="17"/>
        <v>7.1618687653519182E-4</v>
      </c>
      <c r="I50" s="216">
        <f t="shared" si="17"/>
        <v>7.1373766551135966E-4</v>
      </c>
      <c r="J50" s="216">
        <f t="shared" si="17"/>
        <v>7.1119226762456555E-4</v>
      </c>
      <c r="K50" s="216">
        <f t="shared" si="17"/>
        <v>7.0854681847926191E-4</v>
      </c>
      <c r="L50" s="216">
        <f t="shared" si="17"/>
        <v>7.057947363022628E-4</v>
      </c>
      <c r="M50" s="216">
        <f t="shared" si="17"/>
        <v>7.0292921365756455E-4</v>
      </c>
      <c r="N50" s="216">
        <f t="shared" si="17"/>
        <v>6.9994381927372847E-4</v>
      </c>
      <c r="O50" s="216">
        <f t="shared" si="17"/>
        <v>6.9683099641820289E-4</v>
      </c>
      <c r="P50" s="216">
        <f t="shared" si="17"/>
        <v>6.9358262749476642E-4</v>
      </c>
      <c r="Q50" s="216">
        <f t="shared" si="17"/>
        <v>6.901910535634699E-4</v>
      </c>
      <c r="R50" s="216">
        <f t="shared" si="17"/>
        <v>6.8664379866832344E-4</v>
      </c>
      <c r="S50" s="216">
        <f t="shared" si="17"/>
        <v>6.8295551680713242E-4</v>
      </c>
      <c r="T50" s="216">
        <f t="shared" si="17"/>
        <v>6.7914393476247576E-4</v>
      </c>
      <c r="U50" s="216">
        <f t="shared" si="17"/>
        <v>6.7520028580009056E-4</v>
      </c>
      <c r="V50" s="216">
        <f t="shared" si="17"/>
        <v>6.7111280364753076E-4</v>
      </c>
      <c r="W50" s="216">
        <f t="shared" si="17"/>
        <v>6.6686896197519507E-4</v>
      </c>
      <c r="X50" s="216">
        <f t="shared" si="17"/>
        <v>6.6245546048746744E-4</v>
      </c>
    </row>
    <row r="51" spans="2:24">
      <c r="B51" s="192">
        <v>32</v>
      </c>
      <c r="C51" s="133" t="s">
        <v>67</v>
      </c>
      <c r="D51" s="216">
        <f t="shared" ref="D51:X51" si="18">+IFERROR(D21/D$30,0)</f>
        <v>7.81279324223039E-4</v>
      </c>
      <c r="E51" s="216">
        <f t="shared" si="18"/>
        <v>7.5940452180109743E-4</v>
      </c>
      <c r="F51" s="216">
        <f t="shared" si="18"/>
        <v>7.5727772155733287E-4</v>
      </c>
      <c r="G51" s="216">
        <f t="shared" si="18"/>
        <v>7.5495781961884534E-4</v>
      </c>
      <c r="H51" s="216">
        <f t="shared" si="18"/>
        <v>7.5247732118297799E-4</v>
      </c>
      <c r="I51" s="216">
        <f t="shared" si="18"/>
        <v>7.4990400434262893E-4</v>
      </c>
      <c r="J51" s="216">
        <f t="shared" si="18"/>
        <v>7.472296266823374E-4</v>
      </c>
      <c r="K51" s="216">
        <f t="shared" si="18"/>
        <v>7.444501279908586E-4</v>
      </c>
      <c r="L51" s="216">
        <f t="shared" si="18"/>
        <v>7.4155859298502005E-4</v>
      </c>
      <c r="M51" s="216">
        <f t="shared" si="18"/>
        <v>7.3854786928410096E-4</v>
      </c>
      <c r="N51" s="216">
        <f t="shared" si="18"/>
        <v>7.3541119973286365E-4</v>
      </c>
      <c r="O51" s="216">
        <f t="shared" si="18"/>
        <v>7.3214064468586962E-4</v>
      </c>
      <c r="P51" s="216">
        <f t="shared" si="18"/>
        <v>7.287276752140653E-4</v>
      </c>
      <c r="Q51" s="216">
        <f t="shared" si="18"/>
        <v>7.251642442855867E-4</v>
      </c>
      <c r="R51" s="216">
        <f t="shared" si="18"/>
        <v>7.2143724376588097E-4</v>
      </c>
      <c r="S51" s="216">
        <f t="shared" si="18"/>
        <v>7.175620701965139E-4</v>
      </c>
      <c r="T51" s="216">
        <f t="shared" si="18"/>
        <v>7.1355734860721587E-4</v>
      </c>
      <c r="U51" s="216">
        <f t="shared" si="18"/>
        <v>7.0941386803792929E-4</v>
      </c>
      <c r="V51" s="216">
        <f t="shared" si="18"/>
        <v>7.0511926599855449E-4</v>
      </c>
      <c r="W51" s="216">
        <f t="shared" si="18"/>
        <v>7.0066038142840847E-4</v>
      </c>
      <c r="X51" s="216">
        <f t="shared" si="18"/>
        <v>6.9602324008257832E-4</v>
      </c>
    </row>
    <row r="52" spans="2:24">
      <c r="B52" s="192">
        <v>33</v>
      </c>
      <c r="C52" s="133" t="s">
        <v>68</v>
      </c>
      <c r="D52" s="216">
        <f t="shared" ref="D52:X52" si="19">+IFERROR(D22/D$30,0)</f>
        <v>0</v>
      </c>
      <c r="E52" s="216">
        <f t="shared" si="19"/>
        <v>0</v>
      </c>
      <c r="F52" s="216">
        <f t="shared" si="19"/>
        <v>0</v>
      </c>
      <c r="G52" s="216">
        <f t="shared" si="19"/>
        <v>0</v>
      </c>
      <c r="H52" s="216">
        <f t="shared" si="19"/>
        <v>0</v>
      </c>
      <c r="I52" s="216">
        <f t="shared" si="19"/>
        <v>0</v>
      </c>
      <c r="J52" s="216">
        <f t="shared" si="19"/>
        <v>0</v>
      </c>
      <c r="K52" s="216">
        <f t="shared" si="19"/>
        <v>0</v>
      </c>
      <c r="L52" s="216">
        <f t="shared" si="19"/>
        <v>0</v>
      </c>
      <c r="M52" s="216">
        <f t="shared" si="19"/>
        <v>0</v>
      </c>
      <c r="N52" s="216">
        <f t="shared" si="19"/>
        <v>0</v>
      </c>
      <c r="O52" s="216">
        <f t="shared" si="19"/>
        <v>0</v>
      </c>
      <c r="P52" s="216">
        <f t="shared" si="19"/>
        <v>0</v>
      </c>
      <c r="Q52" s="216">
        <f t="shared" si="19"/>
        <v>0</v>
      </c>
      <c r="R52" s="216">
        <f t="shared" si="19"/>
        <v>0</v>
      </c>
      <c r="S52" s="216">
        <f t="shared" si="19"/>
        <v>0</v>
      </c>
      <c r="T52" s="216">
        <f t="shared" si="19"/>
        <v>0</v>
      </c>
      <c r="U52" s="216">
        <f t="shared" si="19"/>
        <v>0</v>
      </c>
      <c r="V52" s="216">
        <f t="shared" si="19"/>
        <v>0</v>
      </c>
      <c r="W52" s="216">
        <f t="shared" si="19"/>
        <v>0</v>
      </c>
      <c r="X52" s="216">
        <f t="shared" si="19"/>
        <v>0</v>
      </c>
    </row>
    <row r="53" spans="2:24">
      <c r="B53" s="192">
        <v>34</v>
      </c>
      <c r="C53" s="133" t="s">
        <v>69</v>
      </c>
      <c r="D53" s="216">
        <f t="shared" ref="D53:X53" si="20">+IFERROR(D23/D$30,0)</f>
        <v>0</v>
      </c>
      <c r="E53" s="216">
        <f t="shared" si="20"/>
        <v>0</v>
      </c>
      <c r="F53" s="216">
        <f t="shared" si="20"/>
        <v>0</v>
      </c>
      <c r="G53" s="216">
        <f t="shared" si="20"/>
        <v>0</v>
      </c>
      <c r="H53" s="216">
        <f t="shared" si="20"/>
        <v>0</v>
      </c>
      <c r="I53" s="216">
        <f t="shared" si="20"/>
        <v>0</v>
      </c>
      <c r="J53" s="216">
        <f t="shared" si="20"/>
        <v>0</v>
      </c>
      <c r="K53" s="216">
        <f t="shared" si="20"/>
        <v>0</v>
      </c>
      <c r="L53" s="216">
        <f t="shared" si="20"/>
        <v>0</v>
      </c>
      <c r="M53" s="216">
        <f t="shared" si="20"/>
        <v>0</v>
      </c>
      <c r="N53" s="216">
        <f t="shared" si="20"/>
        <v>0</v>
      </c>
      <c r="O53" s="216">
        <f t="shared" si="20"/>
        <v>0</v>
      </c>
      <c r="P53" s="216">
        <f t="shared" si="20"/>
        <v>0</v>
      </c>
      <c r="Q53" s="216">
        <f t="shared" si="20"/>
        <v>0</v>
      </c>
      <c r="R53" s="216">
        <f t="shared" si="20"/>
        <v>0</v>
      </c>
      <c r="S53" s="216">
        <f t="shared" si="20"/>
        <v>0</v>
      </c>
      <c r="T53" s="216">
        <f t="shared" si="20"/>
        <v>0</v>
      </c>
      <c r="U53" s="216">
        <f t="shared" si="20"/>
        <v>0</v>
      </c>
      <c r="V53" s="216">
        <f t="shared" si="20"/>
        <v>0</v>
      </c>
      <c r="W53" s="216">
        <f t="shared" si="20"/>
        <v>0</v>
      </c>
      <c r="X53" s="216">
        <f t="shared" si="20"/>
        <v>0</v>
      </c>
    </row>
    <row r="54" spans="2:24">
      <c r="B54" s="192">
        <v>35</v>
      </c>
      <c r="C54" s="193" t="s">
        <v>70</v>
      </c>
      <c r="D54" s="216">
        <f t="shared" ref="D54:X54" si="21">+IFERROR(D24/D$30,0)</f>
        <v>0</v>
      </c>
      <c r="E54" s="216">
        <f t="shared" si="21"/>
        <v>0</v>
      </c>
      <c r="F54" s="216">
        <f t="shared" si="21"/>
        <v>0</v>
      </c>
      <c r="G54" s="216">
        <f t="shared" si="21"/>
        <v>0</v>
      </c>
      <c r="H54" s="216">
        <f t="shared" si="21"/>
        <v>0</v>
      </c>
      <c r="I54" s="216">
        <f t="shared" si="21"/>
        <v>0</v>
      </c>
      <c r="J54" s="216">
        <f t="shared" si="21"/>
        <v>0</v>
      </c>
      <c r="K54" s="216">
        <f t="shared" si="21"/>
        <v>0</v>
      </c>
      <c r="L54" s="216">
        <f t="shared" si="21"/>
        <v>0</v>
      </c>
      <c r="M54" s="216">
        <f t="shared" si="21"/>
        <v>0</v>
      </c>
      <c r="N54" s="216">
        <f t="shared" si="21"/>
        <v>0</v>
      </c>
      <c r="O54" s="216">
        <f t="shared" si="21"/>
        <v>0</v>
      </c>
      <c r="P54" s="216">
        <f t="shared" si="21"/>
        <v>0</v>
      </c>
      <c r="Q54" s="216">
        <f t="shared" si="21"/>
        <v>0</v>
      </c>
      <c r="R54" s="216">
        <f t="shared" si="21"/>
        <v>0</v>
      </c>
      <c r="S54" s="216">
        <f t="shared" si="21"/>
        <v>0</v>
      </c>
      <c r="T54" s="216">
        <f t="shared" si="21"/>
        <v>0</v>
      </c>
      <c r="U54" s="216">
        <f t="shared" si="21"/>
        <v>0</v>
      </c>
      <c r="V54" s="216">
        <f t="shared" si="21"/>
        <v>0</v>
      </c>
      <c r="W54" s="216">
        <f t="shared" si="21"/>
        <v>0</v>
      </c>
      <c r="X54" s="216">
        <f t="shared" si="21"/>
        <v>0</v>
      </c>
    </row>
    <row r="55" spans="2:24">
      <c r="B55" s="192">
        <v>36</v>
      </c>
      <c r="C55" s="133" t="s">
        <v>71</v>
      </c>
      <c r="D55" s="216">
        <f t="shared" ref="D55:X55" si="22">+IFERROR(D25/D$30,0)</f>
        <v>6.7455453758205157E-3</v>
      </c>
      <c r="E55" s="216">
        <f t="shared" si="22"/>
        <v>7.2123467903845431E-3</v>
      </c>
      <c r="F55" s="216">
        <f t="shared" si="22"/>
        <v>7.9113625564211677E-3</v>
      </c>
      <c r="G55" s="216">
        <f t="shared" si="22"/>
        <v>8.6758389179596093E-3</v>
      </c>
      <c r="H55" s="216">
        <f t="shared" si="22"/>
        <v>9.5120668257028841E-3</v>
      </c>
      <c r="I55" s="216">
        <f t="shared" si="22"/>
        <v>1.0427491276482202E-2</v>
      </c>
      <c r="J55" s="216">
        <f t="shared" si="22"/>
        <v>1.1429334162108326E-2</v>
      </c>
      <c r="K55" s="216">
        <f t="shared" si="22"/>
        <v>1.2525502032581881E-2</v>
      </c>
      <c r="L55" s="216">
        <f t="shared" si="22"/>
        <v>1.3724536602147154E-2</v>
      </c>
      <c r="M55" s="216">
        <f t="shared" si="22"/>
        <v>1.5035696567129407E-2</v>
      </c>
      <c r="N55" s="216">
        <f t="shared" si="22"/>
        <v>1.6469022689304197E-2</v>
      </c>
      <c r="O55" s="216">
        <f t="shared" si="22"/>
        <v>1.8035358970356484E-2</v>
      </c>
      <c r="P55" s="216">
        <f t="shared" si="22"/>
        <v>1.9746413261531016E-2</v>
      </c>
      <c r="Q55" s="216">
        <f t="shared" si="22"/>
        <v>2.1614840043692511E-2</v>
      </c>
      <c r="R55" s="216">
        <f t="shared" si="22"/>
        <v>2.3654125011385439E-2</v>
      </c>
      <c r="S55" s="216">
        <f t="shared" si="22"/>
        <v>2.587977452561557E-2</v>
      </c>
      <c r="T55" s="216">
        <f t="shared" si="22"/>
        <v>2.8308873149876509E-2</v>
      </c>
      <c r="U55" s="216">
        <f t="shared" si="22"/>
        <v>3.0958938288944804E-2</v>
      </c>
      <c r="V55" s="216">
        <f t="shared" si="22"/>
        <v>3.3848673261841246E-2</v>
      </c>
      <c r="W55" s="216">
        <f t="shared" si="22"/>
        <v>3.6998090973151015E-2</v>
      </c>
      <c r="X55" s="216">
        <f t="shared" si="22"/>
        <v>4.0428551438650408E-2</v>
      </c>
    </row>
    <row r="56" spans="2:24">
      <c r="B56" s="192">
        <v>39</v>
      </c>
      <c r="C56" s="133" t="s">
        <v>72</v>
      </c>
      <c r="D56" s="216">
        <f t="shared" ref="D56:X56" si="23">+IFERROR(D26/D$30,0)</f>
        <v>0</v>
      </c>
      <c r="E56" s="216">
        <f t="shared" si="23"/>
        <v>0</v>
      </c>
      <c r="F56" s="216">
        <f t="shared" si="23"/>
        <v>0</v>
      </c>
      <c r="G56" s="216">
        <f t="shared" si="23"/>
        <v>0</v>
      </c>
      <c r="H56" s="216">
        <f t="shared" si="23"/>
        <v>0</v>
      </c>
      <c r="I56" s="216">
        <f t="shared" si="23"/>
        <v>0</v>
      </c>
      <c r="J56" s="216">
        <f t="shared" si="23"/>
        <v>0</v>
      </c>
      <c r="K56" s="216">
        <f t="shared" si="23"/>
        <v>0</v>
      </c>
      <c r="L56" s="216">
        <f t="shared" si="23"/>
        <v>0</v>
      </c>
      <c r="M56" s="216">
        <f t="shared" si="23"/>
        <v>0</v>
      </c>
      <c r="N56" s="216">
        <f t="shared" si="23"/>
        <v>0</v>
      </c>
      <c r="O56" s="216">
        <f t="shared" si="23"/>
        <v>0</v>
      </c>
      <c r="P56" s="216">
        <f t="shared" si="23"/>
        <v>0</v>
      </c>
      <c r="Q56" s="216">
        <f t="shared" si="23"/>
        <v>0</v>
      </c>
      <c r="R56" s="216">
        <f t="shared" si="23"/>
        <v>0</v>
      </c>
      <c r="S56" s="216">
        <f t="shared" si="23"/>
        <v>0</v>
      </c>
      <c r="T56" s="216">
        <f t="shared" si="23"/>
        <v>0</v>
      </c>
      <c r="U56" s="216">
        <f t="shared" si="23"/>
        <v>0</v>
      </c>
      <c r="V56" s="216">
        <f t="shared" si="23"/>
        <v>0</v>
      </c>
      <c r="W56" s="216">
        <f t="shared" si="23"/>
        <v>0</v>
      </c>
      <c r="X56" s="216">
        <f t="shared" si="23"/>
        <v>0</v>
      </c>
    </row>
    <row r="57" spans="2:24">
      <c r="B57" s="192">
        <v>40</v>
      </c>
      <c r="C57" s="133" t="s">
        <v>73</v>
      </c>
      <c r="D57" s="216">
        <f t="shared" ref="D57:X57" si="24">+IFERROR(D27/D$30,0)</f>
        <v>0</v>
      </c>
      <c r="E57" s="216">
        <f t="shared" si="24"/>
        <v>0</v>
      </c>
      <c r="F57" s="216">
        <f t="shared" si="24"/>
        <v>0</v>
      </c>
      <c r="G57" s="216">
        <f t="shared" si="24"/>
        <v>0</v>
      </c>
      <c r="H57" s="216">
        <f t="shared" si="24"/>
        <v>0</v>
      </c>
      <c r="I57" s="216">
        <f t="shared" si="24"/>
        <v>0</v>
      </c>
      <c r="J57" s="216">
        <f t="shared" si="24"/>
        <v>0</v>
      </c>
      <c r="K57" s="216">
        <f t="shared" si="24"/>
        <v>0</v>
      </c>
      <c r="L57" s="216">
        <f t="shared" si="24"/>
        <v>0</v>
      </c>
      <c r="M57" s="216">
        <f t="shared" si="24"/>
        <v>0</v>
      </c>
      <c r="N57" s="216">
        <f t="shared" si="24"/>
        <v>0</v>
      </c>
      <c r="O57" s="216">
        <f t="shared" si="24"/>
        <v>0</v>
      </c>
      <c r="P57" s="216">
        <f t="shared" si="24"/>
        <v>0</v>
      </c>
      <c r="Q57" s="216">
        <f t="shared" si="24"/>
        <v>0</v>
      </c>
      <c r="R57" s="216">
        <f t="shared" si="24"/>
        <v>0</v>
      </c>
      <c r="S57" s="216">
        <f t="shared" si="24"/>
        <v>0</v>
      </c>
      <c r="T57" s="216">
        <f t="shared" si="24"/>
        <v>0</v>
      </c>
      <c r="U57" s="216">
        <f t="shared" si="24"/>
        <v>0</v>
      </c>
      <c r="V57" s="216">
        <f t="shared" si="24"/>
        <v>0</v>
      </c>
      <c r="W57" s="216">
        <f t="shared" si="24"/>
        <v>0</v>
      </c>
      <c r="X57" s="216">
        <f t="shared" si="24"/>
        <v>0</v>
      </c>
    </row>
    <row r="58" spans="2:24">
      <c r="B58" s="192">
        <v>45</v>
      </c>
      <c r="C58" s="133" t="s">
        <v>74</v>
      </c>
      <c r="D58" s="216">
        <f t="shared" ref="D58:X58" si="25">+IFERROR(D28/D$30,0)</f>
        <v>0</v>
      </c>
      <c r="E58" s="216">
        <f t="shared" si="25"/>
        <v>0</v>
      </c>
      <c r="F58" s="216">
        <f t="shared" si="25"/>
        <v>0</v>
      </c>
      <c r="G58" s="216">
        <f t="shared" si="25"/>
        <v>0</v>
      </c>
      <c r="H58" s="216">
        <f t="shared" si="25"/>
        <v>0</v>
      </c>
      <c r="I58" s="216">
        <f t="shared" si="25"/>
        <v>0</v>
      </c>
      <c r="J58" s="216">
        <f t="shared" si="25"/>
        <v>0</v>
      </c>
      <c r="K58" s="216">
        <f t="shared" si="25"/>
        <v>0</v>
      </c>
      <c r="L58" s="216">
        <f t="shared" si="25"/>
        <v>0</v>
      </c>
      <c r="M58" s="216">
        <f t="shared" si="25"/>
        <v>0</v>
      </c>
      <c r="N58" s="216">
        <f t="shared" si="25"/>
        <v>0</v>
      </c>
      <c r="O58" s="216">
        <f t="shared" si="25"/>
        <v>0</v>
      </c>
      <c r="P58" s="216">
        <f t="shared" si="25"/>
        <v>0</v>
      </c>
      <c r="Q58" s="216">
        <f t="shared" si="25"/>
        <v>0</v>
      </c>
      <c r="R58" s="216">
        <f t="shared" si="25"/>
        <v>0</v>
      </c>
      <c r="S58" s="216">
        <f t="shared" si="25"/>
        <v>0</v>
      </c>
      <c r="T58" s="216">
        <f t="shared" si="25"/>
        <v>0</v>
      </c>
      <c r="U58" s="216">
        <f t="shared" si="25"/>
        <v>0</v>
      </c>
      <c r="V58" s="216">
        <f t="shared" si="25"/>
        <v>0</v>
      </c>
      <c r="W58" s="216">
        <f t="shared" si="25"/>
        <v>0</v>
      </c>
      <c r="X58" s="216">
        <f t="shared" si="25"/>
        <v>0</v>
      </c>
    </row>
    <row r="59" spans="2:24" ht="15.75" thickBot="1">
      <c r="B59" s="194">
        <v>46</v>
      </c>
      <c r="C59" s="133" t="s">
        <v>89</v>
      </c>
      <c r="D59" s="216">
        <f t="shared" ref="D59:X59" si="26">+IFERROR(D29/D$30,0)</f>
        <v>0</v>
      </c>
      <c r="E59" s="216">
        <f t="shared" si="26"/>
        <v>0</v>
      </c>
      <c r="F59" s="216">
        <f t="shared" si="26"/>
        <v>0</v>
      </c>
      <c r="G59" s="216">
        <f t="shared" si="26"/>
        <v>0</v>
      </c>
      <c r="H59" s="216">
        <f t="shared" si="26"/>
        <v>0</v>
      </c>
      <c r="I59" s="216">
        <f t="shared" si="26"/>
        <v>0</v>
      </c>
      <c r="J59" s="216">
        <f t="shared" si="26"/>
        <v>0</v>
      </c>
      <c r="K59" s="216">
        <f t="shared" si="26"/>
        <v>0</v>
      </c>
      <c r="L59" s="216">
        <f t="shared" si="26"/>
        <v>0</v>
      </c>
      <c r="M59" s="216">
        <f t="shared" si="26"/>
        <v>0</v>
      </c>
      <c r="N59" s="216">
        <f t="shared" si="26"/>
        <v>0</v>
      </c>
      <c r="O59" s="216">
        <f t="shared" si="26"/>
        <v>0</v>
      </c>
      <c r="P59" s="216">
        <f t="shared" si="26"/>
        <v>0</v>
      </c>
      <c r="Q59" s="216">
        <f t="shared" si="26"/>
        <v>0</v>
      </c>
      <c r="R59" s="216">
        <f t="shared" si="26"/>
        <v>0</v>
      </c>
      <c r="S59" s="216">
        <f t="shared" si="26"/>
        <v>0</v>
      </c>
      <c r="T59" s="216">
        <f t="shared" si="26"/>
        <v>0</v>
      </c>
      <c r="U59" s="216">
        <f t="shared" si="26"/>
        <v>0</v>
      </c>
      <c r="V59" s="216">
        <f t="shared" si="26"/>
        <v>0</v>
      </c>
      <c r="W59" s="216">
        <f t="shared" si="26"/>
        <v>0</v>
      </c>
      <c r="X59" s="216">
        <f t="shared" si="26"/>
        <v>0</v>
      </c>
    </row>
    <row r="60" spans="2:24" ht="15.75" thickBot="1">
      <c r="B60" s="195"/>
      <c r="C60" s="196" t="s">
        <v>75</v>
      </c>
      <c r="D60" s="129">
        <f t="shared" ref="D60:X60" si="27">+SUM(D36:D59)</f>
        <v>1</v>
      </c>
      <c r="E60" s="129">
        <f t="shared" si="27"/>
        <v>1.0000000000000002</v>
      </c>
      <c r="F60" s="129">
        <f t="shared" si="27"/>
        <v>1</v>
      </c>
      <c r="G60" s="129">
        <f t="shared" si="27"/>
        <v>1</v>
      </c>
      <c r="H60" s="129">
        <f t="shared" si="27"/>
        <v>1</v>
      </c>
      <c r="I60" s="129">
        <f t="shared" si="27"/>
        <v>0.99999999999999989</v>
      </c>
      <c r="J60" s="129">
        <f t="shared" si="27"/>
        <v>1</v>
      </c>
      <c r="K60" s="129">
        <f t="shared" si="27"/>
        <v>0.99999999999999989</v>
      </c>
      <c r="L60" s="129">
        <f t="shared" si="27"/>
        <v>1</v>
      </c>
      <c r="M60" s="129">
        <f t="shared" si="27"/>
        <v>1</v>
      </c>
      <c r="N60" s="129">
        <f t="shared" si="27"/>
        <v>0.99999999999999989</v>
      </c>
      <c r="O60" s="129">
        <f t="shared" si="27"/>
        <v>0.99999999999999989</v>
      </c>
      <c r="P60" s="129">
        <f t="shared" si="27"/>
        <v>1.0000000000000002</v>
      </c>
      <c r="Q60" s="129">
        <f t="shared" si="27"/>
        <v>1</v>
      </c>
      <c r="R60" s="129">
        <f t="shared" si="27"/>
        <v>0.99999999999999989</v>
      </c>
      <c r="S60" s="129">
        <f t="shared" si="27"/>
        <v>0.99999999999999989</v>
      </c>
      <c r="T60" s="129">
        <f t="shared" si="27"/>
        <v>1</v>
      </c>
      <c r="U60" s="129">
        <f t="shared" si="27"/>
        <v>0.99999999999999989</v>
      </c>
      <c r="V60" s="129">
        <f t="shared" si="27"/>
        <v>0.99999999999999989</v>
      </c>
      <c r="W60" s="129">
        <f t="shared" si="27"/>
        <v>0.99999999999999989</v>
      </c>
      <c r="X60" s="129">
        <f t="shared" si="27"/>
        <v>0.99999999999999989</v>
      </c>
    </row>
    <row r="61" spans="2:24">
      <c r="B61" s="90"/>
      <c r="C61" s="90"/>
      <c r="D61" s="89"/>
    </row>
    <row r="62" spans="2:24">
      <c r="B62" s="90"/>
      <c r="C62" s="90"/>
      <c r="D62" s="89"/>
      <c r="E62" s="89"/>
      <c r="F62" s="117"/>
      <c r="G62" s="89"/>
      <c r="H62" s="89"/>
      <c r="I62" s="89"/>
      <c r="J62" s="89"/>
    </row>
    <row r="63" spans="2:24">
      <c r="B63" s="12" t="s">
        <v>156</v>
      </c>
      <c r="C63" s="90"/>
      <c r="J63" s="89"/>
    </row>
    <row r="64" spans="2:24" ht="15.75" thickBot="1">
      <c r="B64" s="90"/>
      <c r="C64" s="90"/>
      <c r="D64" s="89"/>
      <c r="E64" s="197"/>
      <c r="F64" s="197"/>
      <c r="G64" s="197"/>
      <c r="H64" s="197"/>
      <c r="I64" s="197"/>
      <c r="J64" s="197"/>
      <c r="K64" s="197"/>
      <c r="L64" s="197"/>
      <c r="M64" s="197"/>
      <c r="N64" s="197"/>
      <c r="O64" s="197"/>
      <c r="P64" s="197"/>
      <c r="Q64" s="197"/>
      <c r="R64" s="197"/>
      <c r="S64" s="197"/>
      <c r="T64" s="197"/>
      <c r="U64" s="197"/>
      <c r="V64" s="197"/>
      <c r="W64" s="197"/>
    </row>
    <row r="65" spans="1:24" s="10" customFormat="1" ht="15.75" thickBot="1">
      <c r="A65"/>
      <c r="B65" s="90"/>
      <c r="C65" s="1" t="s">
        <v>157</v>
      </c>
      <c r="D65" s="118">
        <v>2022</v>
      </c>
      <c r="E65" s="2">
        <f>+D65+1</f>
        <v>2023</v>
      </c>
      <c r="F65" s="2">
        <f t="shared" ref="F65:X65" si="28">+E65+1</f>
        <v>2024</v>
      </c>
      <c r="G65" s="2">
        <f t="shared" si="28"/>
        <v>2025</v>
      </c>
      <c r="H65" s="2">
        <f t="shared" si="28"/>
        <v>2026</v>
      </c>
      <c r="I65" s="2">
        <f t="shared" si="28"/>
        <v>2027</v>
      </c>
      <c r="J65" s="2">
        <f t="shared" si="28"/>
        <v>2028</v>
      </c>
      <c r="K65" s="2">
        <f t="shared" si="28"/>
        <v>2029</v>
      </c>
      <c r="L65" s="2">
        <f t="shared" si="28"/>
        <v>2030</v>
      </c>
      <c r="M65" s="2">
        <f t="shared" si="28"/>
        <v>2031</v>
      </c>
      <c r="N65" s="2">
        <f t="shared" si="28"/>
        <v>2032</v>
      </c>
      <c r="O65" s="2">
        <f t="shared" si="28"/>
        <v>2033</v>
      </c>
      <c r="P65" s="2">
        <f t="shared" si="28"/>
        <v>2034</v>
      </c>
      <c r="Q65" s="2">
        <f t="shared" si="28"/>
        <v>2035</v>
      </c>
      <c r="R65" s="2">
        <f t="shared" si="28"/>
        <v>2036</v>
      </c>
      <c r="S65" s="2">
        <f t="shared" si="28"/>
        <v>2037</v>
      </c>
      <c r="T65" s="2">
        <f t="shared" si="28"/>
        <v>2038</v>
      </c>
      <c r="U65" s="2">
        <f t="shared" si="28"/>
        <v>2039</v>
      </c>
      <c r="V65" s="2">
        <f t="shared" si="28"/>
        <v>2040</v>
      </c>
      <c r="W65" s="2">
        <f t="shared" si="28"/>
        <v>2041</v>
      </c>
      <c r="X65" s="32">
        <f t="shared" si="28"/>
        <v>2042</v>
      </c>
    </row>
    <row r="66" spans="1:24" s="10" customFormat="1" ht="51.75">
      <c r="A66"/>
      <c r="B66" s="90"/>
      <c r="C66" s="198" t="s">
        <v>158</v>
      </c>
      <c r="D66" s="217">
        <f>+'2.1 Previsión BAU'!D278</f>
        <v>1458761.2121511144</v>
      </c>
      <c r="E66" s="218">
        <f>+'2.1 Previsión BAU'!E278</f>
        <v>1471451.3701109013</v>
      </c>
      <c r="F66" s="218">
        <f>+'2.1 Previsión BAU'!F278</f>
        <v>1501039.5093226631</v>
      </c>
      <c r="G66" s="218">
        <f>+'2.1 Previsión BAU'!G278</f>
        <v>1549614.8055203373</v>
      </c>
      <c r="H66" s="218">
        <f>+'2.1 Previsión BAU'!H278</f>
        <v>1598400.7284858911</v>
      </c>
      <c r="I66" s="218">
        <f>+'2.1 Previsión BAU'!I278</f>
        <v>1649544.0213685893</v>
      </c>
      <c r="J66" s="218">
        <f>+'2.1 Previsión BAU'!J278</f>
        <v>1702158.6180970715</v>
      </c>
      <c r="K66" s="218">
        <f>+'2.1 Previsión BAU'!K278</f>
        <v>1756542.6743095391</v>
      </c>
      <c r="L66" s="218">
        <f>+'2.1 Previsión BAU'!L278</f>
        <v>1812807.2623181932</v>
      </c>
      <c r="M66" s="218">
        <f>+'2.1 Previsión BAU'!M278</f>
        <v>1870942.3138155832</v>
      </c>
      <c r="N66" s="218">
        <f>+'2.1 Previsión BAU'!N278</f>
        <v>1930961.9225176882</v>
      </c>
      <c r="O66" s="218">
        <f>+'2.1 Previsión BAU'!O278</f>
        <v>1992922.6411275861</v>
      </c>
      <c r="P66" s="218">
        <f>+'2.1 Previsión BAU'!P278</f>
        <v>2056885.0504952481</v>
      </c>
      <c r="Q66" s="218">
        <f>+'2.1 Previsión BAU'!Q278</f>
        <v>2122883.2425052319</v>
      </c>
      <c r="R66" s="218">
        <f>+'2.1 Previsión BAU'!R278</f>
        <v>2193277.9830243164</v>
      </c>
      <c r="S66" s="218">
        <f>+'2.1 Previsión BAU'!S278</f>
        <v>2265328.666278807</v>
      </c>
      <c r="T66" s="218">
        <f>+'2.1 Previsión BAU'!T278</f>
        <v>2338190.9420438195</v>
      </c>
      <c r="U66" s="218">
        <f>+'2.1 Previsión BAU'!U278</f>
        <v>2411805.3513922845</v>
      </c>
      <c r="V66" s="218">
        <f>+'2.1 Previsión BAU'!V278</f>
        <v>2486254.5012249863</v>
      </c>
      <c r="W66" s="218">
        <f>+'2.1 Previsión BAU'!W278</f>
        <v>2561331.2581520653</v>
      </c>
      <c r="X66" s="219">
        <f>+'2.1 Previsión BAU'!X278</f>
        <v>2637015.1392948534</v>
      </c>
    </row>
    <row r="67" spans="1:24" s="10" customFormat="1" ht="26.25">
      <c r="A67"/>
      <c r="B67" s="90"/>
      <c r="C67" s="199" t="s">
        <v>159</v>
      </c>
      <c r="D67" s="200">
        <f>+D68/D66</f>
        <v>0.33348250299184501</v>
      </c>
      <c r="E67" s="201">
        <v>0.75</v>
      </c>
      <c r="F67" s="201">
        <v>0.8</v>
      </c>
      <c r="G67" s="201">
        <v>0.8</v>
      </c>
      <c r="H67" s="201">
        <v>0.8</v>
      </c>
      <c r="I67" s="201">
        <v>0.8</v>
      </c>
      <c r="J67" s="201">
        <v>0.8</v>
      </c>
      <c r="K67" s="201">
        <v>0.8</v>
      </c>
      <c r="L67" s="201">
        <v>0.8</v>
      </c>
      <c r="M67" s="201">
        <v>0.8</v>
      </c>
      <c r="N67" s="201">
        <v>0.8</v>
      </c>
      <c r="O67" s="201">
        <v>0.8</v>
      </c>
      <c r="P67" s="201">
        <v>0.8</v>
      </c>
      <c r="Q67" s="201">
        <v>0.8</v>
      </c>
      <c r="R67" s="201">
        <v>0.8</v>
      </c>
      <c r="S67" s="201">
        <v>0.8</v>
      </c>
      <c r="T67" s="201">
        <v>0.8</v>
      </c>
      <c r="U67" s="201">
        <v>0.8</v>
      </c>
      <c r="V67" s="201">
        <v>0.8</v>
      </c>
      <c r="W67" s="201">
        <v>0.8</v>
      </c>
      <c r="X67" s="202">
        <v>0.8</v>
      </c>
    </row>
    <row r="68" spans="1:24" s="10" customFormat="1" ht="39">
      <c r="A68"/>
      <c r="B68" s="90"/>
      <c r="C68" s="199" t="s">
        <v>160</v>
      </c>
      <c r="D68" s="203">
        <f>+D30</f>
        <v>486471.34029557148</v>
      </c>
      <c r="E68" s="204">
        <f t="shared" ref="E68:X68" si="29">+E67*E66</f>
        <v>1103588.527583176</v>
      </c>
      <c r="F68" s="204">
        <f t="shared" si="29"/>
        <v>1200831.6074581305</v>
      </c>
      <c r="G68" s="204">
        <f t="shared" si="29"/>
        <v>1239691.8444162698</v>
      </c>
      <c r="H68" s="204">
        <f t="shared" si="29"/>
        <v>1278720.582788713</v>
      </c>
      <c r="I68" s="204">
        <f t="shared" si="29"/>
        <v>1319635.2170948714</v>
      </c>
      <c r="J68" s="204">
        <f t="shared" si="29"/>
        <v>1361726.8944776573</v>
      </c>
      <c r="K68" s="204">
        <f t="shared" si="29"/>
        <v>1405234.1394476313</v>
      </c>
      <c r="L68" s="204">
        <f t="shared" si="29"/>
        <v>1450245.8098545547</v>
      </c>
      <c r="M68" s="204">
        <f t="shared" si="29"/>
        <v>1496753.8510524668</v>
      </c>
      <c r="N68" s="204">
        <f t="shared" si="29"/>
        <v>1544769.5380141507</v>
      </c>
      <c r="O68" s="204">
        <f t="shared" si="29"/>
        <v>1594338.112902069</v>
      </c>
      <c r="P68" s="204">
        <f t="shared" si="29"/>
        <v>1645508.0403961986</v>
      </c>
      <c r="Q68" s="204">
        <f t="shared" si="29"/>
        <v>1698306.5940041856</v>
      </c>
      <c r="R68" s="204">
        <f t="shared" si="29"/>
        <v>1754622.3864194532</v>
      </c>
      <c r="S68" s="204">
        <f t="shared" si="29"/>
        <v>1812262.9330230458</v>
      </c>
      <c r="T68" s="204">
        <f t="shared" si="29"/>
        <v>1870552.7536350556</v>
      </c>
      <c r="U68" s="204">
        <f t="shared" si="29"/>
        <v>1929444.2811138276</v>
      </c>
      <c r="V68" s="204">
        <f t="shared" si="29"/>
        <v>1989003.6009799892</v>
      </c>
      <c r="W68" s="204">
        <f t="shared" si="29"/>
        <v>2049065.0065216525</v>
      </c>
      <c r="X68" s="205">
        <f t="shared" si="29"/>
        <v>2109612.1114358827</v>
      </c>
    </row>
    <row r="69" spans="1:24" s="10" customFormat="1" ht="39.75" thickBot="1">
      <c r="A69"/>
      <c r="B69" s="90"/>
      <c r="C69" s="206" t="s">
        <v>161</v>
      </c>
      <c r="D69" s="207">
        <f>+D30</f>
        <v>486471.34029557148</v>
      </c>
      <c r="E69" s="208">
        <f t="shared" ref="E69:X69" si="30">+E68-D68</f>
        <v>617117.18728760455</v>
      </c>
      <c r="F69" s="208">
        <f t="shared" si="30"/>
        <v>97243.079874954419</v>
      </c>
      <c r="G69" s="208">
        <f t="shared" si="30"/>
        <v>38860.236958139343</v>
      </c>
      <c r="H69" s="208">
        <f t="shared" si="30"/>
        <v>39028.738372443244</v>
      </c>
      <c r="I69" s="208">
        <f t="shared" si="30"/>
        <v>40914.634306158405</v>
      </c>
      <c r="J69" s="208">
        <f t="shared" si="30"/>
        <v>42091.677382785827</v>
      </c>
      <c r="K69" s="208">
        <f t="shared" si="30"/>
        <v>43507.244969974039</v>
      </c>
      <c r="L69" s="208">
        <f t="shared" si="30"/>
        <v>45011.670406923397</v>
      </c>
      <c r="M69" s="208">
        <f t="shared" si="30"/>
        <v>46508.041197912069</v>
      </c>
      <c r="N69" s="208">
        <f t="shared" si="30"/>
        <v>48015.68696168391</v>
      </c>
      <c r="O69" s="208">
        <f t="shared" si="30"/>
        <v>49568.574887918308</v>
      </c>
      <c r="P69" s="208">
        <f t="shared" si="30"/>
        <v>51169.927494129632</v>
      </c>
      <c r="Q69" s="208">
        <f t="shared" si="30"/>
        <v>52798.553607987007</v>
      </c>
      <c r="R69" s="208">
        <f t="shared" si="30"/>
        <v>56315.792415267555</v>
      </c>
      <c r="S69" s="208">
        <f t="shared" si="30"/>
        <v>57640.546603592578</v>
      </c>
      <c r="T69" s="208">
        <f t="shared" si="30"/>
        <v>58289.820612009848</v>
      </c>
      <c r="U69" s="208">
        <f t="shared" si="30"/>
        <v>58891.527478771983</v>
      </c>
      <c r="V69" s="208">
        <f t="shared" si="30"/>
        <v>59559.319866161561</v>
      </c>
      <c r="W69" s="208">
        <f t="shared" si="30"/>
        <v>60061.405541663291</v>
      </c>
      <c r="X69" s="209">
        <f t="shared" si="30"/>
        <v>60547.104914230295</v>
      </c>
    </row>
    <row r="70" spans="1:24">
      <c r="B70" s="90"/>
      <c r="C70" s="90"/>
      <c r="D70" s="89"/>
      <c r="E70" s="89"/>
      <c r="F70" s="89"/>
      <c r="G70" s="89"/>
      <c r="H70" s="89"/>
      <c r="I70" s="89"/>
      <c r="J70" s="89"/>
      <c r="K70" s="89"/>
      <c r="L70" s="89"/>
      <c r="M70" s="89"/>
      <c r="N70" s="89"/>
      <c r="O70" s="89"/>
      <c r="P70" s="89"/>
      <c r="Q70" s="89"/>
      <c r="R70" s="89"/>
      <c r="S70" s="89"/>
      <c r="T70" s="89"/>
      <c r="U70" s="89"/>
      <c r="V70" s="89"/>
      <c r="W70" s="89"/>
      <c r="X70" s="89"/>
    </row>
    <row r="71" spans="1:24">
      <c r="B71" s="90"/>
      <c r="C71" s="90"/>
      <c r="D71" s="89"/>
      <c r="E71" s="89"/>
      <c r="F71" s="89"/>
      <c r="G71" s="89"/>
      <c r="H71" s="89"/>
      <c r="I71" s="89"/>
      <c r="J71" s="89"/>
      <c r="K71" s="89"/>
      <c r="L71" s="89"/>
      <c r="M71" s="89"/>
      <c r="N71" s="89"/>
      <c r="O71" s="89"/>
      <c r="P71" s="89"/>
      <c r="Q71" s="89"/>
      <c r="R71" s="89"/>
      <c r="S71" s="89"/>
      <c r="T71" s="89"/>
      <c r="U71" s="89"/>
      <c r="V71" s="89"/>
      <c r="W71" s="89"/>
      <c r="X71" s="89"/>
    </row>
    <row r="72" spans="1:24">
      <c r="B72" s="12" t="s">
        <v>158</v>
      </c>
      <c r="C72" s="90"/>
      <c r="D72" s="91"/>
      <c r="E72" s="91"/>
      <c r="F72" s="91"/>
      <c r="G72" s="91"/>
      <c r="H72" s="91"/>
      <c r="I72" s="210"/>
      <c r="J72" s="211"/>
      <c r="K72" s="210"/>
      <c r="L72" s="91"/>
      <c r="M72" s="91"/>
      <c r="N72" s="91"/>
      <c r="O72" s="91"/>
      <c r="P72" s="91"/>
      <c r="Q72" s="91"/>
      <c r="R72" s="91"/>
      <c r="S72" s="91"/>
      <c r="T72" s="91"/>
      <c r="U72" s="91"/>
      <c r="V72" s="91"/>
      <c r="W72" s="91"/>
      <c r="X72" s="91"/>
    </row>
    <row r="73" spans="1:24" ht="15.75" thickBot="1">
      <c r="B73" s="90"/>
      <c r="C73" s="90"/>
      <c r="D73" s="91"/>
      <c r="E73" s="91"/>
      <c r="F73" s="91"/>
      <c r="G73" s="91"/>
      <c r="H73" s="91"/>
      <c r="I73" s="91"/>
      <c r="K73" s="91"/>
      <c r="L73" s="91"/>
      <c r="M73" s="91"/>
      <c r="N73" s="91"/>
      <c r="O73" s="91"/>
      <c r="P73" s="91"/>
      <c r="Q73" s="91"/>
      <c r="R73" s="91"/>
      <c r="S73" s="91"/>
      <c r="T73" s="91"/>
      <c r="U73" s="91"/>
      <c r="V73" s="91"/>
      <c r="W73" s="91"/>
      <c r="X73" s="91"/>
    </row>
    <row r="74" spans="1:24" ht="15.75" thickBot="1">
      <c r="B74" s="212" t="s">
        <v>40</v>
      </c>
      <c r="C74" s="213" t="s">
        <v>41</v>
      </c>
      <c r="D74" s="245">
        <v>2022</v>
      </c>
      <c r="E74" s="214">
        <f t="shared" ref="E74" si="31">+D74+1</f>
        <v>2023</v>
      </c>
      <c r="F74" s="141">
        <f t="shared" ref="F74" si="32">+E74+1</f>
        <v>2024</v>
      </c>
      <c r="G74" s="141">
        <f t="shared" ref="G74" si="33">+F74+1</f>
        <v>2025</v>
      </c>
      <c r="H74" s="141">
        <f t="shared" ref="H74" si="34">+G74+1</f>
        <v>2026</v>
      </c>
      <c r="I74" s="141">
        <f t="shared" ref="I74" si="35">+H74+1</f>
        <v>2027</v>
      </c>
      <c r="J74" s="141">
        <f t="shared" ref="J74" si="36">+I74+1</f>
        <v>2028</v>
      </c>
      <c r="K74" s="141">
        <f t="shared" ref="K74" si="37">+J74+1</f>
        <v>2029</v>
      </c>
      <c r="L74" s="141">
        <f t="shared" ref="L74" si="38">+K74+1</f>
        <v>2030</v>
      </c>
      <c r="M74" s="141">
        <f t="shared" ref="M74" si="39">+L74+1</f>
        <v>2031</v>
      </c>
      <c r="N74" s="141">
        <f t="shared" ref="N74" si="40">+M74+1</f>
        <v>2032</v>
      </c>
      <c r="O74" s="141">
        <f t="shared" ref="O74" si="41">+N74+1</f>
        <v>2033</v>
      </c>
      <c r="P74" s="141">
        <f t="shared" ref="P74" si="42">+O74+1</f>
        <v>2034</v>
      </c>
      <c r="Q74" s="141">
        <f t="shared" ref="Q74" si="43">+P74+1</f>
        <v>2035</v>
      </c>
      <c r="R74" s="141">
        <f t="shared" ref="R74" si="44">+Q74+1</f>
        <v>2036</v>
      </c>
      <c r="S74" s="141">
        <f t="shared" ref="S74" si="45">+R74+1</f>
        <v>2037</v>
      </c>
      <c r="T74" s="141">
        <f t="shared" ref="T74" si="46">+S74+1</f>
        <v>2038</v>
      </c>
      <c r="U74" s="141">
        <f t="shared" ref="U74" si="47">+T74+1</f>
        <v>2039</v>
      </c>
      <c r="V74" s="141">
        <f t="shared" ref="V74" si="48">+U74+1</f>
        <v>2040</v>
      </c>
      <c r="W74" s="141">
        <f t="shared" ref="W74" si="49">+V74+1</f>
        <v>2041</v>
      </c>
      <c r="X74" s="241">
        <f t="shared" ref="X74" si="50">+W74+1</f>
        <v>2042</v>
      </c>
    </row>
    <row r="75" spans="1:24">
      <c r="B75" s="236">
        <v>6</v>
      </c>
      <c r="C75" s="133" t="s">
        <v>49</v>
      </c>
      <c r="D75" s="246">
        <f>+'2.1 Previsión BAU'!D254</f>
        <v>377336.66509143257</v>
      </c>
      <c r="E75" s="19">
        <f>+'2.1 Previsión BAU'!E254</f>
        <v>392150.90665419755</v>
      </c>
      <c r="F75" s="19">
        <f>+'2.1 Previsión BAU'!F254</f>
        <v>409902.73315257655</v>
      </c>
      <c r="G75" s="19">
        <f>+'2.1 Previsión BAU'!G254</f>
        <v>427332.99319764588</v>
      </c>
      <c r="H75" s="19">
        <f>+'2.1 Previsión BAU'!H254</f>
        <v>445505.32105876604</v>
      </c>
      <c r="I75" s="19">
        <f>+'2.1 Previsión BAU'!I254</f>
        <v>464006.54084091389</v>
      </c>
      <c r="J75" s="19">
        <f>+'2.1 Previsión BAU'!J254</f>
        <v>482885.39315213618</v>
      </c>
      <c r="K75" s="19">
        <f>+'2.1 Previsión BAU'!K254</f>
        <v>502135.22332162026</v>
      </c>
      <c r="L75" s="19">
        <f>+'2.1 Previsión BAU'!L254</f>
        <v>521768.67668287741</v>
      </c>
      <c r="M75" s="19">
        <f>+'2.1 Previsión BAU'!M254</f>
        <v>541793.81679234758</v>
      </c>
      <c r="N75" s="19">
        <f>+'2.1 Previsión BAU'!N254</f>
        <v>562220.44307394605</v>
      </c>
      <c r="O75" s="19">
        <f>+'2.1 Previsión BAU'!O254</f>
        <v>583057.89980410342</v>
      </c>
      <c r="P75" s="19">
        <f>+'2.1 Previsión BAU'!P254</f>
        <v>604317.87563991535</v>
      </c>
      <c r="Q75" s="19">
        <f>+'2.1 Previsión BAU'!Q254</f>
        <v>626004.95334937493</v>
      </c>
      <c r="R75" s="19">
        <f>+'2.1 Previsión BAU'!R254</f>
        <v>648153.68279481027</v>
      </c>
      <c r="S75" s="19">
        <f>+'2.1 Previsión BAU'!S254</f>
        <v>670590.40345661598</v>
      </c>
      <c r="T75" s="19">
        <f>+'2.1 Previsión BAU'!T254</f>
        <v>693104.49080443534</v>
      </c>
      <c r="U75" s="19">
        <f>+'2.1 Previsión BAU'!U254</f>
        <v>715677.0549181836</v>
      </c>
      <c r="V75" s="19">
        <f>+'2.1 Previsión BAU'!V254</f>
        <v>738306.40750907036</v>
      </c>
      <c r="W75" s="19">
        <f>+'2.1 Previsión BAU'!W254</f>
        <v>760990.95503828977</v>
      </c>
      <c r="X75" s="238">
        <f>+'2.1 Previsión BAU'!X254</f>
        <v>783729.19095841155</v>
      </c>
    </row>
    <row r="76" spans="1:24">
      <c r="B76" s="192">
        <v>8</v>
      </c>
      <c r="C76" s="193" t="s">
        <v>51</v>
      </c>
      <c r="D76" s="246">
        <f>+'2.1 Previsión BAU'!D255</f>
        <v>0</v>
      </c>
      <c r="E76" s="19">
        <f>+'2.1 Previsión BAU'!E255</f>
        <v>0</v>
      </c>
      <c r="F76" s="19">
        <f>+'2.1 Previsión BAU'!F255</f>
        <v>0</v>
      </c>
      <c r="G76" s="19">
        <f>+'2.1 Previsión BAU'!G255</f>
        <v>0</v>
      </c>
      <c r="H76" s="19">
        <f>+'2.1 Previsión BAU'!H255</f>
        <v>0</v>
      </c>
      <c r="I76" s="19">
        <f>+'2.1 Previsión BAU'!I255</f>
        <v>0</v>
      </c>
      <c r="J76" s="19">
        <f>+'2.1 Previsión BAU'!J255</f>
        <v>0</v>
      </c>
      <c r="K76" s="19">
        <f>+'2.1 Previsión BAU'!K255</f>
        <v>0</v>
      </c>
      <c r="L76" s="19">
        <f>+'2.1 Previsión BAU'!L255</f>
        <v>0</v>
      </c>
      <c r="M76" s="19">
        <f>+'2.1 Previsión BAU'!M255</f>
        <v>0</v>
      </c>
      <c r="N76" s="19">
        <f>+'2.1 Previsión BAU'!N255</f>
        <v>0</v>
      </c>
      <c r="O76" s="19">
        <f>+'2.1 Previsión BAU'!O255</f>
        <v>0</v>
      </c>
      <c r="P76" s="19">
        <f>+'2.1 Previsión BAU'!P255</f>
        <v>0</v>
      </c>
      <c r="Q76" s="19">
        <f>+'2.1 Previsión BAU'!Q255</f>
        <v>0</v>
      </c>
      <c r="R76" s="19">
        <f>+'2.1 Previsión BAU'!R255</f>
        <v>0</v>
      </c>
      <c r="S76" s="19">
        <f>+'2.1 Previsión BAU'!S255</f>
        <v>0</v>
      </c>
      <c r="T76" s="19">
        <f>+'2.1 Previsión BAU'!T255</f>
        <v>0</v>
      </c>
      <c r="U76" s="19">
        <f>+'2.1 Previsión BAU'!U255</f>
        <v>0</v>
      </c>
      <c r="V76" s="19">
        <f>+'2.1 Previsión BAU'!V255</f>
        <v>0</v>
      </c>
      <c r="W76" s="19">
        <f>+'2.1 Previsión BAU'!W255</f>
        <v>0</v>
      </c>
      <c r="X76" s="238">
        <f>+'2.1 Previsión BAU'!X255</f>
        <v>0</v>
      </c>
    </row>
    <row r="77" spans="1:24">
      <c r="B77" s="192">
        <v>9</v>
      </c>
      <c r="C77" s="133" t="s">
        <v>52</v>
      </c>
      <c r="D77" s="246">
        <f>+'2.1 Previsión BAU'!D256</f>
        <v>0</v>
      </c>
      <c r="E77" s="19">
        <f>+'2.1 Previsión BAU'!E256</f>
        <v>0</v>
      </c>
      <c r="F77" s="19">
        <f>+'2.1 Previsión BAU'!F256</f>
        <v>0</v>
      </c>
      <c r="G77" s="19">
        <f>+'2.1 Previsión BAU'!G256</f>
        <v>0</v>
      </c>
      <c r="H77" s="19">
        <f>+'2.1 Previsión BAU'!H256</f>
        <v>0</v>
      </c>
      <c r="I77" s="19">
        <f>+'2.1 Previsión BAU'!I256</f>
        <v>0</v>
      </c>
      <c r="J77" s="19">
        <f>+'2.1 Previsión BAU'!J256</f>
        <v>0</v>
      </c>
      <c r="K77" s="19">
        <f>+'2.1 Previsión BAU'!K256</f>
        <v>0</v>
      </c>
      <c r="L77" s="19">
        <f>+'2.1 Previsión BAU'!L256</f>
        <v>0</v>
      </c>
      <c r="M77" s="19">
        <f>+'2.1 Previsión BAU'!M256</f>
        <v>0</v>
      </c>
      <c r="N77" s="19">
        <f>+'2.1 Previsión BAU'!N256</f>
        <v>0</v>
      </c>
      <c r="O77" s="19">
        <f>+'2.1 Previsión BAU'!O256</f>
        <v>0</v>
      </c>
      <c r="P77" s="19">
        <f>+'2.1 Previsión BAU'!P256</f>
        <v>0</v>
      </c>
      <c r="Q77" s="19">
        <f>+'2.1 Previsión BAU'!Q256</f>
        <v>0</v>
      </c>
      <c r="R77" s="19">
        <f>+'2.1 Previsión BAU'!R256</f>
        <v>0</v>
      </c>
      <c r="S77" s="19">
        <f>+'2.1 Previsión BAU'!S256</f>
        <v>0</v>
      </c>
      <c r="T77" s="19">
        <f>+'2.1 Previsión BAU'!T256</f>
        <v>0</v>
      </c>
      <c r="U77" s="19">
        <f>+'2.1 Previsión BAU'!U256</f>
        <v>0</v>
      </c>
      <c r="V77" s="19">
        <f>+'2.1 Previsión BAU'!V256</f>
        <v>0</v>
      </c>
      <c r="W77" s="19">
        <f>+'2.1 Previsión BAU'!W256</f>
        <v>0</v>
      </c>
      <c r="X77" s="238">
        <f>+'2.1 Previsión BAU'!X256</f>
        <v>0</v>
      </c>
    </row>
    <row r="78" spans="1:24">
      <c r="B78" s="192">
        <v>10</v>
      </c>
      <c r="C78" s="133" t="s">
        <v>53</v>
      </c>
      <c r="D78" s="246">
        <f>+'2.1 Previsión BAU'!D257</f>
        <v>450589.27166125952</v>
      </c>
      <c r="E78" s="19">
        <f>+'2.1 Previsión BAU'!E257</f>
        <v>442081.15242438688</v>
      </c>
      <c r="F78" s="19">
        <f>+'2.1 Previsión BAU'!F257</f>
        <v>442070.38702299108</v>
      </c>
      <c r="G78" s="19">
        <f>+'2.1 Previsión BAU'!G257</f>
        <v>450548.94351142587</v>
      </c>
      <c r="H78" s="19">
        <f>+'2.1 Previsión BAU'!H257</f>
        <v>458528.56624446152</v>
      </c>
      <c r="I78" s="19">
        <f>+'2.1 Previsión BAU'!I257</f>
        <v>467261.88179394242</v>
      </c>
      <c r="J78" s="19">
        <f>+'2.1 Previsión BAU'!J257</f>
        <v>476347.97010944522</v>
      </c>
      <c r="K78" s="19">
        <f>+'2.1 Previsión BAU'!K257</f>
        <v>485898.48981600837</v>
      </c>
      <c r="L78" s="19">
        <f>+'2.1 Previsión BAU'!L257</f>
        <v>495900.93345289049</v>
      </c>
      <c r="M78" s="19">
        <f>+'2.1 Previsión BAU'!M257</f>
        <v>506374.99214867718</v>
      </c>
      <c r="N78" s="19">
        <f>+'2.1 Previsión BAU'!N257</f>
        <v>517332.73680540099</v>
      </c>
      <c r="O78" s="19">
        <f>+'2.1 Previsión BAU'!O257</f>
        <v>528788.02313428023</v>
      </c>
      <c r="P78" s="19">
        <f>+'2.1 Previsión BAU'!P257</f>
        <v>540757.27212818735</v>
      </c>
      <c r="Q78" s="19">
        <f>+'2.1 Previsión BAU'!Q257</f>
        <v>553246.87047207472</v>
      </c>
      <c r="R78" s="19">
        <f>+'2.1 Previsión BAU'!R257</f>
        <v>566305.48496950115</v>
      </c>
      <c r="S78" s="19">
        <f>+'2.1 Previsión BAU'!S257</f>
        <v>579687.90167664934</v>
      </c>
      <c r="T78" s="19">
        <f>+'2.1 Previsión BAU'!T257</f>
        <v>593098.85225937353</v>
      </c>
      <c r="U78" s="19">
        <f>+'2.1 Previsión BAU'!U257</f>
        <v>606514.13412204583</v>
      </c>
      <c r="V78" s="19">
        <f>+'2.1 Previsión BAU'!V257</f>
        <v>619933.65281985479</v>
      </c>
      <c r="W78" s="19">
        <f>+'2.1 Previsión BAU'!W257</f>
        <v>633357.31793889275</v>
      </c>
      <c r="X78" s="238">
        <f>+'2.1 Previsión BAU'!X257</f>
        <v>646785.0428434799</v>
      </c>
    </row>
    <row r="79" spans="1:24">
      <c r="B79" s="192">
        <v>13</v>
      </c>
      <c r="C79" s="133" t="s">
        <v>55</v>
      </c>
      <c r="D79" s="246">
        <f>+'2.1 Previsión BAU'!D258</f>
        <v>0</v>
      </c>
      <c r="E79" s="19">
        <f>+'2.1 Previsión BAU'!E258</f>
        <v>0</v>
      </c>
      <c r="F79" s="19">
        <f>+'2.1 Previsión BAU'!F258</f>
        <v>0</v>
      </c>
      <c r="G79" s="19">
        <f>+'2.1 Previsión BAU'!G258</f>
        <v>0</v>
      </c>
      <c r="H79" s="19">
        <f>+'2.1 Previsión BAU'!H258</f>
        <v>0</v>
      </c>
      <c r="I79" s="19">
        <f>+'2.1 Previsión BAU'!I258</f>
        <v>0</v>
      </c>
      <c r="J79" s="19">
        <f>+'2.1 Previsión BAU'!J258</f>
        <v>0</v>
      </c>
      <c r="K79" s="19">
        <f>+'2.1 Previsión BAU'!K258</f>
        <v>0</v>
      </c>
      <c r="L79" s="19">
        <f>+'2.1 Previsión BAU'!L258</f>
        <v>0</v>
      </c>
      <c r="M79" s="19">
        <f>+'2.1 Previsión BAU'!M258</f>
        <v>0</v>
      </c>
      <c r="N79" s="19">
        <f>+'2.1 Previsión BAU'!N258</f>
        <v>0</v>
      </c>
      <c r="O79" s="19">
        <f>+'2.1 Previsión BAU'!O258</f>
        <v>0</v>
      </c>
      <c r="P79" s="19">
        <f>+'2.1 Previsión BAU'!P258</f>
        <v>0</v>
      </c>
      <c r="Q79" s="19">
        <f>+'2.1 Previsión BAU'!Q258</f>
        <v>0</v>
      </c>
      <c r="R79" s="19">
        <f>+'2.1 Previsión BAU'!R258</f>
        <v>0</v>
      </c>
      <c r="S79" s="19">
        <f>+'2.1 Previsión BAU'!S258</f>
        <v>0</v>
      </c>
      <c r="T79" s="19">
        <f>+'2.1 Previsión BAU'!T258</f>
        <v>0</v>
      </c>
      <c r="U79" s="19">
        <f>+'2.1 Previsión BAU'!U258</f>
        <v>0</v>
      </c>
      <c r="V79" s="19">
        <f>+'2.1 Previsión BAU'!V258</f>
        <v>0</v>
      </c>
      <c r="W79" s="19">
        <f>+'2.1 Previsión BAU'!W258</f>
        <v>0</v>
      </c>
      <c r="X79" s="238">
        <f>+'2.1 Previsión BAU'!X258</f>
        <v>0</v>
      </c>
    </row>
    <row r="80" spans="1:24">
      <c r="B80" s="192">
        <v>14</v>
      </c>
      <c r="C80" s="133" t="s">
        <v>56</v>
      </c>
      <c r="D80" s="246">
        <f>+'2.1 Previsión BAU'!D259</f>
        <v>16330.745163543625</v>
      </c>
      <c r="E80" s="19">
        <f>+'2.1 Previsión BAU'!E259</f>
        <v>16738.806038774936</v>
      </c>
      <c r="F80" s="19">
        <f>+'2.1 Previsión BAU'!F259</f>
        <v>17124.322149836593</v>
      </c>
      <c r="G80" s="19">
        <f>+'2.1 Previsión BAU'!G259</f>
        <v>17518.87188113778</v>
      </c>
      <c r="H80" s="19">
        <f>+'2.1 Previsión BAU'!H259</f>
        <v>17922.773480229371</v>
      </c>
      <c r="I80" s="19">
        <f>+'2.1 Previsión BAU'!I259</f>
        <v>18336.229375484378</v>
      </c>
      <c r="J80" s="19">
        <f>+'2.1 Previsión BAU'!J259</f>
        <v>18759.445845070546</v>
      </c>
      <c r="K80" s="19">
        <f>+'2.1 Previsión BAU'!K259</f>
        <v>19192.633565891269</v>
      </c>
      <c r="L80" s="19">
        <f>+'2.1 Previsión BAU'!L259</f>
        <v>19636.007708325975</v>
      </c>
      <c r="M80" s="19">
        <f>+'2.1 Previsión BAU'!M259</f>
        <v>20089.78803117375</v>
      </c>
      <c r="N80" s="19">
        <f>+'2.1 Previsión BAU'!N259</f>
        <v>20554.198978580971</v>
      </c>
      <c r="O80" s="19">
        <f>+'2.1 Previsión BAU'!O259</f>
        <v>21029.469779000785</v>
      </c>
      <c r="P80" s="19">
        <f>+'2.1 Previsión BAU'!P259</f>
        <v>21515.834546226641</v>
      </c>
      <c r="Q80" s="19">
        <f>+'2.1 Previsión BAU'!Q259</f>
        <v>22013.532382543584</v>
      </c>
      <c r="R80" s="19">
        <f>+'2.1 Previsión BAU'!R259</f>
        <v>22522.807484041059</v>
      </c>
      <c r="S80" s="19">
        <f>+'2.1 Previsión BAU'!S259</f>
        <v>23043.909248132059</v>
      </c>
      <c r="T80" s="19">
        <f>+'2.1 Previsión BAU'!T259</f>
        <v>23577.092383325187</v>
      </c>
      <c r="U80" s="19">
        <f>+'2.1 Previsión BAU'!U259</f>
        <v>24122.617021295926</v>
      </c>
      <c r="V80" s="19">
        <f>+'2.1 Previsión BAU'!V259</f>
        <v>24680.748831305169</v>
      </c>
      <c r="W80" s="19">
        <f>+'2.1 Previsión BAU'!W259</f>
        <v>25251.759137014091</v>
      </c>
      <c r="X80" s="238">
        <f>+'2.1 Previsión BAU'!X259</f>
        <v>25835.925035744996</v>
      </c>
    </row>
    <row r="81" spans="2:24">
      <c r="B81" s="192">
        <v>18</v>
      </c>
      <c r="C81" s="133" t="s">
        <v>58</v>
      </c>
      <c r="D81" s="246">
        <f>+'2.1 Previsión BAU'!D260</f>
        <v>496709.60494879779</v>
      </c>
      <c r="E81" s="19">
        <f>+'2.1 Previsión BAU'!E260</f>
        <v>499535.83655222773</v>
      </c>
      <c r="F81" s="19">
        <f>+'2.1 Previsión BAU'!F260</f>
        <v>507111.41427315417</v>
      </c>
      <c r="G81" s="19">
        <f>+'2.1 Previsión BAU'!G260</f>
        <v>523810.08995109604</v>
      </c>
      <c r="H81" s="19">
        <f>+'2.1 Previsión BAU'!H260</f>
        <v>540256.39410563302</v>
      </c>
      <c r="I81" s="19">
        <f>+'2.1 Previsión BAU'!I260</f>
        <v>557430.18736392236</v>
      </c>
      <c r="J81" s="19">
        <f>+'2.1 Previsión BAU'!J260</f>
        <v>574964.01740865235</v>
      </c>
      <c r="K81" s="19">
        <f>+'2.1 Previsión BAU'!K260</f>
        <v>592959.82848555723</v>
      </c>
      <c r="L81" s="19">
        <f>+'2.1 Previsión BAU'!L260</f>
        <v>611409.38213402068</v>
      </c>
      <c r="M81" s="19">
        <f>+'2.1 Previsión BAU'!M260</f>
        <v>630337.65286147315</v>
      </c>
      <c r="N81" s="19">
        <f>+'2.1 Previsión BAU'!N260</f>
        <v>649750.67756790761</v>
      </c>
      <c r="O81" s="19">
        <f>+'2.1 Previsión BAU'!O260</f>
        <v>669665.22270500963</v>
      </c>
      <c r="P81" s="19">
        <f>+'2.1 Previsión BAU'!P260</f>
        <v>690097.8880621749</v>
      </c>
      <c r="Q81" s="19">
        <f>+'2.1 Previsión BAU'!Q260</f>
        <v>711056.54433312838</v>
      </c>
      <c r="R81" s="19">
        <f>+'2.1 Previsión BAU'!R260</f>
        <v>732592.17810364498</v>
      </c>
      <c r="S81" s="19">
        <f>+'2.1 Previsión BAU'!S260</f>
        <v>754481.2147506508</v>
      </c>
      <c r="T81" s="19">
        <f>+'2.1 Previsión BAU'!T260</f>
        <v>776450.3203336068</v>
      </c>
      <c r="U81" s="19">
        <f>+'2.1 Previsión BAU'!U260</f>
        <v>798475.95252114756</v>
      </c>
      <c r="V81" s="19">
        <f>+'2.1 Previsión BAU'!V260</f>
        <v>820556.88924860454</v>
      </c>
      <c r="W81" s="19">
        <f>+'2.1 Previsión BAU'!W260</f>
        <v>842691.9415575898</v>
      </c>
      <c r="X81" s="238">
        <f>+'2.1 Previsión BAU'!X260</f>
        <v>864879.95490388409</v>
      </c>
    </row>
    <row r="82" spans="2:24">
      <c r="B82" s="192">
        <v>20</v>
      </c>
      <c r="C82" s="133" t="s">
        <v>59</v>
      </c>
      <c r="D82" s="246">
        <f>+'2.1 Previsión BAU'!D261</f>
        <v>0</v>
      </c>
      <c r="E82" s="19">
        <f>+'2.1 Previsión BAU'!E261</f>
        <v>0</v>
      </c>
      <c r="F82" s="19">
        <f>+'2.1 Previsión BAU'!F261</f>
        <v>0</v>
      </c>
      <c r="G82" s="19">
        <f>+'2.1 Previsión BAU'!G261</f>
        <v>0</v>
      </c>
      <c r="H82" s="19">
        <f>+'2.1 Previsión BAU'!H261</f>
        <v>0</v>
      </c>
      <c r="I82" s="19">
        <f>+'2.1 Previsión BAU'!I261</f>
        <v>0</v>
      </c>
      <c r="J82" s="19">
        <f>+'2.1 Previsión BAU'!J261</f>
        <v>0</v>
      </c>
      <c r="K82" s="19">
        <f>+'2.1 Previsión BAU'!K261</f>
        <v>0</v>
      </c>
      <c r="L82" s="19">
        <f>+'2.1 Previsión BAU'!L261</f>
        <v>0</v>
      </c>
      <c r="M82" s="19">
        <f>+'2.1 Previsión BAU'!M261</f>
        <v>0</v>
      </c>
      <c r="N82" s="19">
        <f>+'2.1 Previsión BAU'!N261</f>
        <v>0</v>
      </c>
      <c r="O82" s="19">
        <f>+'2.1 Previsión BAU'!O261</f>
        <v>0</v>
      </c>
      <c r="P82" s="19">
        <f>+'2.1 Previsión BAU'!P261</f>
        <v>0</v>
      </c>
      <c r="Q82" s="19">
        <f>+'2.1 Previsión BAU'!Q261</f>
        <v>0</v>
      </c>
      <c r="R82" s="19">
        <f>+'2.1 Previsión BAU'!R261</f>
        <v>0</v>
      </c>
      <c r="S82" s="19">
        <f>+'2.1 Previsión BAU'!S261</f>
        <v>0</v>
      </c>
      <c r="T82" s="19">
        <f>+'2.1 Previsión BAU'!T261</f>
        <v>0</v>
      </c>
      <c r="U82" s="19">
        <f>+'2.1 Previsión BAU'!U261</f>
        <v>0</v>
      </c>
      <c r="V82" s="19">
        <f>+'2.1 Previsión BAU'!V261</f>
        <v>0</v>
      </c>
      <c r="W82" s="19">
        <f>+'2.1 Previsión BAU'!W261</f>
        <v>0</v>
      </c>
      <c r="X82" s="238">
        <f>+'2.1 Previsión BAU'!X261</f>
        <v>0</v>
      </c>
    </row>
    <row r="83" spans="2:24">
      <c r="B83" s="192">
        <v>21</v>
      </c>
      <c r="C83" s="133" t="s">
        <v>60</v>
      </c>
      <c r="D83" s="246">
        <f>+'2.1 Previsión BAU'!D262</f>
        <v>3975.2853870924123</v>
      </c>
      <c r="E83" s="19">
        <f>+'2.1 Previsión BAU'!E262</f>
        <v>4298.5884430994083</v>
      </c>
      <c r="F83" s="19">
        <f>+'2.1 Previsión BAU'!F262</f>
        <v>4618.8290558106091</v>
      </c>
      <c r="G83" s="19">
        <f>+'2.1 Previsión BAU'!G262</f>
        <v>4937.401287104014</v>
      </c>
      <c r="H83" s="19">
        <f>+'2.1 Previsión BAU'!H262</f>
        <v>5254.0740331605784</v>
      </c>
      <c r="I83" s="19">
        <f>+'2.1 Previsión BAU'!I262</f>
        <v>5567.9292893105494</v>
      </c>
      <c r="J83" s="19">
        <f>+'2.1 Previsión BAU'!J262</f>
        <v>5879.5364675343062</v>
      </c>
      <c r="K83" s="19">
        <f>+'2.1 Previsión BAU'!K262</f>
        <v>6188.0705967191307</v>
      </c>
      <c r="L83" s="19">
        <f>+'2.1 Previsión BAU'!L262</f>
        <v>6494.4867278755009</v>
      </c>
      <c r="M83" s="19">
        <f>+'2.1 Previsión BAU'!M262</f>
        <v>6798.1341387771399</v>
      </c>
      <c r="N83" s="19">
        <f>+'2.1 Previsión BAU'!N262</f>
        <v>7099.4417766950755</v>
      </c>
      <c r="O83" s="19">
        <f>+'2.1 Previsión BAU'!O262</f>
        <v>7397.7314605680776</v>
      </c>
      <c r="P83" s="19">
        <f>+'2.1 Previsión BAU'!P262</f>
        <v>7692.3897725391889</v>
      </c>
      <c r="Q83" s="19">
        <f>+'2.1 Previsión BAU'!Q262</f>
        <v>7984.3469624182062</v>
      </c>
      <c r="R83" s="19">
        <f>+'2.1 Previsión BAU'!R262</f>
        <v>8276.4381255451426</v>
      </c>
      <c r="S83" s="19">
        <f>+'2.1 Previsión BAU'!S262</f>
        <v>8569.4890572186778</v>
      </c>
      <c r="T83" s="19">
        <f>+'2.1 Previsión BAU'!T262</f>
        <v>8863.4785962712504</v>
      </c>
      <c r="U83" s="19">
        <f>+'2.1 Previsión BAU'!U262</f>
        <v>9158.3787469324925</v>
      </c>
      <c r="V83" s="19">
        <f>+'2.1 Previsión BAU'!V262</f>
        <v>9454.1631351175474</v>
      </c>
      <c r="W83" s="19">
        <f>+'2.1 Previsión BAU'!W262</f>
        <v>9750.8068714864057</v>
      </c>
      <c r="X83" s="238">
        <f>+'2.1 Previsión BAU'!X262</f>
        <v>10017.756575739177</v>
      </c>
    </row>
    <row r="84" spans="2:24">
      <c r="B84" s="192">
        <v>22</v>
      </c>
      <c r="C84" s="133" t="s">
        <v>61</v>
      </c>
      <c r="D84" s="246">
        <f>+'2.1 Previsión BAU'!D263</f>
        <v>19807.291416674816</v>
      </c>
      <c r="E84" s="19">
        <f>+'2.1 Previsión BAU'!E263</f>
        <v>20062.525416389974</v>
      </c>
      <c r="F84" s="19">
        <f>+'2.1 Previsión BAU'!F263</f>
        <v>20552.841415780291</v>
      </c>
      <c r="G84" s="19">
        <f>+'2.1 Previsión BAU'!G263</f>
        <v>21228.178600538973</v>
      </c>
      <c r="H84" s="19">
        <f>+'2.1 Previsión BAU'!H263</f>
        <v>21933.81469677166</v>
      </c>
      <c r="I84" s="19">
        <f>+'2.1 Previsión BAU'!I263</f>
        <v>22698.652537748963</v>
      </c>
      <c r="J84" s="19">
        <f>+'2.1 Previsión BAU'!J263</f>
        <v>23515.515080624413</v>
      </c>
      <c r="K84" s="19">
        <f>+'2.1 Previsión BAU'!K263</f>
        <v>24385.364367823633</v>
      </c>
      <c r="L84" s="19">
        <f>+'2.1 Previsión BAU'!L263</f>
        <v>25309.873976860068</v>
      </c>
      <c r="M84" s="19">
        <f>+'2.1 Previsión BAU'!M263</f>
        <v>26291.364583505358</v>
      </c>
      <c r="N84" s="19">
        <f>+'2.1 Previsión BAU'!N263</f>
        <v>27327.835936841271</v>
      </c>
      <c r="O84" s="19">
        <f>+'2.1 Previsión BAU'!O263</f>
        <v>28419.418781180033</v>
      </c>
      <c r="P84" s="19">
        <f>+'2.1 Previsión BAU'!P263</f>
        <v>29566.625560789176</v>
      </c>
      <c r="Q84" s="19">
        <f>+'2.1 Previsión BAU'!Q263</f>
        <v>30768.586165189605</v>
      </c>
      <c r="R84" s="19">
        <f>+'2.1 Previsión BAU'!R263</f>
        <v>32475.00645531089</v>
      </c>
      <c r="S84" s="19">
        <f>+'2.1 Previsión BAU'!S263</f>
        <v>34271.929327543818</v>
      </c>
      <c r="T84" s="19">
        <f>+'2.1 Previsión BAU'!T263</f>
        <v>36152.434867236821</v>
      </c>
      <c r="U84" s="19">
        <f>+'2.1 Previsión BAU'!U263</f>
        <v>38116.846067201288</v>
      </c>
      <c r="V84" s="19">
        <f>+'2.1 Previsión BAU'!V263</f>
        <v>40166.194791597649</v>
      </c>
      <c r="W84" s="19">
        <f>+'2.1 Previsión BAU'!W263</f>
        <v>42268.828325414688</v>
      </c>
      <c r="X84" s="238">
        <f>+'2.1 Previsión BAU'!X263</f>
        <v>44425.995409836592</v>
      </c>
    </row>
    <row r="85" spans="2:24">
      <c r="B85" s="192">
        <v>23</v>
      </c>
      <c r="C85" s="133" t="s">
        <v>62</v>
      </c>
      <c r="D85" s="246">
        <f>+'2.1 Previsión BAU'!D264</f>
        <v>44036.707322542403</v>
      </c>
      <c r="E85" s="19">
        <f>+'2.1 Previsión BAU'!E264</f>
        <v>44450.769677944103</v>
      </c>
      <c r="F85" s="19">
        <f>+'2.1 Previsión BAU'!F264</f>
        <v>45174.694784756488</v>
      </c>
      <c r="G85" s="19">
        <f>+'2.1 Previsión BAU'!G264</f>
        <v>46889.190665092203</v>
      </c>
      <c r="H85" s="19">
        <f>+'2.1 Previsión BAU'!H264</f>
        <v>48771.596561769809</v>
      </c>
      <c r="I85" s="19">
        <f>+'2.1 Previsión BAU'!I264</f>
        <v>50977.18660910632</v>
      </c>
      <c r="J85" s="19">
        <f>+'2.1 Previsión BAU'!J264</f>
        <v>53464.191983672528</v>
      </c>
      <c r="K85" s="19">
        <f>+'2.1 Previsión BAU'!K264</f>
        <v>56250.236381875235</v>
      </c>
      <c r="L85" s="19">
        <f>+'2.1 Previsión BAU'!L264</f>
        <v>59338.709671953009</v>
      </c>
      <c r="M85" s="19">
        <f>+'2.1 Previsión BAU'!M264</f>
        <v>62736.856870181524</v>
      </c>
      <c r="N85" s="19">
        <f>+'2.1 Previsión BAU'!N264</f>
        <v>66451.163986828717</v>
      </c>
      <c r="O85" s="19">
        <f>+'2.1 Previsión BAU'!O264</f>
        <v>70488.463273713336</v>
      </c>
      <c r="P85" s="19">
        <f>+'2.1 Previsión BAU'!P264</f>
        <v>74856.046394858917</v>
      </c>
      <c r="Q85" s="19">
        <f>+'2.1 Previsión BAU'!Q264</f>
        <v>79560.075687198725</v>
      </c>
      <c r="R85" s="19">
        <f>+'2.1 Previsión BAU'!R264</f>
        <v>86341.957988647118</v>
      </c>
      <c r="S85" s="19">
        <f>+'2.1 Previsión BAU'!S264</f>
        <v>93525.369012795156</v>
      </c>
      <c r="T85" s="19">
        <f>+'2.1 Previsión BAU'!T264</f>
        <v>101075.58531737479</v>
      </c>
      <c r="U85" s="19">
        <f>+'2.1 Previsión BAU'!U264</f>
        <v>108993.48958789316</v>
      </c>
      <c r="V85" s="19">
        <f>+'2.1 Previsión BAU'!V264</f>
        <v>117283.42679845156</v>
      </c>
      <c r="W85" s="19">
        <f>+'2.1 Previsión BAU'!W264</f>
        <v>125835.57826565013</v>
      </c>
      <c r="X85" s="238">
        <f>+'2.1 Previsión BAU'!X264</f>
        <v>134653.89257822582</v>
      </c>
    </row>
    <row r="86" spans="2:24">
      <c r="B86" s="192">
        <v>26</v>
      </c>
      <c r="C86" s="133" t="s">
        <v>63</v>
      </c>
      <c r="D86" s="246">
        <f>+'2.1 Previsión BAU'!D265</f>
        <v>1640.9494385945889</v>
      </c>
      <c r="E86" s="19">
        <f>+'2.1 Previsión BAU'!E265</f>
        <v>1671.750793768623</v>
      </c>
      <c r="F86" s="19">
        <f>+'2.1 Previsión BAU'!F265</f>
        <v>1702.5521489426571</v>
      </c>
      <c r="G86" s="19">
        <f>+'2.1 Previsión BAU'!G265</f>
        <v>1733.3535041166911</v>
      </c>
      <c r="H86" s="19">
        <f>+'2.1 Previsión BAU'!H265</f>
        <v>1748.3048317715165</v>
      </c>
      <c r="I86" s="19">
        <f>+'2.1 Previsión BAU'!I265</f>
        <v>1804.1051520365816</v>
      </c>
      <c r="J86" s="19">
        <f>+'2.1 Previsión BAU'!J265</f>
        <v>1827.1624000368206</v>
      </c>
      <c r="K86" s="19">
        <f>+'2.1 Previsión BAU'!K265</f>
        <v>1863.8139519496783</v>
      </c>
      <c r="L86" s="19">
        <f>+'2.1 Previsión BAU'!L265</f>
        <v>1887.3602799868609</v>
      </c>
      <c r="M86" s="19">
        <f>+'2.1 Previsión BAU'!M265</f>
        <v>1918.1616351608948</v>
      </c>
      <c r="N86" s="19">
        <f>+'2.1 Previsión BAU'!N265</f>
        <v>1948.9629903349287</v>
      </c>
      <c r="O86" s="19">
        <f>+'2.1 Previsión BAU'!O265</f>
        <v>1979.7643455089628</v>
      </c>
      <c r="P86" s="19">
        <f>+'2.1 Previsión BAU'!P265</f>
        <v>2012.4596111179681</v>
      </c>
      <c r="Q86" s="19">
        <f>+'2.1 Previsión BAU'!Q265</f>
        <v>2044.66579669003</v>
      </c>
      <c r="R86" s="19">
        <f>+'2.1 Previsión BAU'!R265</f>
        <v>2077.387390563144</v>
      </c>
      <c r="S86" s="19">
        <f>+'2.1 Previsión BAU'!S265</f>
        <v>2123.5642079407271</v>
      </c>
      <c r="T86" s="19">
        <f>+'2.1 Previsión BAU'!T265</f>
        <v>2170.7674580736107</v>
      </c>
      <c r="U86" s="19">
        <f>+'2.1 Previsión BAU'!U265</f>
        <v>2218.2277045873857</v>
      </c>
      <c r="V86" s="19">
        <f>+'2.1 Previsión BAU'!V265</f>
        <v>2233.4382654591227</v>
      </c>
      <c r="W86" s="19">
        <f>+'2.1 Previsión BAU'!W265</f>
        <v>2248.7531263364699</v>
      </c>
      <c r="X86" s="238">
        <f>+'2.1 Previsión BAU'!X265</f>
        <v>2267.5015248898444</v>
      </c>
    </row>
    <row r="87" spans="2:24">
      <c r="B87" s="192">
        <v>28</v>
      </c>
      <c r="C87" s="133" t="s">
        <v>64</v>
      </c>
      <c r="D87" s="246">
        <f>+'2.1 Previsión BAU'!D266</f>
        <v>40.338160445736058</v>
      </c>
      <c r="E87" s="19">
        <f>+'2.1 Previsión BAU'!E266</f>
        <v>41.86469297848214</v>
      </c>
      <c r="F87" s="19">
        <f>+'2.1 Previsión BAU'!F266</f>
        <v>43.385050925581339</v>
      </c>
      <c r="G87" s="19">
        <f>+'2.1 Previsión BAU'!G266</f>
        <v>44.875921604248042</v>
      </c>
      <c r="H87" s="19">
        <f>+'2.1 Previsión BAU'!H266</f>
        <v>46.425607092331404</v>
      </c>
      <c r="I87" s="19">
        <f>+'2.1 Previsión BAU'!I266</f>
        <v>48.006683212809477</v>
      </c>
      <c r="J87" s="19">
        <f>+'2.1 Previsión BAU'!J266</f>
        <v>49.623208797412197</v>
      </c>
      <c r="K87" s="19">
        <f>+'2.1 Previsión BAU'!K266</f>
        <v>51.275257990015049</v>
      </c>
      <c r="L87" s="19">
        <f>+'2.1 Previsión BAU'!L266</f>
        <v>52.964301351615831</v>
      </c>
      <c r="M87" s="19">
        <f>+'2.1 Previsión BAU'!M266</f>
        <v>54.691482294253056</v>
      </c>
      <c r="N87" s="19">
        <f>+'2.1 Previsión BAU'!N266</f>
        <v>56.458080922702464</v>
      </c>
      <c r="O87" s="19">
        <f>+'2.1 Previsión BAU'!O266</f>
        <v>58.265350800985189</v>
      </c>
      <c r="P87" s="19">
        <f>+'2.1 Previsión BAU'!P266</f>
        <v>60.114734876184919</v>
      </c>
      <c r="Q87" s="19">
        <f>+'2.1 Previsión BAU'!Q266</f>
        <v>62.007128209489188</v>
      </c>
      <c r="R87" s="19">
        <f>+'2.1 Previsión BAU'!R266</f>
        <v>63.945805609312174</v>
      </c>
      <c r="S87" s="19">
        <f>+'2.1 Previsión BAU'!S266</f>
        <v>65.917357291241231</v>
      </c>
      <c r="T87" s="19">
        <f>+'2.1 Previsión BAU'!T266</f>
        <v>67.904932311641844</v>
      </c>
      <c r="U87" s="19">
        <f>+'2.1 Previsión BAU'!U266</f>
        <v>69.906905521337492</v>
      </c>
      <c r="V87" s="19">
        <f>+'2.1 Previsión BAU'!V266</f>
        <v>71.92303575502271</v>
      </c>
      <c r="W87" s="19">
        <f>+'2.1 Previsión BAU'!W266</f>
        <v>73.953089793193897</v>
      </c>
      <c r="X87" s="238">
        <f>+'2.1 Previsión BAU'!X266</f>
        <v>75.996841975821468</v>
      </c>
    </row>
    <row r="88" spans="2:24">
      <c r="B88" s="192">
        <v>29</v>
      </c>
      <c r="C88" s="133" t="s">
        <v>65</v>
      </c>
      <c r="D88" s="246">
        <f>+'2.1 Previsión BAU'!D267</f>
        <v>22753.469678118858</v>
      </c>
      <c r="E88" s="19">
        <f>+'2.1 Previsión BAU'!E267</f>
        <v>23524.183663121599</v>
      </c>
      <c r="F88" s="19">
        <f>+'2.1 Previsión BAU'!F267</f>
        <v>24184.856540207536</v>
      </c>
      <c r="G88" s="19">
        <f>+'2.1 Previsión BAU'!G267</f>
        <v>25226.645144684957</v>
      </c>
      <c r="H88" s="19">
        <f>+'2.1 Previsión BAU'!H267</f>
        <v>26191.202758131287</v>
      </c>
      <c r="I88" s="19">
        <f>+'2.1 Previsión BAU'!I267</f>
        <v>27203.700350643328</v>
      </c>
      <c r="J88" s="19">
        <f>+'2.1 Previsión BAU'!J267</f>
        <v>28213.398299322638</v>
      </c>
      <c r="K88" s="19">
        <f>+'2.1 Previsión BAU'!K267</f>
        <v>29241.324781252104</v>
      </c>
      <c r="L88" s="19">
        <f>+'2.1 Previsión BAU'!L267</f>
        <v>30279.264077489239</v>
      </c>
      <c r="M88" s="19">
        <f>+'2.1 Previsión BAU'!M267</f>
        <v>31333.467630539533</v>
      </c>
      <c r="N88" s="19">
        <f>+'2.1 Previsión BAU'!N267</f>
        <v>32400.72358672976</v>
      </c>
      <c r="O88" s="19">
        <f>+'2.1 Previsión BAU'!O267</f>
        <v>33482.398620993459</v>
      </c>
      <c r="P88" s="19">
        <f>+'2.1 Previsión BAU'!P267</f>
        <v>34576.504396569391</v>
      </c>
      <c r="Q88" s="19">
        <f>+'2.1 Previsión BAU'!Q267</f>
        <v>35686.158760854683</v>
      </c>
      <c r="R88" s="19">
        <f>+'2.1 Previsión BAU'!R267</f>
        <v>36817.67584232938</v>
      </c>
      <c r="S88" s="19">
        <f>+'2.1 Previsión BAU'!S267</f>
        <v>37965.431061918855</v>
      </c>
      <c r="T88" s="19">
        <f>+'2.1 Previsión BAU'!T267</f>
        <v>39121.011925811406</v>
      </c>
      <c r="U88" s="19">
        <f>+'2.1 Previsión BAU'!U267</f>
        <v>40283.658768361616</v>
      </c>
      <c r="V88" s="19">
        <f>+'2.1 Previsión BAU'!V267</f>
        <v>41453.297790374687</v>
      </c>
      <c r="W88" s="19">
        <f>+'2.1 Previsión BAU'!W267</f>
        <v>42629.859784332963</v>
      </c>
      <c r="X88" s="238">
        <f>+'2.1 Previsión BAU'!X267</f>
        <v>43813.278206113544</v>
      </c>
    </row>
    <row r="89" spans="2:24">
      <c r="B89" s="192">
        <v>31</v>
      </c>
      <c r="C89" s="133" t="s">
        <v>66</v>
      </c>
      <c r="D89" s="246">
        <f>+'2.1 Previsión BAU'!D268</f>
        <v>11741.614605023802</v>
      </c>
      <c r="E89" s="19">
        <f>+'2.1 Previsión BAU'!E268</f>
        <v>12165.616562735688</v>
      </c>
      <c r="F89" s="19">
        <f>+'2.1 Previsión BAU'!F268</f>
        <v>12759.040714360117</v>
      </c>
      <c r="G89" s="19">
        <f>+'2.1 Previsión BAU'!G268</f>
        <v>13339.677362996694</v>
      </c>
      <c r="H89" s="19">
        <f>+'2.1 Previsión BAU'!H268</f>
        <v>13951.311797866192</v>
      </c>
      <c r="I89" s="19">
        <f>+'2.1 Previsión BAU'!I268</f>
        <v>14576.961782685481</v>
      </c>
      <c r="J89" s="19">
        <f>+'2.1 Previsión BAU'!J268</f>
        <v>15218.668680605919</v>
      </c>
      <c r="K89" s="19">
        <f>+'2.1 Previsión BAU'!K268</f>
        <v>15876.184948673765</v>
      </c>
      <c r="L89" s="19">
        <f>+'2.1 Previsión BAU'!L268</f>
        <v>16550.061784011381</v>
      </c>
      <c r="M89" s="19">
        <f>+'2.1 Previsión BAU'!M268</f>
        <v>17240.660450286738</v>
      </c>
      <c r="N89" s="19">
        <f>+'2.1 Previsión BAU'!N268</f>
        <v>17948.414407614229</v>
      </c>
      <c r="O89" s="19">
        <f>+'2.1 Previsión BAU'!O268</f>
        <v>18673.738222899792</v>
      </c>
      <c r="P89" s="19">
        <f>+'2.1 Previsión BAU'!P268</f>
        <v>19417.144512853909</v>
      </c>
      <c r="Q89" s="19">
        <f>+'2.1 Previsión BAU'!Q268</f>
        <v>20178.848614276692</v>
      </c>
      <c r="R89" s="19">
        <f>+'2.1 Previsión BAU'!R268</f>
        <v>20960.321873060697</v>
      </c>
      <c r="S89" s="19">
        <f>+'2.1 Previsión BAU'!S268</f>
        <v>21754.295618266129</v>
      </c>
      <c r="T89" s="19">
        <f>+'2.1 Previsión BAU'!T268</f>
        <v>22551.918988091315</v>
      </c>
      <c r="U89" s="19">
        <f>+'2.1 Previsión BAU'!U268</f>
        <v>23352.381598010372</v>
      </c>
      <c r="V89" s="19">
        <f>+'2.1 Previsión BAU'!V268</f>
        <v>24155.596750948451</v>
      </c>
      <c r="W89" s="19">
        <f>+'2.1 Previsión BAU'!W268</f>
        <v>24961.482887591683</v>
      </c>
      <c r="X89" s="238">
        <f>+'2.1 Previsión BAU'!X268</f>
        <v>25769.963142826182</v>
      </c>
    </row>
    <row r="90" spans="2:24">
      <c r="B90" s="192">
        <v>32</v>
      </c>
      <c r="C90" s="133" t="s">
        <v>67</v>
      </c>
      <c r="D90" s="246">
        <f>+'2.1 Previsión BAU'!D269</f>
        <v>3118.5788740662529</v>
      </c>
      <c r="E90" s="19">
        <f>+'2.1 Previsión BAU'!E269</f>
        <v>3275.9713406735768</v>
      </c>
      <c r="F90" s="19">
        <f>+'2.1 Previsión BAU'!F269</f>
        <v>3447.4306071869596</v>
      </c>
      <c r="G90" s="19">
        <f>+'2.1 Previsión BAU'!G269</f>
        <v>3633.1296650075988</v>
      </c>
      <c r="H90" s="19">
        <f>+'2.1 Previsión BAU'!H269</f>
        <v>3832.9490411617749</v>
      </c>
      <c r="I90" s="19">
        <f>+'2.1 Previsión BAU'!I269</f>
        <v>4036.5010151931742</v>
      </c>
      <c r="J90" s="19">
        <f>+'2.1 Previsión BAU'!J269</f>
        <v>4244.2515057506471</v>
      </c>
      <c r="K90" s="19">
        <f>+'2.1 Previsión BAU'!K269</f>
        <v>4456.1192519652295</v>
      </c>
      <c r="L90" s="19">
        <f>+'2.1 Previsión BAU'!L269</f>
        <v>4672.2297965727412</v>
      </c>
      <c r="M90" s="19">
        <f>+'2.1 Previsión BAU'!M269</f>
        <v>4892.6608046998981</v>
      </c>
      <c r="N90" s="19">
        <f>+'2.1 Previsión BAU'!N269</f>
        <v>5117.5092694816385</v>
      </c>
      <c r="O90" s="19">
        <f>+'2.1 Previsión BAU'!O269</f>
        <v>5346.8680501334311</v>
      </c>
      <c r="P90" s="19">
        <f>+'2.1 Previsión BAU'!P269</f>
        <v>5580.8556878855888</v>
      </c>
      <c r="Q90" s="19">
        <f>+'2.1 Previsión BAU'!Q269</f>
        <v>5819.5153596455084</v>
      </c>
      <c r="R90" s="19">
        <f>+'2.1 Previsión BAU'!R269</f>
        <v>6063.2111027141136</v>
      </c>
      <c r="S90" s="19">
        <f>+'2.1 Previsión BAU'!S269</f>
        <v>6310.0806864305196</v>
      </c>
      <c r="T90" s="19">
        <f>+'2.1 Previsión BAU'!T269</f>
        <v>6557.86515336506</v>
      </c>
      <c r="U90" s="19">
        <f>+'2.1 Previsión BAU'!U269</f>
        <v>6806.3561555414426</v>
      </c>
      <c r="V90" s="19">
        <f>+'2.1 Previsión BAU'!V269</f>
        <v>7055.5299352105494</v>
      </c>
      <c r="W90" s="19">
        <f>+'2.1 Previsión BAU'!W269</f>
        <v>7305.3642803881849</v>
      </c>
      <c r="X90" s="238">
        <f>+'2.1 Previsión BAU'!X269</f>
        <v>7555.8383787485827</v>
      </c>
    </row>
    <row r="91" spans="2:24">
      <c r="B91" s="192">
        <v>33</v>
      </c>
      <c r="C91" s="133" t="s">
        <v>68</v>
      </c>
      <c r="D91" s="246">
        <f>+'2.1 Previsión BAU'!D270</f>
        <v>9053.551652819795</v>
      </c>
      <c r="E91" s="19">
        <f>+'2.1 Previsión BAU'!E270</f>
        <v>9744.685599602155</v>
      </c>
      <c r="F91" s="19">
        <f>+'2.1 Previsión BAU'!F270</f>
        <v>10519.967082257954</v>
      </c>
      <c r="G91" s="19">
        <f>+'2.1 Previsión BAU'!G270</f>
        <v>11415.676496747157</v>
      </c>
      <c r="H91" s="19">
        <f>+'2.1 Previsión BAU'!H270</f>
        <v>12375.872754533731</v>
      </c>
      <c r="I91" s="19">
        <f>+'2.1 Previsión BAU'!I270</f>
        <v>13388.754137823767</v>
      </c>
      <c r="J91" s="19">
        <f>+'2.1 Previsión BAU'!J270</f>
        <v>14458.720214241894</v>
      </c>
      <c r="K91" s="19">
        <f>+'2.1 Previsión BAU'!K270</f>
        <v>15591.38441510805</v>
      </c>
      <c r="L91" s="19">
        <f>+'2.1 Previsión BAU'!L270</f>
        <v>16934.005954333614</v>
      </c>
      <c r="M91" s="19">
        <f>+'2.1 Previsión BAU'!M270</f>
        <v>18387.402225981525</v>
      </c>
      <c r="N91" s="19">
        <f>+'2.1 Previsión BAU'!N270</f>
        <v>19943.516465053261</v>
      </c>
      <c r="O91" s="19">
        <f>+'2.1 Previsión BAU'!O270</f>
        <v>21610.327137036162</v>
      </c>
      <c r="P91" s="19">
        <f>+'2.1 Previsión BAU'!P270</f>
        <v>23393.981971015364</v>
      </c>
      <c r="Q91" s="19">
        <f>+'2.1 Previsión BAU'!Q270</f>
        <v>25304.411326403904</v>
      </c>
      <c r="R91" s="19">
        <f>+'2.1 Previsión BAU'!R270</f>
        <v>27362.356087013501</v>
      </c>
      <c r="S91" s="19">
        <f>+'2.1 Previsión BAU'!S270</f>
        <v>29559.979655328487</v>
      </c>
      <c r="T91" s="19">
        <f>+'2.1 Previsión BAU'!T270</f>
        <v>31906.002466954185</v>
      </c>
      <c r="U91" s="19">
        <f>+'2.1 Previsión BAU'!U270</f>
        <v>34408.75121572354</v>
      </c>
      <c r="V91" s="19">
        <f>+'2.1 Previsión BAU'!V270</f>
        <v>37180.912734813079</v>
      </c>
      <c r="W91" s="19">
        <f>+'2.1 Previsión BAU'!W270</f>
        <v>40127.270821067636</v>
      </c>
      <c r="X91" s="238">
        <f>+'2.1 Previsión BAU'!X270</f>
        <v>43252.004566087118</v>
      </c>
    </row>
    <row r="92" spans="2:24">
      <c r="B92" s="192">
        <v>34</v>
      </c>
      <c r="C92" s="133" t="s">
        <v>69</v>
      </c>
      <c r="D92" s="246">
        <f>+'2.1 Previsión BAU'!D271</f>
        <v>1614.4767038148066</v>
      </c>
      <c r="E92" s="19">
        <f>+'2.1 Previsión BAU'!E271</f>
        <v>1696.1461195927525</v>
      </c>
      <c r="F92" s="19">
        <f>+'2.1 Previsión BAU'!F271</f>
        <v>1814.2467181446589</v>
      </c>
      <c r="G92" s="19">
        <f>+'2.1 Previsión BAU'!G271</f>
        <v>1942.442290805307</v>
      </c>
      <c r="H92" s="19">
        <f>+'2.1 Previsión BAU'!H271</f>
        <v>2068.2664755593096</v>
      </c>
      <c r="I92" s="19">
        <f>+'2.1 Previsión BAU'!I271</f>
        <v>2192.9827809388194</v>
      </c>
      <c r="J92" s="19">
        <f>+'2.1 Previsión BAU'!J271</f>
        <v>2315.7616301050339</v>
      </c>
      <c r="K92" s="19">
        <f>+'2.1 Previsión BAU'!K271</f>
        <v>2437.1854477774973</v>
      </c>
      <c r="L92" s="19">
        <f>+'2.1 Previsión BAU'!L271</f>
        <v>2557.1717335127692</v>
      </c>
      <c r="M92" s="19">
        <f>+'2.1 Previsión BAU'!M271</f>
        <v>2675.9184457809047</v>
      </c>
      <c r="N92" s="19">
        <f>+'2.1 Previsión BAU'!N271</f>
        <v>2792.4644099251941</v>
      </c>
      <c r="O92" s="19">
        <f>+'2.1 Previsión BAU'!O271</f>
        <v>2907.0275353545831</v>
      </c>
      <c r="P92" s="19">
        <f>+'2.1 Previsión BAU'!P271</f>
        <v>3021.3679470228735</v>
      </c>
      <c r="Q92" s="19">
        <f>+'2.1 Previsión BAU'!Q271</f>
        <v>3133.3509286270169</v>
      </c>
      <c r="R92" s="19">
        <f>+'2.1 Previsión BAU'!R271</f>
        <v>3245.4473022282473</v>
      </c>
      <c r="S92" s="19">
        <f>+'2.1 Previsión BAU'!S271</f>
        <v>3358.3803162089271</v>
      </c>
      <c r="T92" s="19">
        <f>+'2.1 Previsión BAU'!T271</f>
        <v>3471.6936773728116</v>
      </c>
      <c r="U92" s="19">
        <f>+'2.1 Previsión BAU'!U271</f>
        <v>3585.3491185495359</v>
      </c>
      <c r="V92" s="19">
        <f>+'2.1 Previsión BAU'!V271</f>
        <v>3699.3466094823521</v>
      </c>
      <c r="W92" s="19">
        <f>+'2.1 Previsión BAU'!W271</f>
        <v>3813.6861216862303</v>
      </c>
      <c r="X92" s="238">
        <f>+'2.1 Previsión BAU'!X271</f>
        <v>3928.3676282967649</v>
      </c>
    </row>
    <row r="93" spans="2:24">
      <c r="B93" s="192">
        <v>35</v>
      </c>
      <c r="C93" s="193" t="s">
        <v>70</v>
      </c>
      <c r="D93" s="246">
        <f>+'2.1 Previsión BAU'!D272</f>
        <v>0</v>
      </c>
      <c r="E93" s="19">
        <f>+'2.1 Previsión BAU'!E272</f>
        <v>0</v>
      </c>
      <c r="F93" s="19">
        <f>+'2.1 Previsión BAU'!F272</f>
        <v>0</v>
      </c>
      <c r="G93" s="19">
        <f>+'2.1 Previsión BAU'!G272</f>
        <v>0</v>
      </c>
      <c r="H93" s="19">
        <f>+'2.1 Previsión BAU'!H272</f>
        <v>0</v>
      </c>
      <c r="I93" s="19">
        <f>+'2.1 Previsión BAU'!I272</f>
        <v>0</v>
      </c>
      <c r="J93" s="19">
        <f>+'2.1 Previsión BAU'!J272</f>
        <v>0</v>
      </c>
      <c r="K93" s="19">
        <f>+'2.1 Previsión BAU'!K272</f>
        <v>0</v>
      </c>
      <c r="L93" s="19">
        <f>+'2.1 Previsión BAU'!L272</f>
        <v>0</v>
      </c>
      <c r="M93" s="19">
        <f>+'2.1 Previsión BAU'!M272</f>
        <v>0</v>
      </c>
      <c r="N93" s="19">
        <f>+'2.1 Previsión BAU'!N272</f>
        <v>0</v>
      </c>
      <c r="O93" s="19">
        <f>+'2.1 Previsión BAU'!O272</f>
        <v>0</v>
      </c>
      <c r="P93" s="19">
        <f>+'2.1 Previsión BAU'!P272</f>
        <v>0</v>
      </c>
      <c r="Q93" s="19">
        <f>+'2.1 Previsión BAU'!Q272</f>
        <v>0</v>
      </c>
      <c r="R93" s="19">
        <f>+'2.1 Previsión BAU'!R272</f>
        <v>0</v>
      </c>
      <c r="S93" s="19">
        <f>+'2.1 Previsión BAU'!S272</f>
        <v>0</v>
      </c>
      <c r="T93" s="19">
        <f>+'2.1 Previsión BAU'!T272</f>
        <v>0</v>
      </c>
      <c r="U93" s="19">
        <f>+'2.1 Previsión BAU'!U272</f>
        <v>0</v>
      </c>
      <c r="V93" s="19">
        <f>+'2.1 Previsión BAU'!V272</f>
        <v>0</v>
      </c>
      <c r="W93" s="19">
        <f>+'2.1 Previsión BAU'!W272</f>
        <v>0</v>
      </c>
      <c r="X93" s="238">
        <f>+'2.1 Previsión BAU'!X272</f>
        <v>0</v>
      </c>
    </row>
    <row r="94" spans="2:24">
      <c r="B94" s="192">
        <v>36</v>
      </c>
      <c r="C94" s="133" t="s">
        <v>71</v>
      </c>
      <c r="D94" s="246">
        <f>+'2.1 Previsión BAU'!D273</f>
        <v>0</v>
      </c>
      <c r="E94" s="19">
        <f>+'2.1 Previsión BAU'!E273</f>
        <v>0</v>
      </c>
      <c r="F94" s="19">
        <f>+'2.1 Previsión BAU'!F273</f>
        <v>0</v>
      </c>
      <c r="G94" s="19">
        <f>+'2.1 Previsión BAU'!G273</f>
        <v>0</v>
      </c>
      <c r="H94" s="19">
        <f>+'2.1 Previsión BAU'!H273</f>
        <v>0</v>
      </c>
      <c r="I94" s="19">
        <f>+'2.1 Previsión BAU'!I273</f>
        <v>0</v>
      </c>
      <c r="J94" s="19">
        <f>+'2.1 Previsión BAU'!J273</f>
        <v>0</v>
      </c>
      <c r="K94" s="19">
        <f>+'2.1 Previsión BAU'!K273</f>
        <v>0</v>
      </c>
      <c r="L94" s="19">
        <f>+'2.1 Previsión BAU'!L273</f>
        <v>0</v>
      </c>
      <c r="M94" s="19">
        <f>+'2.1 Previsión BAU'!M273</f>
        <v>0</v>
      </c>
      <c r="N94" s="19">
        <f>+'2.1 Previsión BAU'!N273</f>
        <v>0</v>
      </c>
      <c r="O94" s="19">
        <f>+'2.1 Previsión BAU'!O273</f>
        <v>0</v>
      </c>
      <c r="P94" s="19">
        <f>+'2.1 Previsión BAU'!P273</f>
        <v>0</v>
      </c>
      <c r="Q94" s="19">
        <f>+'2.1 Previsión BAU'!Q273</f>
        <v>0</v>
      </c>
      <c r="R94" s="19">
        <f>+'2.1 Previsión BAU'!R273</f>
        <v>0</v>
      </c>
      <c r="S94" s="19">
        <f>+'2.1 Previsión BAU'!S273</f>
        <v>0</v>
      </c>
      <c r="T94" s="19">
        <f>+'2.1 Previsión BAU'!T273</f>
        <v>0</v>
      </c>
      <c r="U94" s="19">
        <f>+'2.1 Previsión BAU'!U273</f>
        <v>0</v>
      </c>
      <c r="V94" s="19">
        <f>+'2.1 Previsión BAU'!V273</f>
        <v>0</v>
      </c>
      <c r="W94" s="19">
        <f>+'2.1 Previsión BAU'!W273</f>
        <v>0</v>
      </c>
      <c r="X94" s="238">
        <f>+'2.1 Previsión BAU'!X273</f>
        <v>0</v>
      </c>
    </row>
    <row r="95" spans="2:24">
      <c r="B95" s="192">
        <v>39</v>
      </c>
      <c r="C95" s="133" t="s">
        <v>72</v>
      </c>
      <c r="D95" s="246">
        <f>+'2.1 Previsión BAU'!D274</f>
        <v>12.662046887718271</v>
      </c>
      <c r="E95" s="19">
        <f>+'2.1 Previsión BAU'!E274</f>
        <v>12.56613140788763</v>
      </c>
      <c r="F95" s="19">
        <f>+'2.1 Previsión BAU'!F274</f>
        <v>12.80860573183981</v>
      </c>
      <c r="G95" s="19">
        <f>+'2.1 Previsión BAU'!G274</f>
        <v>13.336040333903002</v>
      </c>
      <c r="H95" s="19">
        <f>+'2.1 Previsión BAU'!H274</f>
        <v>13.855038983335911</v>
      </c>
      <c r="I95" s="19">
        <f>+'2.1 Previsión BAU'!I274</f>
        <v>14.401655626809802</v>
      </c>
      <c r="J95" s="19">
        <f>+'2.1 Previsión BAU'!J274</f>
        <v>14.962111075322394</v>
      </c>
      <c r="K95" s="19">
        <f>+'2.1 Previsión BAU'!K274</f>
        <v>15.539719327971913</v>
      </c>
      <c r="L95" s="19">
        <f>+'2.1 Previsión BAU'!L274</f>
        <v>16.134036132020828</v>
      </c>
      <c r="M95" s="19">
        <f>+'2.1 Previsión BAU'!M274</f>
        <v>16.745714703763831</v>
      </c>
      <c r="N95" s="19">
        <f>+'2.1 Previsión BAU'!N274</f>
        <v>17.375181426130577</v>
      </c>
      <c r="O95" s="19">
        <f>+'2.1 Previsión BAU'!O274</f>
        <v>18.022927003373326</v>
      </c>
      <c r="P95" s="19">
        <f>+'2.1 Previsión BAU'!P274</f>
        <v>18.689529215265978</v>
      </c>
      <c r="Q95" s="19">
        <f>+'2.1 Previsión BAU'!Q274</f>
        <v>19.375238596899866</v>
      </c>
      <c r="R95" s="19">
        <f>+'2.1 Previsión BAU'!R274</f>
        <v>20.08169929690737</v>
      </c>
      <c r="S95" s="19">
        <f>+'2.1 Previsión BAU'!S274</f>
        <v>20.800845815585486</v>
      </c>
      <c r="T95" s="19">
        <f>+'2.1 Previsión BAU'!T274</f>
        <v>21.522880215472021</v>
      </c>
      <c r="U95" s="19">
        <f>+'2.1 Previsión BAU'!U274</f>
        <v>22.246941290554691</v>
      </c>
      <c r="V95" s="19">
        <f>+'2.1 Previsión BAU'!V274</f>
        <v>22.972968941591049</v>
      </c>
      <c r="W95" s="19">
        <f>+'2.1 Previsión BAU'!W274</f>
        <v>23.700906531233844</v>
      </c>
      <c r="X95" s="238">
        <f>+'2.1 Previsión BAU'!X274</f>
        <v>24.430700593168957</v>
      </c>
    </row>
    <row r="96" spans="2:24">
      <c r="B96" s="192">
        <v>40</v>
      </c>
      <c r="C96" s="133" t="s">
        <v>73</v>
      </c>
      <c r="D96" s="246">
        <f>+'2.1 Previsión BAU'!D275</f>
        <v>0</v>
      </c>
      <c r="E96" s="19">
        <f>+'2.1 Previsión BAU'!E275</f>
        <v>0</v>
      </c>
      <c r="F96" s="19">
        <f>+'2.1 Previsión BAU'!F275</f>
        <v>0</v>
      </c>
      <c r="G96" s="19">
        <f>+'2.1 Previsión BAU'!G275</f>
        <v>0</v>
      </c>
      <c r="H96" s="19">
        <f>+'2.1 Previsión BAU'!H275</f>
        <v>0</v>
      </c>
      <c r="I96" s="19">
        <f>+'2.1 Previsión BAU'!I275</f>
        <v>0</v>
      </c>
      <c r="J96" s="19">
        <f>+'2.1 Previsión BAU'!J275</f>
        <v>0</v>
      </c>
      <c r="K96" s="19">
        <f>+'2.1 Previsión BAU'!K275</f>
        <v>0</v>
      </c>
      <c r="L96" s="19">
        <f>+'2.1 Previsión BAU'!L275</f>
        <v>0</v>
      </c>
      <c r="M96" s="19">
        <f>+'2.1 Previsión BAU'!M275</f>
        <v>0</v>
      </c>
      <c r="N96" s="19">
        <f>+'2.1 Previsión BAU'!N275</f>
        <v>0</v>
      </c>
      <c r="O96" s="19">
        <f>+'2.1 Previsión BAU'!O275</f>
        <v>0</v>
      </c>
      <c r="P96" s="19">
        <f>+'2.1 Previsión BAU'!P275</f>
        <v>0</v>
      </c>
      <c r="Q96" s="19">
        <f>+'2.1 Previsión BAU'!Q275</f>
        <v>0</v>
      </c>
      <c r="R96" s="19">
        <f>+'2.1 Previsión BAU'!R275</f>
        <v>0</v>
      </c>
      <c r="S96" s="19">
        <f>+'2.1 Previsión BAU'!S275</f>
        <v>0</v>
      </c>
      <c r="T96" s="19">
        <f>+'2.1 Previsión BAU'!T275</f>
        <v>0</v>
      </c>
      <c r="U96" s="19">
        <f>+'2.1 Previsión BAU'!U275</f>
        <v>0</v>
      </c>
      <c r="V96" s="19">
        <f>+'2.1 Previsión BAU'!V275</f>
        <v>0</v>
      </c>
      <c r="W96" s="19">
        <f>+'2.1 Previsión BAU'!W275</f>
        <v>0</v>
      </c>
      <c r="X96" s="238">
        <f>+'2.1 Previsión BAU'!X275</f>
        <v>0</v>
      </c>
    </row>
    <row r="97" spans="2:25">
      <c r="B97" s="192">
        <v>45</v>
      </c>
      <c r="C97" s="133" t="s">
        <v>74</v>
      </c>
      <c r="D97" s="246">
        <f>+'2.1 Previsión BAU'!D276</f>
        <v>0</v>
      </c>
      <c r="E97" s="19">
        <f>+'2.1 Previsión BAU'!E276</f>
        <v>0</v>
      </c>
      <c r="F97" s="19">
        <f>+'2.1 Previsión BAU'!F276</f>
        <v>0</v>
      </c>
      <c r="G97" s="19">
        <f>+'2.1 Previsión BAU'!G276</f>
        <v>0</v>
      </c>
      <c r="H97" s="19">
        <f>+'2.1 Previsión BAU'!H276</f>
        <v>0</v>
      </c>
      <c r="I97" s="19">
        <f>+'2.1 Previsión BAU'!I276</f>
        <v>0</v>
      </c>
      <c r="J97" s="19">
        <f>+'2.1 Previsión BAU'!J276</f>
        <v>0</v>
      </c>
      <c r="K97" s="19">
        <f>+'2.1 Previsión BAU'!K276</f>
        <v>0</v>
      </c>
      <c r="L97" s="19">
        <f>+'2.1 Previsión BAU'!L276</f>
        <v>0</v>
      </c>
      <c r="M97" s="19">
        <f>+'2.1 Previsión BAU'!M276</f>
        <v>0</v>
      </c>
      <c r="N97" s="19">
        <f>+'2.1 Previsión BAU'!N276</f>
        <v>0</v>
      </c>
      <c r="O97" s="19">
        <f>+'2.1 Previsión BAU'!O276</f>
        <v>0</v>
      </c>
      <c r="P97" s="19">
        <f>+'2.1 Previsión BAU'!P276</f>
        <v>0</v>
      </c>
      <c r="Q97" s="19">
        <f>+'2.1 Previsión BAU'!Q276</f>
        <v>0</v>
      </c>
      <c r="R97" s="19">
        <f>+'2.1 Previsión BAU'!R276</f>
        <v>0</v>
      </c>
      <c r="S97" s="19">
        <f>+'2.1 Previsión BAU'!S276</f>
        <v>0</v>
      </c>
      <c r="T97" s="19">
        <f>+'2.1 Previsión BAU'!T276</f>
        <v>0</v>
      </c>
      <c r="U97" s="19">
        <f>+'2.1 Previsión BAU'!U276</f>
        <v>0</v>
      </c>
      <c r="V97" s="19">
        <f>+'2.1 Previsión BAU'!V276</f>
        <v>0</v>
      </c>
      <c r="W97" s="19">
        <f>+'2.1 Previsión BAU'!W276</f>
        <v>0</v>
      </c>
      <c r="X97" s="238">
        <f>+'2.1 Previsión BAU'!X276</f>
        <v>0</v>
      </c>
    </row>
    <row r="98" spans="2:25" ht="15.75" thickBot="1">
      <c r="B98" s="194">
        <v>46</v>
      </c>
      <c r="C98" s="133" t="s">
        <v>89</v>
      </c>
      <c r="D98" s="246">
        <f>+'2.1 Previsión BAU'!D277</f>
        <v>0</v>
      </c>
      <c r="E98" s="19">
        <f>+'2.1 Previsión BAU'!E277</f>
        <v>0</v>
      </c>
      <c r="F98" s="19">
        <f>+'2.1 Previsión BAU'!F277</f>
        <v>0</v>
      </c>
      <c r="G98" s="19">
        <f>+'2.1 Previsión BAU'!G277</f>
        <v>0</v>
      </c>
      <c r="H98" s="19">
        <f>+'2.1 Previsión BAU'!H277</f>
        <v>0</v>
      </c>
      <c r="I98" s="19">
        <f>+'2.1 Previsión BAU'!I277</f>
        <v>0</v>
      </c>
      <c r="J98" s="19">
        <f>+'2.1 Previsión BAU'!J277</f>
        <v>0</v>
      </c>
      <c r="K98" s="19">
        <f>+'2.1 Previsión BAU'!K277</f>
        <v>0</v>
      </c>
      <c r="L98" s="19">
        <f>+'2.1 Previsión BAU'!L277</f>
        <v>0</v>
      </c>
      <c r="M98" s="19">
        <f>+'2.1 Previsión BAU'!M277</f>
        <v>0</v>
      </c>
      <c r="N98" s="19">
        <f>+'2.1 Previsión BAU'!N277</f>
        <v>0</v>
      </c>
      <c r="O98" s="19">
        <f>+'2.1 Previsión BAU'!O277</f>
        <v>0</v>
      </c>
      <c r="P98" s="19">
        <f>+'2.1 Previsión BAU'!P277</f>
        <v>0</v>
      </c>
      <c r="Q98" s="19">
        <f>+'2.1 Previsión BAU'!Q277</f>
        <v>0</v>
      </c>
      <c r="R98" s="19">
        <f>+'2.1 Previsión BAU'!R277</f>
        <v>0</v>
      </c>
      <c r="S98" s="19">
        <f>+'2.1 Previsión BAU'!S277</f>
        <v>0</v>
      </c>
      <c r="T98" s="19">
        <f>+'2.1 Previsión BAU'!T277</f>
        <v>0</v>
      </c>
      <c r="U98" s="19">
        <f>+'2.1 Previsión BAU'!U277</f>
        <v>0</v>
      </c>
      <c r="V98" s="19">
        <f>+'2.1 Previsión BAU'!V277</f>
        <v>0</v>
      </c>
      <c r="W98" s="19">
        <f>+'2.1 Previsión BAU'!W277</f>
        <v>0</v>
      </c>
      <c r="X98" s="238">
        <f>+'2.1 Previsión BAU'!X277</f>
        <v>0</v>
      </c>
    </row>
    <row r="99" spans="2:25" ht="15.75" thickBot="1">
      <c r="B99" s="195"/>
      <c r="C99" s="196" t="s">
        <v>75</v>
      </c>
      <c r="D99" s="247">
        <f t="shared" ref="D99:X99" si="51">+SUM(D75:D98)</f>
        <v>1458761.2121511144</v>
      </c>
      <c r="E99" s="24">
        <f t="shared" si="51"/>
        <v>1471451.3701109013</v>
      </c>
      <c r="F99" s="24">
        <f t="shared" si="51"/>
        <v>1501039.5093226631</v>
      </c>
      <c r="G99" s="24">
        <f t="shared" si="51"/>
        <v>1549614.8055203373</v>
      </c>
      <c r="H99" s="24">
        <f t="shared" si="51"/>
        <v>1598400.7284858911</v>
      </c>
      <c r="I99" s="24">
        <f t="shared" si="51"/>
        <v>1649544.0213685893</v>
      </c>
      <c r="J99" s="24">
        <f t="shared" si="51"/>
        <v>1702158.6180970715</v>
      </c>
      <c r="K99" s="24">
        <f t="shared" si="51"/>
        <v>1756542.6743095391</v>
      </c>
      <c r="L99" s="24">
        <f t="shared" si="51"/>
        <v>1812807.2623181932</v>
      </c>
      <c r="M99" s="24">
        <f t="shared" si="51"/>
        <v>1870942.3138155832</v>
      </c>
      <c r="N99" s="24">
        <f t="shared" si="51"/>
        <v>1930961.9225176882</v>
      </c>
      <c r="O99" s="24">
        <f t="shared" si="51"/>
        <v>1992922.6411275861</v>
      </c>
      <c r="P99" s="24">
        <f t="shared" si="51"/>
        <v>2056885.0504952481</v>
      </c>
      <c r="Q99" s="24">
        <f t="shared" si="51"/>
        <v>2122883.2425052319</v>
      </c>
      <c r="R99" s="24">
        <f t="shared" si="51"/>
        <v>2193277.9830243164</v>
      </c>
      <c r="S99" s="24">
        <f t="shared" si="51"/>
        <v>2265328.666278807</v>
      </c>
      <c r="T99" s="24">
        <f t="shared" si="51"/>
        <v>2338190.9420438195</v>
      </c>
      <c r="U99" s="24">
        <f t="shared" si="51"/>
        <v>2411805.3513922845</v>
      </c>
      <c r="V99" s="24">
        <f t="shared" si="51"/>
        <v>2486254.5012249863</v>
      </c>
      <c r="W99" s="24">
        <f t="shared" si="51"/>
        <v>2561331.2581520653</v>
      </c>
      <c r="X99" s="248">
        <f t="shared" si="51"/>
        <v>2637015.1392948534</v>
      </c>
    </row>
    <row r="100" spans="2:25">
      <c r="B100" s="90"/>
      <c r="C100" s="90"/>
      <c r="D100" s="90"/>
      <c r="E100" s="90"/>
      <c r="F100" s="90"/>
      <c r="G100" s="90"/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</row>
    <row r="101" spans="2:25">
      <c r="B101" s="90"/>
      <c r="C101" s="90"/>
      <c r="D101" s="89"/>
      <c r="E101" s="89"/>
      <c r="F101" s="89"/>
      <c r="G101" s="89"/>
      <c r="H101" s="89"/>
      <c r="I101" s="89"/>
      <c r="J101" s="89"/>
      <c r="K101" s="89"/>
      <c r="L101" s="89"/>
      <c r="M101" s="89"/>
      <c r="N101" s="89"/>
      <c r="O101" s="89"/>
      <c r="P101" s="89"/>
      <c r="Q101" s="89"/>
      <c r="R101" s="89"/>
      <c r="S101" s="89"/>
      <c r="T101" s="89"/>
      <c r="U101" s="89"/>
      <c r="V101" s="89"/>
      <c r="W101" s="89"/>
      <c r="X101" s="89"/>
    </row>
    <row r="102" spans="2:25">
      <c r="B102" s="12" t="s">
        <v>162</v>
      </c>
      <c r="C102" s="90"/>
      <c r="D102" s="89"/>
      <c r="E102" s="89"/>
      <c r="F102" s="89"/>
      <c r="G102" s="89"/>
      <c r="H102" s="89"/>
      <c r="I102" s="89"/>
      <c r="J102" s="89"/>
      <c r="K102" s="89"/>
      <c r="L102" s="89"/>
      <c r="M102" s="89"/>
      <c r="N102" s="89"/>
      <c r="O102" s="89"/>
      <c r="P102" s="89"/>
      <c r="Q102" s="89"/>
      <c r="R102" s="89"/>
      <c r="S102" s="89"/>
      <c r="T102" s="89"/>
      <c r="U102" s="89"/>
      <c r="V102" s="89"/>
      <c r="W102" s="89"/>
      <c r="X102" s="89"/>
    </row>
    <row r="103" spans="2:25" ht="15.75" thickBot="1"/>
    <row r="104" spans="2:25" ht="15.75" thickBot="1">
      <c r="B104" s="212" t="s">
        <v>40</v>
      </c>
      <c r="C104" s="213" t="s">
        <v>41</v>
      </c>
      <c r="D104" s="245">
        <v>2022</v>
      </c>
      <c r="E104" s="214">
        <f t="shared" ref="E104" si="52">+D104+1</f>
        <v>2023</v>
      </c>
      <c r="F104" s="141">
        <f t="shared" ref="F104" si="53">+E104+1</f>
        <v>2024</v>
      </c>
      <c r="G104" s="141">
        <f t="shared" ref="G104" si="54">+F104+1</f>
        <v>2025</v>
      </c>
      <c r="H104" s="141">
        <f t="shared" ref="H104" si="55">+G104+1</f>
        <v>2026</v>
      </c>
      <c r="I104" s="141">
        <f t="shared" ref="I104" si="56">+H104+1</f>
        <v>2027</v>
      </c>
      <c r="J104" s="141">
        <f t="shared" ref="J104" si="57">+I104+1</f>
        <v>2028</v>
      </c>
      <c r="K104" s="141">
        <f t="shared" ref="K104" si="58">+J104+1</f>
        <v>2029</v>
      </c>
      <c r="L104" s="141">
        <f t="shared" ref="L104" si="59">+K104+1</f>
        <v>2030</v>
      </c>
      <c r="M104" s="141">
        <f t="shared" ref="M104" si="60">+L104+1</f>
        <v>2031</v>
      </c>
      <c r="N104" s="141">
        <f t="shared" ref="N104" si="61">+M104+1</f>
        <v>2032</v>
      </c>
      <c r="O104" s="141">
        <f t="shared" ref="O104" si="62">+N104+1</f>
        <v>2033</v>
      </c>
      <c r="P104" s="141">
        <f t="shared" ref="P104" si="63">+O104+1</f>
        <v>2034</v>
      </c>
      <c r="Q104" s="141">
        <f t="shared" ref="Q104" si="64">+P104+1</f>
        <v>2035</v>
      </c>
      <c r="R104" s="141">
        <f t="shared" ref="R104" si="65">+Q104+1</f>
        <v>2036</v>
      </c>
      <c r="S104" s="141">
        <f t="shared" ref="S104" si="66">+R104+1</f>
        <v>2037</v>
      </c>
      <c r="T104" s="141">
        <f t="shared" ref="T104" si="67">+S104+1</f>
        <v>2038</v>
      </c>
      <c r="U104" s="141">
        <f t="shared" ref="U104" si="68">+T104+1</f>
        <v>2039</v>
      </c>
      <c r="V104" s="141">
        <f t="shared" ref="V104" si="69">+U104+1</f>
        <v>2040</v>
      </c>
      <c r="W104" s="141">
        <f t="shared" ref="W104" si="70">+V104+1</f>
        <v>2041</v>
      </c>
      <c r="X104" s="241">
        <f t="shared" ref="X104" si="71">+W104+1</f>
        <v>2042</v>
      </c>
    </row>
    <row r="105" spans="2:25">
      <c r="B105" s="236">
        <v>6</v>
      </c>
      <c r="C105" s="133" t="s">
        <v>49</v>
      </c>
      <c r="D105" s="246">
        <f t="shared" ref="D105:X105" si="72">+D75*D$67</f>
        <v>125835.17554528647</v>
      </c>
      <c r="E105" s="19">
        <f t="shared" si="72"/>
        <v>294113.17999064818</v>
      </c>
      <c r="F105" s="19">
        <f t="shared" si="72"/>
        <v>327922.18652206124</v>
      </c>
      <c r="G105" s="19">
        <f t="shared" si="72"/>
        <v>341866.39455811674</v>
      </c>
      <c r="H105" s="19">
        <f t="shared" si="72"/>
        <v>356404.25684701285</v>
      </c>
      <c r="I105" s="19">
        <f t="shared" si="72"/>
        <v>371205.23267273116</v>
      </c>
      <c r="J105" s="19">
        <f t="shared" si="72"/>
        <v>386308.31452170899</v>
      </c>
      <c r="K105" s="19">
        <f t="shared" si="72"/>
        <v>401708.17865729623</v>
      </c>
      <c r="L105" s="19">
        <f t="shared" si="72"/>
        <v>417414.94134630193</v>
      </c>
      <c r="M105" s="19">
        <f t="shared" si="72"/>
        <v>433435.05343387811</v>
      </c>
      <c r="N105" s="19">
        <f t="shared" si="72"/>
        <v>449776.35445915686</v>
      </c>
      <c r="O105" s="19">
        <f t="shared" si="72"/>
        <v>466446.31984328275</v>
      </c>
      <c r="P105" s="19">
        <f t="shared" si="72"/>
        <v>483454.30051193229</v>
      </c>
      <c r="Q105" s="19">
        <f t="shared" si="72"/>
        <v>500803.96267949999</v>
      </c>
      <c r="R105" s="19">
        <f t="shared" si="72"/>
        <v>518522.94623584824</v>
      </c>
      <c r="S105" s="19">
        <f t="shared" si="72"/>
        <v>536472.32276529283</v>
      </c>
      <c r="T105" s="19">
        <f t="shared" si="72"/>
        <v>554483.59264354827</v>
      </c>
      <c r="U105" s="19">
        <f t="shared" si="72"/>
        <v>572541.64393454685</v>
      </c>
      <c r="V105" s="19">
        <f t="shared" si="72"/>
        <v>590645.12600725633</v>
      </c>
      <c r="W105" s="19">
        <f t="shared" si="72"/>
        <v>608792.76403063186</v>
      </c>
      <c r="X105" s="238">
        <f t="shared" si="72"/>
        <v>626983.35276672931</v>
      </c>
    </row>
    <row r="106" spans="2:25">
      <c r="B106" s="192">
        <v>8</v>
      </c>
      <c r="C106" s="193" t="s">
        <v>51</v>
      </c>
      <c r="D106" s="246">
        <f t="shared" ref="D106:X106" si="73">+D76*D$67</f>
        <v>0</v>
      </c>
      <c r="E106" s="19">
        <f t="shared" si="73"/>
        <v>0</v>
      </c>
      <c r="F106" s="19">
        <f t="shared" si="73"/>
        <v>0</v>
      </c>
      <c r="G106" s="19">
        <f t="shared" si="73"/>
        <v>0</v>
      </c>
      <c r="H106" s="19">
        <f t="shared" si="73"/>
        <v>0</v>
      </c>
      <c r="I106" s="19">
        <f t="shared" si="73"/>
        <v>0</v>
      </c>
      <c r="J106" s="19">
        <f t="shared" si="73"/>
        <v>0</v>
      </c>
      <c r="K106" s="19">
        <f t="shared" si="73"/>
        <v>0</v>
      </c>
      <c r="L106" s="19">
        <f t="shared" si="73"/>
        <v>0</v>
      </c>
      <c r="M106" s="19">
        <f t="shared" si="73"/>
        <v>0</v>
      </c>
      <c r="N106" s="19">
        <f t="shared" si="73"/>
        <v>0</v>
      </c>
      <c r="O106" s="19">
        <f t="shared" si="73"/>
        <v>0</v>
      </c>
      <c r="P106" s="19">
        <f t="shared" si="73"/>
        <v>0</v>
      </c>
      <c r="Q106" s="19">
        <f t="shared" si="73"/>
        <v>0</v>
      </c>
      <c r="R106" s="19">
        <f t="shared" si="73"/>
        <v>0</v>
      </c>
      <c r="S106" s="19">
        <f t="shared" si="73"/>
        <v>0</v>
      </c>
      <c r="T106" s="19">
        <f t="shared" si="73"/>
        <v>0</v>
      </c>
      <c r="U106" s="19">
        <f t="shared" si="73"/>
        <v>0</v>
      </c>
      <c r="V106" s="19">
        <f t="shared" si="73"/>
        <v>0</v>
      </c>
      <c r="W106" s="19">
        <f t="shared" si="73"/>
        <v>0</v>
      </c>
      <c r="X106" s="238">
        <f t="shared" si="73"/>
        <v>0</v>
      </c>
    </row>
    <row r="107" spans="2:25">
      <c r="B107" s="192">
        <v>9</v>
      </c>
      <c r="C107" s="133" t="s">
        <v>52</v>
      </c>
      <c r="D107" s="246">
        <f t="shared" ref="D107:X107" si="74">+D77*D$67</f>
        <v>0</v>
      </c>
      <c r="E107" s="19">
        <f t="shared" si="74"/>
        <v>0</v>
      </c>
      <c r="F107" s="19">
        <f t="shared" si="74"/>
        <v>0</v>
      </c>
      <c r="G107" s="19">
        <f t="shared" si="74"/>
        <v>0</v>
      </c>
      <c r="H107" s="19">
        <f t="shared" si="74"/>
        <v>0</v>
      </c>
      <c r="I107" s="19">
        <f t="shared" si="74"/>
        <v>0</v>
      </c>
      <c r="J107" s="19">
        <f t="shared" si="74"/>
        <v>0</v>
      </c>
      <c r="K107" s="19">
        <f t="shared" si="74"/>
        <v>0</v>
      </c>
      <c r="L107" s="19">
        <f t="shared" si="74"/>
        <v>0</v>
      </c>
      <c r="M107" s="19">
        <f t="shared" si="74"/>
        <v>0</v>
      </c>
      <c r="N107" s="19">
        <f t="shared" si="74"/>
        <v>0</v>
      </c>
      <c r="O107" s="19">
        <f t="shared" si="74"/>
        <v>0</v>
      </c>
      <c r="P107" s="19">
        <f t="shared" si="74"/>
        <v>0</v>
      </c>
      <c r="Q107" s="19">
        <f t="shared" si="74"/>
        <v>0</v>
      </c>
      <c r="R107" s="19">
        <f t="shared" si="74"/>
        <v>0</v>
      </c>
      <c r="S107" s="19">
        <f t="shared" si="74"/>
        <v>0</v>
      </c>
      <c r="T107" s="19">
        <f t="shared" si="74"/>
        <v>0</v>
      </c>
      <c r="U107" s="19">
        <f t="shared" si="74"/>
        <v>0</v>
      </c>
      <c r="V107" s="19">
        <f t="shared" si="74"/>
        <v>0</v>
      </c>
      <c r="W107" s="19">
        <f t="shared" si="74"/>
        <v>0</v>
      </c>
      <c r="X107" s="238">
        <f t="shared" si="74"/>
        <v>0</v>
      </c>
    </row>
    <row r="108" spans="2:25">
      <c r="B108" s="192">
        <v>10</v>
      </c>
      <c r="C108" s="133" t="s">
        <v>53</v>
      </c>
      <c r="D108" s="246">
        <f t="shared" ref="D108:X108" si="75">+D78*D$67</f>
        <v>150263.63813486925</v>
      </c>
      <c r="E108" s="19">
        <f t="shared" si="75"/>
        <v>331560.86431829014</v>
      </c>
      <c r="F108" s="19">
        <f t="shared" si="75"/>
        <v>353656.3096183929</v>
      </c>
      <c r="G108" s="19">
        <f t="shared" si="75"/>
        <v>360439.15480914072</v>
      </c>
      <c r="H108" s="19">
        <f t="shared" si="75"/>
        <v>366822.85299556924</v>
      </c>
      <c r="I108" s="19">
        <f t="shared" si="75"/>
        <v>373809.50543515396</v>
      </c>
      <c r="J108" s="19">
        <f t="shared" si="75"/>
        <v>381078.37608755619</v>
      </c>
      <c r="K108" s="19">
        <f t="shared" si="75"/>
        <v>388718.79185280669</v>
      </c>
      <c r="L108" s="19">
        <f t="shared" si="75"/>
        <v>396720.74676231242</v>
      </c>
      <c r="M108" s="19">
        <f t="shared" si="75"/>
        <v>405099.99371894175</v>
      </c>
      <c r="N108" s="19">
        <f t="shared" si="75"/>
        <v>413866.1894443208</v>
      </c>
      <c r="O108" s="19">
        <f t="shared" si="75"/>
        <v>423030.41850742418</v>
      </c>
      <c r="P108" s="19">
        <f t="shared" si="75"/>
        <v>432605.81770254992</v>
      </c>
      <c r="Q108" s="19">
        <f t="shared" si="75"/>
        <v>442597.49637765979</v>
      </c>
      <c r="R108" s="19">
        <f t="shared" si="75"/>
        <v>453044.38797560096</v>
      </c>
      <c r="S108" s="19">
        <f t="shared" si="75"/>
        <v>463750.32134131948</v>
      </c>
      <c r="T108" s="19">
        <f t="shared" si="75"/>
        <v>474479.08180749882</v>
      </c>
      <c r="U108" s="19">
        <f t="shared" si="75"/>
        <v>485211.3072976367</v>
      </c>
      <c r="V108" s="19">
        <f t="shared" si="75"/>
        <v>495946.92225588387</v>
      </c>
      <c r="W108" s="19">
        <f t="shared" si="75"/>
        <v>506685.85435111425</v>
      </c>
      <c r="X108" s="238">
        <f t="shared" si="75"/>
        <v>517428.03427478392</v>
      </c>
    </row>
    <row r="109" spans="2:25">
      <c r="B109" s="192">
        <v>13</v>
      </c>
      <c r="C109" s="133" t="s">
        <v>55</v>
      </c>
      <c r="D109" s="246">
        <f t="shared" ref="D109:X109" si="76">+D79*D$67</f>
        <v>0</v>
      </c>
      <c r="E109" s="19">
        <f t="shared" si="76"/>
        <v>0</v>
      </c>
      <c r="F109" s="19">
        <f t="shared" si="76"/>
        <v>0</v>
      </c>
      <c r="G109" s="19">
        <f t="shared" si="76"/>
        <v>0</v>
      </c>
      <c r="H109" s="19">
        <f t="shared" si="76"/>
        <v>0</v>
      </c>
      <c r="I109" s="19">
        <f t="shared" si="76"/>
        <v>0</v>
      </c>
      <c r="J109" s="19">
        <f t="shared" si="76"/>
        <v>0</v>
      </c>
      <c r="K109" s="19">
        <f t="shared" si="76"/>
        <v>0</v>
      </c>
      <c r="L109" s="19">
        <f t="shared" si="76"/>
        <v>0</v>
      </c>
      <c r="M109" s="19">
        <f t="shared" si="76"/>
        <v>0</v>
      </c>
      <c r="N109" s="19">
        <f t="shared" si="76"/>
        <v>0</v>
      </c>
      <c r="O109" s="19">
        <f t="shared" si="76"/>
        <v>0</v>
      </c>
      <c r="P109" s="19">
        <f t="shared" si="76"/>
        <v>0</v>
      </c>
      <c r="Q109" s="19">
        <f t="shared" si="76"/>
        <v>0</v>
      </c>
      <c r="R109" s="19">
        <f t="shared" si="76"/>
        <v>0</v>
      </c>
      <c r="S109" s="19">
        <f t="shared" si="76"/>
        <v>0</v>
      </c>
      <c r="T109" s="19">
        <f t="shared" si="76"/>
        <v>0</v>
      </c>
      <c r="U109" s="19">
        <f t="shared" si="76"/>
        <v>0</v>
      </c>
      <c r="V109" s="19">
        <f t="shared" si="76"/>
        <v>0</v>
      </c>
      <c r="W109" s="19">
        <f t="shared" si="76"/>
        <v>0</v>
      </c>
      <c r="X109" s="238">
        <f t="shared" si="76"/>
        <v>0</v>
      </c>
    </row>
    <row r="110" spans="2:25">
      <c r="B110" s="192">
        <v>14</v>
      </c>
      <c r="C110" s="133" t="s">
        <v>56</v>
      </c>
      <c r="D110" s="246">
        <f t="shared" ref="D110:X110" si="77">+D80*D$67</f>
        <v>5446.0177728604949</v>
      </c>
      <c r="E110" s="19">
        <f t="shared" si="77"/>
        <v>12554.104529081202</v>
      </c>
      <c r="F110" s="19">
        <f t="shared" si="77"/>
        <v>13699.457719869275</v>
      </c>
      <c r="G110" s="19">
        <f t="shared" si="77"/>
        <v>14015.097504910225</v>
      </c>
      <c r="H110" s="19">
        <f t="shared" si="77"/>
        <v>14338.218784183497</v>
      </c>
      <c r="I110" s="19">
        <f t="shared" si="77"/>
        <v>14668.983500387503</v>
      </c>
      <c r="J110" s="19">
        <f t="shared" si="77"/>
        <v>15007.556676056438</v>
      </c>
      <c r="K110" s="19">
        <f t="shared" si="77"/>
        <v>15354.106852713016</v>
      </c>
      <c r="L110" s="19">
        <f t="shared" si="77"/>
        <v>15708.806166660781</v>
      </c>
      <c r="M110" s="19">
        <f t="shared" si="77"/>
        <v>16071.830424939</v>
      </c>
      <c r="N110" s="19">
        <f t="shared" si="77"/>
        <v>16443.359182864777</v>
      </c>
      <c r="O110" s="19">
        <f t="shared" si="77"/>
        <v>16823.57582320063</v>
      </c>
      <c r="P110" s="19">
        <f t="shared" si="77"/>
        <v>17212.667636981314</v>
      </c>
      <c r="Q110" s="19">
        <f t="shared" si="77"/>
        <v>17610.825906034868</v>
      </c>
      <c r="R110" s="19">
        <f t="shared" si="77"/>
        <v>18018.245987232847</v>
      </c>
      <c r="S110" s="19">
        <f t="shared" si="77"/>
        <v>18435.127398505647</v>
      </c>
      <c r="T110" s="19">
        <f t="shared" si="77"/>
        <v>18861.673906660151</v>
      </c>
      <c r="U110" s="19">
        <f t="shared" si="77"/>
        <v>19298.093617036742</v>
      </c>
      <c r="V110" s="19">
        <f t="shared" si="77"/>
        <v>19744.599065044138</v>
      </c>
      <c r="W110" s="19">
        <f t="shared" si="77"/>
        <v>20201.407309611273</v>
      </c>
      <c r="X110" s="238">
        <f t="shared" si="77"/>
        <v>20668.740028595999</v>
      </c>
    </row>
    <row r="111" spans="2:25">
      <c r="B111" s="192">
        <v>18</v>
      </c>
      <c r="C111" s="133" t="s">
        <v>58</v>
      </c>
      <c r="D111" s="246">
        <f t="shared" ref="D111:X111" si="78">+D81*D$67</f>
        <v>165643.96231841561</v>
      </c>
      <c r="E111" s="19">
        <f t="shared" si="78"/>
        <v>374651.87741417077</v>
      </c>
      <c r="F111" s="19">
        <f t="shared" si="78"/>
        <v>405689.13141852338</v>
      </c>
      <c r="G111" s="19">
        <f t="shared" si="78"/>
        <v>419048.07196087687</v>
      </c>
      <c r="H111" s="19">
        <f t="shared" si="78"/>
        <v>432205.11528450646</v>
      </c>
      <c r="I111" s="19">
        <f t="shared" si="78"/>
        <v>445944.1498911379</v>
      </c>
      <c r="J111" s="19">
        <f t="shared" si="78"/>
        <v>459971.21392692189</v>
      </c>
      <c r="K111" s="19">
        <f t="shared" si="78"/>
        <v>474367.86278844578</v>
      </c>
      <c r="L111" s="19">
        <f t="shared" si="78"/>
        <v>489127.50570721657</v>
      </c>
      <c r="M111" s="19">
        <f t="shared" si="78"/>
        <v>504270.12228917854</v>
      </c>
      <c r="N111" s="19">
        <f t="shared" si="78"/>
        <v>519800.5420543261</v>
      </c>
      <c r="O111" s="19">
        <f t="shared" si="78"/>
        <v>535732.17816400772</v>
      </c>
      <c r="P111" s="19">
        <f t="shared" si="78"/>
        <v>552078.31044973992</v>
      </c>
      <c r="Q111" s="19">
        <f t="shared" si="78"/>
        <v>568845.23546650272</v>
      </c>
      <c r="R111" s="19">
        <f t="shared" si="78"/>
        <v>586073.74248291599</v>
      </c>
      <c r="S111" s="19">
        <f t="shared" si="78"/>
        <v>603584.97180052067</v>
      </c>
      <c r="T111" s="19">
        <f t="shared" si="78"/>
        <v>621160.25626688544</v>
      </c>
      <c r="U111" s="19">
        <f t="shared" si="78"/>
        <v>638780.76201691804</v>
      </c>
      <c r="V111" s="19">
        <f t="shared" si="78"/>
        <v>656445.51139888365</v>
      </c>
      <c r="W111" s="19">
        <f t="shared" si="78"/>
        <v>674153.55324607191</v>
      </c>
      <c r="X111" s="238">
        <f t="shared" si="78"/>
        <v>691903.96392310737</v>
      </c>
    </row>
    <row r="112" spans="2:25">
      <c r="B112" s="192">
        <v>20</v>
      </c>
      <c r="C112" s="133" t="s">
        <v>59</v>
      </c>
      <c r="D112" s="246">
        <f t="shared" ref="D112:X112" si="79">+D82*D$67</f>
        <v>0</v>
      </c>
      <c r="E112" s="19">
        <f t="shared" si="79"/>
        <v>0</v>
      </c>
      <c r="F112" s="19">
        <f t="shared" si="79"/>
        <v>0</v>
      </c>
      <c r="G112" s="19">
        <f t="shared" si="79"/>
        <v>0</v>
      </c>
      <c r="H112" s="19">
        <f t="shared" si="79"/>
        <v>0</v>
      </c>
      <c r="I112" s="19">
        <f t="shared" si="79"/>
        <v>0</v>
      </c>
      <c r="J112" s="19">
        <f t="shared" si="79"/>
        <v>0</v>
      </c>
      <c r="K112" s="19">
        <f t="shared" si="79"/>
        <v>0</v>
      </c>
      <c r="L112" s="19">
        <f t="shared" si="79"/>
        <v>0</v>
      </c>
      <c r="M112" s="19">
        <f t="shared" si="79"/>
        <v>0</v>
      </c>
      <c r="N112" s="19">
        <f t="shared" si="79"/>
        <v>0</v>
      </c>
      <c r="O112" s="19">
        <f t="shared" si="79"/>
        <v>0</v>
      </c>
      <c r="P112" s="19">
        <f t="shared" si="79"/>
        <v>0</v>
      </c>
      <c r="Q112" s="19">
        <f t="shared" si="79"/>
        <v>0</v>
      </c>
      <c r="R112" s="19">
        <f t="shared" si="79"/>
        <v>0</v>
      </c>
      <c r="S112" s="19">
        <f t="shared" si="79"/>
        <v>0</v>
      </c>
      <c r="T112" s="19">
        <f t="shared" si="79"/>
        <v>0</v>
      </c>
      <c r="U112" s="19">
        <f t="shared" si="79"/>
        <v>0</v>
      </c>
      <c r="V112" s="19">
        <f t="shared" si="79"/>
        <v>0</v>
      </c>
      <c r="W112" s="19">
        <f t="shared" si="79"/>
        <v>0</v>
      </c>
      <c r="X112" s="238">
        <f t="shared" si="79"/>
        <v>0</v>
      </c>
    </row>
    <row r="113" spans="2:24">
      <c r="B113" s="192">
        <v>21</v>
      </c>
      <c r="C113" s="133" t="s">
        <v>60</v>
      </c>
      <c r="D113" s="246">
        <f t="shared" ref="D113:X113" si="80">+D83*D$67</f>
        <v>1325.6881209944831</v>
      </c>
      <c r="E113" s="19">
        <f t="shared" si="80"/>
        <v>3223.9413323245562</v>
      </c>
      <c r="F113" s="19">
        <f t="shared" si="80"/>
        <v>3695.0632446484874</v>
      </c>
      <c r="G113" s="19">
        <f t="shared" si="80"/>
        <v>3949.9210296832116</v>
      </c>
      <c r="H113" s="19">
        <f t="shared" si="80"/>
        <v>4203.2592265284629</v>
      </c>
      <c r="I113" s="19">
        <f t="shared" si="80"/>
        <v>4454.3434314484393</v>
      </c>
      <c r="J113" s="19">
        <f t="shared" si="80"/>
        <v>4703.6291740274455</v>
      </c>
      <c r="K113" s="19">
        <f t="shared" si="80"/>
        <v>4950.4564773753045</v>
      </c>
      <c r="L113" s="19">
        <f t="shared" si="80"/>
        <v>5195.5893823004008</v>
      </c>
      <c r="M113" s="19">
        <f t="shared" si="80"/>
        <v>5438.5073110217127</v>
      </c>
      <c r="N113" s="19">
        <f t="shared" si="80"/>
        <v>5679.5534213560604</v>
      </c>
      <c r="O113" s="19">
        <f t="shared" si="80"/>
        <v>5918.1851684544627</v>
      </c>
      <c r="P113" s="19">
        <f t="shared" si="80"/>
        <v>6153.9118180313517</v>
      </c>
      <c r="Q113" s="19">
        <f t="shared" si="80"/>
        <v>6387.4775699345655</v>
      </c>
      <c r="R113" s="19">
        <f t="shared" si="80"/>
        <v>6621.1505004361143</v>
      </c>
      <c r="S113" s="19">
        <f t="shared" si="80"/>
        <v>6855.5912457749428</v>
      </c>
      <c r="T113" s="19">
        <f t="shared" si="80"/>
        <v>7090.7828770170008</v>
      </c>
      <c r="U113" s="19">
        <f t="shared" si="80"/>
        <v>7326.7029975459945</v>
      </c>
      <c r="V113" s="19">
        <f t="shared" si="80"/>
        <v>7563.3305080940381</v>
      </c>
      <c r="W113" s="19">
        <f t="shared" si="80"/>
        <v>7800.6454971891253</v>
      </c>
      <c r="X113" s="238">
        <f t="shared" si="80"/>
        <v>8014.2052605913414</v>
      </c>
    </row>
    <row r="114" spans="2:24">
      <c r="B114" s="192">
        <v>22</v>
      </c>
      <c r="C114" s="133" t="s">
        <v>61</v>
      </c>
      <c r="D114" s="246">
        <f t="shared" ref="D114:X114" si="81">+D84*D$67</f>
        <v>6605.3851191216054</v>
      </c>
      <c r="E114" s="19">
        <f t="shared" si="81"/>
        <v>15046.89406229248</v>
      </c>
      <c r="F114" s="19">
        <f t="shared" si="81"/>
        <v>16442.273132624232</v>
      </c>
      <c r="G114" s="19">
        <f t="shared" si="81"/>
        <v>16982.542880431178</v>
      </c>
      <c r="H114" s="19">
        <f t="shared" si="81"/>
        <v>17547.051757417328</v>
      </c>
      <c r="I114" s="19">
        <f t="shared" si="81"/>
        <v>18158.92203019917</v>
      </c>
      <c r="J114" s="19">
        <f t="shared" si="81"/>
        <v>18812.412064499531</v>
      </c>
      <c r="K114" s="19">
        <f t="shared" si="81"/>
        <v>19508.291494258909</v>
      </c>
      <c r="L114" s="19">
        <f t="shared" si="81"/>
        <v>20247.899181488057</v>
      </c>
      <c r="M114" s="19">
        <f t="shared" si="81"/>
        <v>21033.091666804288</v>
      </c>
      <c r="N114" s="19">
        <f t="shared" si="81"/>
        <v>21862.26874947302</v>
      </c>
      <c r="O114" s="19">
        <f t="shared" si="81"/>
        <v>22735.535024944027</v>
      </c>
      <c r="P114" s="19">
        <f t="shared" si="81"/>
        <v>23653.300448631344</v>
      </c>
      <c r="Q114" s="19">
        <f t="shared" si="81"/>
        <v>24614.868932151687</v>
      </c>
      <c r="R114" s="19">
        <f t="shared" si="81"/>
        <v>25980.005164248712</v>
      </c>
      <c r="S114" s="19">
        <f t="shared" si="81"/>
        <v>27417.543462035057</v>
      </c>
      <c r="T114" s="19">
        <f t="shared" si="81"/>
        <v>28921.94789378946</v>
      </c>
      <c r="U114" s="19">
        <f t="shared" si="81"/>
        <v>30493.476853761033</v>
      </c>
      <c r="V114" s="19">
        <f t="shared" si="81"/>
        <v>32132.95583327812</v>
      </c>
      <c r="W114" s="19">
        <f t="shared" si="81"/>
        <v>33815.062660331751</v>
      </c>
      <c r="X114" s="238">
        <f t="shared" si="81"/>
        <v>35540.796327869277</v>
      </c>
    </row>
    <row r="115" spans="2:24">
      <c r="B115" s="192">
        <v>23</v>
      </c>
      <c r="C115" s="133" t="s">
        <v>62</v>
      </c>
      <c r="D115" s="246">
        <f t="shared" ref="D115:X115" si="82">+D85*D$67</f>
        <v>14685.47138144075</v>
      </c>
      <c r="E115" s="19">
        <f t="shared" si="82"/>
        <v>33338.077258458077</v>
      </c>
      <c r="F115" s="19">
        <f t="shared" si="82"/>
        <v>36139.755827805195</v>
      </c>
      <c r="G115" s="19">
        <f t="shared" si="82"/>
        <v>37511.352532073761</v>
      </c>
      <c r="H115" s="19">
        <f t="shared" si="82"/>
        <v>39017.277249415849</v>
      </c>
      <c r="I115" s="19">
        <f t="shared" si="82"/>
        <v>40781.749287285056</v>
      </c>
      <c r="J115" s="19">
        <f t="shared" si="82"/>
        <v>42771.353586938028</v>
      </c>
      <c r="K115" s="19">
        <f t="shared" si="82"/>
        <v>45000.189105500191</v>
      </c>
      <c r="L115" s="19">
        <f t="shared" si="82"/>
        <v>47470.967737562409</v>
      </c>
      <c r="M115" s="19">
        <f t="shared" si="82"/>
        <v>50189.485496145222</v>
      </c>
      <c r="N115" s="19">
        <f t="shared" si="82"/>
        <v>53160.931189462979</v>
      </c>
      <c r="O115" s="19">
        <f t="shared" si="82"/>
        <v>56390.770618970673</v>
      </c>
      <c r="P115" s="19">
        <f t="shared" si="82"/>
        <v>59884.837115887138</v>
      </c>
      <c r="Q115" s="19">
        <f t="shared" si="82"/>
        <v>63648.060549758986</v>
      </c>
      <c r="R115" s="19">
        <f t="shared" si="82"/>
        <v>69073.566390917695</v>
      </c>
      <c r="S115" s="19">
        <f t="shared" si="82"/>
        <v>74820.295210236131</v>
      </c>
      <c r="T115" s="19">
        <f t="shared" si="82"/>
        <v>80860.468253899831</v>
      </c>
      <c r="U115" s="19">
        <f t="shared" si="82"/>
        <v>87194.791670314531</v>
      </c>
      <c r="V115" s="19">
        <f t="shared" si="82"/>
        <v>93826.741438761252</v>
      </c>
      <c r="W115" s="19">
        <f t="shared" si="82"/>
        <v>100668.4626125201</v>
      </c>
      <c r="X115" s="238">
        <f t="shared" si="82"/>
        <v>107723.11406258066</v>
      </c>
    </row>
    <row r="116" spans="2:24">
      <c r="B116" s="192">
        <v>26</v>
      </c>
      <c r="C116" s="133" t="s">
        <v>63</v>
      </c>
      <c r="D116" s="246">
        <f t="shared" ref="D116:X116" si="83">+D86*D$67</f>
        <v>547.22792606558642</v>
      </c>
      <c r="E116" s="19">
        <f t="shared" si="83"/>
        <v>1253.8130953264672</v>
      </c>
      <c r="F116" s="19">
        <f t="shared" si="83"/>
        <v>1362.0417191541258</v>
      </c>
      <c r="G116" s="19">
        <f t="shared" si="83"/>
        <v>1386.6828032933529</v>
      </c>
      <c r="H116" s="19">
        <f t="shared" si="83"/>
        <v>1398.6438654172134</v>
      </c>
      <c r="I116" s="19">
        <f t="shared" si="83"/>
        <v>1443.2841216292654</v>
      </c>
      <c r="J116" s="19">
        <f t="shared" si="83"/>
        <v>1461.7299200294565</v>
      </c>
      <c r="K116" s="19">
        <f t="shared" si="83"/>
        <v>1491.0511615597427</v>
      </c>
      <c r="L116" s="19">
        <f t="shared" si="83"/>
        <v>1509.8882239894888</v>
      </c>
      <c r="M116" s="19">
        <f t="shared" si="83"/>
        <v>1534.5293081287159</v>
      </c>
      <c r="N116" s="19">
        <f t="shared" si="83"/>
        <v>1559.170392267943</v>
      </c>
      <c r="O116" s="19">
        <f t="shared" si="83"/>
        <v>1583.8114764071704</v>
      </c>
      <c r="P116" s="19">
        <f t="shared" si="83"/>
        <v>1609.9676888943745</v>
      </c>
      <c r="Q116" s="19">
        <f t="shared" si="83"/>
        <v>1635.7326373520241</v>
      </c>
      <c r="R116" s="19">
        <f t="shared" si="83"/>
        <v>1661.9099124505153</v>
      </c>
      <c r="S116" s="19">
        <f t="shared" si="83"/>
        <v>1698.8513663525819</v>
      </c>
      <c r="T116" s="19">
        <f t="shared" si="83"/>
        <v>1736.6139664588886</v>
      </c>
      <c r="U116" s="19">
        <f t="shared" si="83"/>
        <v>1774.5821636699086</v>
      </c>
      <c r="V116" s="19">
        <f t="shared" si="83"/>
        <v>1786.7506123672983</v>
      </c>
      <c r="W116" s="19">
        <f t="shared" si="83"/>
        <v>1799.0025010691761</v>
      </c>
      <c r="X116" s="238">
        <f t="shared" si="83"/>
        <v>1814.0012199118755</v>
      </c>
    </row>
    <row r="117" spans="2:24">
      <c r="B117" s="192">
        <v>28</v>
      </c>
      <c r="C117" s="133" t="s">
        <v>64</v>
      </c>
      <c r="D117" s="246">
        <f t="shared" ref="D117:X117" si="84">+D87*D$67</f>
        <v>13.452070711530698</v>
      </c>
      <c r="E117" s="19">
        <f t="shared" si="84"/>
        <v>31.398519733861605</v>
      </c>
      <c r="F117" s="19">
        <f t="shared" si="84"/>
        <v>34.708040740465073</v>
      </c>
      <c r="G117" s="19">
        <f t="shared" si="84"/>
        <v>35.900737283398435</v>
      </c>
      <c r="H117" s="19">
        <f t="shared" si="84"/>
        <v>37.140485673865122</v>
      </c>
      <c r="I117" s="19">
        <f t="shared" si="84"/>
        <v>38.405346570247588</v>
      </c>
      <c r="J117" s="19">
        <f t="shared" si="84"/>
        <v>39.698567037929763</v>
      </c>
      <c r="K117" s="19">
        <f t="shared" si="84"/>
        <v>41.020206392012042</v>
      </c>
      <c r="L117" s="19">
        <f t="shared" si="84"/>
        <v>42.371441081292666</v>
      </c>
      <c r="M117" s="19">
        <f t="shared" si="84"/>
        <v>43.753185835402448</v>
      </c>
      <c r="N117" s="19">
        <f t="shared" si="84"/>
        <v>45.166464738161977</v>
      </c>
      <c r="O117" s="19">
        <f t="shared" si="84"/>
        <v>46.612280640788157</v>
      </c>
      <c r="P117" s="19">
        <f t="shared" si="84"/>
        <v>48.091787900947935</v>
      </c>
      <c r="Q117" s="19">
        <f t="shared" si="84"/>
        <v>49.605702567591351</v>
      </c>
      <c r="R117" s="19">
        <f t="shared" si="84"/>
        <v>51.156644487449739</v>
      </c>
      <c r="S117" s="19">
        <f t="shared" si="84"/>
        <v>52.733885832992989</v>
      </c>
      <c r="T117" s="19">
        <f t="shared" si="84"/>
        <v>54.323945849313475</v>
      </c>
      <c r="U117" s="19">
        <f t="shared" si="84"/>
        <v>55.925524417069994</v>
      </c>
      <c r="V117" s="19">
        <f t="shared" si="84"/>
        <v>57.538428604018172</v>
      </c>
      <c r="W117" s="19">
        <f t="shared" si="84"/>
        <v>59.16247183455512</v>
      </c>
      <c r="X117" s="238">
        <f t="shared" si="84"/>
        <v>60.797473580657176</v>
      </c>
    </row>
    <row r="118" spans="2:24">
      <c r="B118" s="192">
        <v>29</v>
      </c>
      <c r="C118" s="133" t="s">
        <v>65</v>
      </c>
      <c r="D118" s="246">
        <f t="shared" ref="D118:X118" si="85">+D88*D$67</f>
        <v>7587.8840200081268</v>
      </c>
      <c r="E118" s="19">
        <f t="shared" si="85"/>
        <v>17643.137747341199</v>
      </c>
      <c r="F118" s="19">
        <f t="shared" si="85"/>
        <v>19347.885232166031</v>
      </c>
      <c r="G118" s="19">
        <f t="shared" si="85"/>
        <v>20181.316115747966</v>
      </c>
      <c r="H118" s="19">
        <f t="shared" si="85"/>
        <v>20952.962206505032</v>
      </c>
      <c r="I118" s="19">
        <f t="shared" si="85"/>
        <v>21762.960280514664</v>
      </c>
      <c r="J118" s="19">
        <f t="shared" si="85"/>
        <v>22570.718639458111</v>
      </c>
      <c r="K118" s="19">
        <f t="shared" si="85"/>
        <v>23393.059825001685</v>
      </c>
      <c r="L118" s="19">
        <f t="shared" si="85"/>
        <v>24223.411261991394</v>
      </c>
      <c r="M118" s="19">
        <f t="shared" si="85"/>
        <v>25066.774104431628</v>
      </c>
      <c r="N118" s="19">
        <f t="shared" si="85"/>
        <v>25920.578869383811</v>
      </c>
      <c r="O118" s="19">
        <f t="shared" si="85"/>
        <v>26785.91889679477</v>
      </c>
      <c r="P118" s="19">
        <f t="shared" si="85"/>
        <v>27661.203517255515</v>
      </c>
      <c r="Q118" s="19">
        <f t="shared" si="85"/>
        <v>28548.92700868375</v>
      </c>
      <c r="R118" s="19">
        <f t="shared" si="85"/>
        <v>29454.140673863505</v>
      </c>
      <c r="S118" s="19">
        <f t="shared" si="85"/>
        <v>30372.344849535086</v>
      </c>
      <c r="T118" s="19">
        <f t="shared" si="85"/>
        <v>31296.809540649127</v>
      </c>
      <c r="U118" s="19">
        <f t="shared" si="85"/>
        <v>32226.927014689296</v>
      </c>
      <c r="V118" s="19">
        <f t="shared" si="85"/>
        <v>33162.638232299752</v>
      </c>
      <c r="W118" s="19">
        <f t="shared" si="85"/>
        <v>34103.887827466373</v>
      </c>
      <c r="X118" s="238">
        <f t="shared" si="85"/>
        <v>35050.622564890837</v>
      </c>
    </row>
    <row r="119" spans="2:24">
      <c r="B119" s="192">
        <v>31</v>
      </c>
      <c r="C119" s="133" t="s">
        <v>66</v>
      </c>
      <c r="D119" s="246">
        <f t="shared" ref="D119:X119" si="86">+D89*D$67</f>
        <v>3915.6230276489409</v>
      </c>
      <c r="E119" s="19">
        <f t="shared" si="86"/>
        <v>9124.2124220517653</v>
      </c>
      <c r="F119" s="19">
        <f t="shared" si="86"/>
        <v>10207.232571488094</v>
      </c>
      <c r="G119" s="19">
        <f t="shared" si="86"/>
        <v>10671.741890397356</v>
      </c>
      <c r="H119" s="19">
        <f t="shared" si="86"/>
        <v>11161.049438292954</v>
      </c>
      <c r="I119" s="19">
        <f t="shared" si="86"/>
        <v>11661.569426148386</v>
      </c>
      <c r="J119" s="19">
        <f t="shared" si="86"/>
        <v>12174.934944484736</v>
      </c>
      <c r="K119" s="19">
        <f t="shared" si="86"/>
        <v>12700.947958939012</v>
      </c>
      <c r="L119" s="19">
        <f t="shared" si="86"/>
        <v>13240.049427209105</v>
      </c>
      <c r="M119" s="19">
        <f t="shared" si="86"/>
        <v>13792.528360229391</v>
      </c>
      <c r="N119" s="19">
        <f t="shared" si="86"/>
        <v>14358.731526091384</v>
      </c>
      <c r="O119" s="19">
        <f t="shared" si="86"/>
        <v>14938.990578319834</v>
      </c>
      <c r="P119" s="19">
        <f t="shared" si="86"/>
        <v>15533.715610283129</v>
      </c>
      <c r="Q119" s="19">
        <f t="shared" si="86"/>
        <v>16143.078891421355</v>
      </c>
      <c r="R119" s="19">
        <f t="shared" si="86"/>
        <v>16768.257498448558</v>
      </c>
      <c r="S119" s="19">
        <f t="shared" si="86"/>
        <v>17403.436494612903</v>
      </c>
      <c r="T119" s="19">
        <f t="shared" si="86"/>
        <v>18041.535190473052</v>
      </c>
      <c r="U119" s="19">
        <f t="shared" si="86"/>
        <v>18681.9052784083</v>
      </c>
      <c r="V119" s="19">
        <f t="shared" si="86"/>
        <v>19324.477400758762</v>
      </c>
      <c r="W119" s="19">
        <f t="shared" si="86"/>
        <v>19969.186310073346</v>
      </c>
      <c r="X119" s="238">
        <f t="shared" si="86"/>
        <v>20615.970514260945</v>
      </c>
    </row>
    <row r="120" spans="2:24">
      <c r="B120" s="192">
        <v>32</v>
      </c>
      <c r="C120" s="133" t="s">
        <v>67</v>
      </c>
      <c r="D120" s="246">
        <f t="shared" ref="D120:X120" si="87">+D90*D$67</f>
        <v>1039.9914887011039</v>
      </c>
      <c r="E120" s="19">
        <f t="shared" si="87"/>
        <v>2456.9785055051825</v>
      </c>
      <c r="F120" s="19">
        <f t="shared" si="87"/>
        <v>2757.9444857495678</v>
      </c>
      <c r="G120" s="19">
        <f t="shared" si="87"/>
        <v>2906.5037320060792</v>
      </c>
      <c r="H120" s="19">
        <f t="shared" si="87"/>
        <v>3066.3592329294202</v>
      </c>
      <c r="I120" s="19">
        <f t="shared" si="87"/>
        <v>3229.2008121545396</v>
      </c>
      <c r="J120" s="19">
        <f t="shared" si="87"/>
        <v>3395.4012046005178</v>
      </c>
      <c r="K120" s="19">
        <f t="shared" si="87"/>
        <v>3564.8954015721838</v>
      </c>
      <c r="L120" s="19">
        <f t="shared" si="87"/>
        <v>3737.7838372581932</v>
      </c>
      <c r="M120" s="19">
        <f t="shared" si="87"/>
        <v>3914.1286437599188</v>
      </c>
      <c r="N120" s="19">
        <f t="shared" si="87"/>
        <v>4094.0074155853108</v>
      </c>
      <c r="O120" s="19">
        <f t="shared" si="87"/>
        <v>4277.4944401067451</v>
      </c>
      <c r="P120" s="19">
        <f t="shared" si="87"/>
        <v>4464.6845503084714</v>
      </c>
      <c r="Q120" s="19">
        <f t="shared" si="87"/>
        <v>4655.6122877164071</v>
      </c>
      <c r="R120" s="19">
        <f t="shared" si="87"/>
        <v>4850.5688821712911</v>
      </c>
      <c r="S120" s="19">
        <f t="shared" si="87"/>
        <v>5048.0645491444157</v>
      </c>
      <c r="T120" s="19">
        <f t="shared" si="87"/>
        <v>5246.292122692048</v>
      </c>
      <c r="U120" s="19">
        <f t="shared" si="87"/>
        <v>5445.0849244331548</v>
      </c>
      <c r="V120" s="19">
        <f t="shared" si="87"/>
        <v>5644.4239481684399</v>
      </c>
      <c r="W120" s="19">
        <f t="shared" si="87"/>
        <v>5844.2914243105479</v>
      </c>
      <c r="X120" s="238">
        <f t="shared" si="87"/>
        <v>6044.6707029988665</v>
      </c>
    </row>
    <row r="121" spans="2:24">
      <c r="B121" s="192">
        <v>33</v>
      </c>
      <c r="C121" s="133" t="s">
        <v>68</v>
      </c>
      <c r="D121" s="246">
        <f t="shared" ref="D121:X121" si="88">+D91*D$67</f>
        <v>3019.2010661483005</v>
      </c>
      <c r="E121" s="19">
        <f t="shared" si="88"/>
        <v>7308.5141997016162</v>
      </c>
      <c r="F121" s="19">
        <f t="shared" si="88"/>
        <v>8415.973665806363</v>
      </c>
      <c r="G121" s="19">
        <f t="shared" si="88"/>
        <v>9132.5411973977261</v>
      </c>
      <c r="H121" s="19">
        <f t="shared" si="88"/>
        <v>9900.6982036269856</v>
      </c>
      <c r="I121" s="19">
        <f t="shared" si="88"/>
        <v>10711.003310259015</v>
      </c>
      <c r="J121" s="19">
        <f t="shared" si="88"/>
        <v>11566.976171393515</v>
      </c>
      <c r="K121" s="19">
        <f t="shared" si="88"/>
        <v>12473.10753208644</v>
      </c>
      <c r="L121" s="19">
        <f t="shared" si="88"/>
        <v>13547.204763466892</v>
      </c>
      <c r="M121" s="19">
        <f t="shared" si="88"/>
        <v>14709.92178078522</v>
      </c>
      <c r="N121" s="19">
        <f t="shared" si="88"/>
        <v>15954.81317204261</v>
      </c>
      <c r="O121" s="19">
        <f t="shared" si="88"/>
        <v>17288.261709628929</v>
      </c>
      <c r="P121" s="19">
        <f t="shared" si="88"/>
        <v>18715.185576812291</v>
      </c>
      <c r="Q121" s="19">
        <f t="shared" si="88"/>
        <v>20243.529061123125</v>
      </c>
      <c r="R121" s="19">
        <f t="shared" si="88"/>
        <v>21889.884869610803</v>
      </c>
      <c r="S121" s="19">
        <f t="shared" si="88"/>
        <v>23647.983724262791</v>
      </c>
      <c r="T121" s="19">
        <f t="shared" si="88"/>
        <v>25524.80197356335</v>
      </c>
      <c r="U121" s="19">
        <f t="shared" si="88"/>
        <v>27527.000972578833</v>
      </c>
      <c r="V121" s="19">
        <f t="shared" si="88"/>
        <v>29744.730187850466</v>
      </c>
      <c r="W121" s="19">
        <f t="shared" si="88"/>
        <v>32101.816656854109</v>
      </c>
      <c r="X121" s="238">
        <f t="shared" si="88"/>
        <v>34601.603652869693</v>
      </c>
    </row>
    <row r="122" spans="2:24">
      <c r="B122" s="192">
        <v>34</v>
      </c>
      <c r="C122" s="133" t="s">
        <v>69</v>
      </c>
      <c r="D122" s="246">
        <f t="shared" ref="D122:X122" si="89">+D92*D$67</f>
        <v>538.39973221018533</v>
      </c>
      <c r="E122" s="19">
        <f t="shared" si="89"/>
        <v>1272.1095896945644</v>
      </c>
      <c r="F122" s="19">
        <f t="shared" si="89"/>
        <v>1451.3973745157273</v>
      </c>
      <c r="G122" s="19">
        <f t="shared" si="89"/>
        <v>1553.9538326442457</v>
      </c>
      <c r="H122" s="19">
        <f t="shared" si="89"/>
        <v>1654.6131804474478</v>
      </c>
      <c r="I122" s="19">
        <f t="shared" si="89"/>
        <v>1754.3862247510556</v>
      </c>
      <c r="J122" s="19">
        <f t="shared" si="89"/>
        <v>1852.6093040840271</v>
      </c>
      <c r="K122" s="19">
        <f t="shared" si="89"/>
        <v>1949.7483582219979</v>
      </c>
      <c r="L122" s="19">
        <f t="shared" si="89"/>
        <v>2045.7373868102154</v>
      </c>
      <c r="M122" s="19">
        <f t="shared" si="89"/>
        <v>2140.734756624724</v>
      </c>
      <c r="N122" s="19">
        <f t="shared" si="89"/>
        <v>2233.9715279401553</v>
      </c>
      <c r="O122" s="19">
        <f t="shared" si="89"/>
        <v>2325.6220282836666</v>
      </c>
      <c r="P122" s="19">
        <f t="shared" si="89"/>
        <v>2417.094357618299</v>
      </c>
      <c r="Q122" s="19">
        <f t="shared" si="89"/>
        <v>2506.6807429016135</v>
      </c>
      <c r="R122" s="19">
        <f t="shared" si="89"/>
        <v>2596.3578417825979</v>
      </c>
      <c r="S122" s="19">
        <f t="shared" si="89"/>
        <v>2686.7042529671417</v>
      </c>
      <c r="T122" s="19">
        <f t="shared" si="89"/>
        <v>2777.3549418982493</v>
      </c>
      <c r="U122" s="19">
        <f t="shared" si="89"/>
        <v>2868.2792948396291</v>
      </c>
      <c r="V122" s="19">
        <f t="shared" si="89"/>
        <v>2959.4772875858816</v>
      </c>
      <c r="W122" s="19">
        <f t="shared" si="89"/>
        <v>3050.9488973489842</v>
      </c>
      <c r="X122" s="238">
        <f t="shared" si="89"/>
        <v>3142.694102637412</v>
      </c>
    </row>
    <row r="123" spans="2:24">
      <c r="B123" s="192">
        <v>35</v>
      </c>
      <c r="C123" s="193" t="s">
        <v>70</v>
      </c>
      <c r="D123" s="246">
        <f t="shared" ref="D123:X123" si="90">+D93*D$67</f>
        <v>0</v>
      </c>
      <c r="E123" s="19">
        <f t="shared" si="90"/>
        <v>0</v>
      </c>
      <c r="F123" s="19">
        <f t="shared" si="90"/>
        <v>0</v>
      </c>
      <c r="G123" s="19">
        <f t="shared" si="90"/>
        <v>0</v>
      </c>
      <c r="H123" s="19">
        <f t="shared" si="90"/>
        <v>0</v>
      </c>
      <c r="I123" s="19">
        <f t="shared" si="90"/>
        <v>0</v>
      </c>
      <c r="J123" s="19">
        <f t="shared" si="90"/>
        <v>0</v>
      </c>
      <c r="K123" s="19">
        <f t="shared" si="90"/>
        <v>0</v>
      </c>
      <c r="L123" s="19">
        <f t="shared" si="90"/>
        <v>0</v>
      </c>
      <c r="M123" s="19">
        <f t="shared" si="90"/>
        <v>0</v>
      </c>
      <c r="N123" s="19">
        <f t="shared" si="90"/>
        <v>0</v>
      </c>
      <c r="O123" s="19">
        <f t="shared" si="90"/>
        <v>0</v>
      </c>
      <c r="P123" s="19">
        <f t="shared" si="90"/>
        <v>0</v>
      </c>
      <c r="Q123" s="19">
        <f t="shared" si="90"/>
        <v>0</v>
      </c>
      <c r="R123" s="19">
        <f t="shared" si="90"/>
        <v>0</v>
      </c>
      <c r="S123" s="19">
        <f t="shared" si="90"/>
        <v>0</v>
      </c>
      <c r="T123" s="19">
        <f t="shared" si="90"/>
        <v>0</v>
      </c>
      <c r="U123" s="19">
        <f t="shared" si="90"/>
        <v>0</v>
      </c>
      <c r="V123" s="19">
        <f t="shared" si="90"/>
        <v>0</v>
      </c>
      <c r="W123" s="19">
        <f t="shared" si="90"/>
        <v>0</v>
      </c>
      <c r="X123" s="238">
        <f t="shared" si="90"/>
        <v>0</v>
      </c>
    </row>
    <row r="124" spans="2:24">
      <c r="B124" s="192">
        <v>36</v>
      </c>
      <c r="C124" s="133" t="s">
        <v>71</v>
      </c>
      <c r="D124" s="246">
        <f t="shared" ref="D124:X124" si="91">+D94*D$67</f>
        <v>0</v>
      </c>
      <c r="E124" s="19">
        <f t="shared" si="91"/>
        <v>0</v>
      </c>
      <c r="F124" s="19">
        <f t="shared" si="91"/>
        <v>0</v>
      </c>
      <c r="G124" s="19">
        <f t="shared" si="91"/>
        <v>0</v>
      </c>
      <c r="H124" s="19">
        <f t="shared" si="91"/>
        <v>0</v>
      </c>
      <c r="I124" s="19">
        <f t="shared" si="91"/>
        <v>0</v>
      </c>
      <c r="J124" s="19">
        <f t="shared" si="91"/>
        <v>0</v>
      </c>
      <c r="K124" s="19">
        <f t="shared" si="91"/>
        <v>0</v>
      </c>
      <c r="L124" s="19">
        <f t="shared" si="91"/>
        <v>0</v>
      </c>
      <c r="M124" s="19">
        <f t="shared" si="91"/>
        <v>0</v>
      </c>
      <c r="N124" s="19">
        <f t="shared" si="91"/>
        <v>0</v>
      </c>
      <c r="O124" s="19">
        <f t="shared" si="91"/>
        <v>0</v>
      </c>
      <c r="P124" s="19">
        <f t="shared" si="91"/>
        <v>0</v>
      </c>
      <c r="Q124" s="19">
        <f t="shared" si="91"/>
        <v>0</v>
      </c>
      <c r="R124" s="19">
        <f t="shared" si="91"/>
        <v>0</v>
      </c>
      <c r="S124" s="19">
        <f t="shared" si="91"/>
        <v>0</v>
      </c>
      <c r="T124" s="19">
        <f t="shared" si="91"/>
        <v>0</v>
      </c>
      <c r="U124" s="19">
        <f t="shared" si="91"/>
        <v>0</v>
      </c>
      <c r="V124" s="19">
        <f t="shared" si="91"/>
        <v>0</v>
      </c>
      <c r="W124" s="19">
        <f t="shared" si="91"/>
        <v>0</v>
      </c>
      <c r="X124" s="238">
        <f t="shared" si="91"/>
        <v>0</v>
      </c>
    </row>
    <row r="125" spans="2:24">
      <c r="B125" s="192">
        <v>39</v>
      </c>
      <c r="C125" s="133" t="s">
        <v>72</v>
      </c>
      <c r="D125" s="246">
        <f t="shared" ref="D125:X125" si="92">+D95*D$67</f>
        <v>4.2225710891163901</v>
      </c>
      <c r="E125" s="19">
        <f t="shared" si="92"/>
        <v>9.4245985559157219</v>
      </c>
      <c r="F125" s="19">
        <f t="shared" si="92"/>
        <v>10.246884585471848</v>
      </c>
      <c r="G125" s="19">
        <f t="shared" si="92"/>
        <v>10.668832267122403</v>
      </c>
      <c r="H125" s="19">
        <f t="shared" si="92"/>
        <v>11.08403118666873</v>
      </c>
      <c r="I125" s="19">
        <f t="shared" si="92"/>
        <v>11.521324501447843</v>
      </c>
      <c r="J125" s="19">
        <f t="shared" si="92"/>
        <v>11.969688860257916</v>
      </c>
      <c r="K125" s="19">
        <f t="shared" si="92"/>
        <v>12.43177546237753</v>
      </c>
      <c r="L125" s="19">
        <f t="shared" si="92"/>
        <v>12.907228905616662</v>
      </c>
      <c r="M125" s="19">
        <f t="shared" si="92"/>
        <v>13.396571763011066</v>
      </c>
      <c r="N125" s="19">
        <f t="shared" si="92"/>
        <v>13.900145140904463</v>
      </c>
      <c r="O125" s="19">
        <f t="shared" si="92"/>
        <v>14.418341602698661</v>
      </c>
      <c r="P125" s="19">
        <f t="shared" si="92"/>
        <v>14.951623372212783</v>
      </c>
      <c r="Q125" s="19">
        <f t="shared" si="92"/>
        <v>15.500190877519893</v>
      </c>
      <c r="R125" s="19">
        <f t="shared" si="92"/>
        <v>16.065359437525895</v>
      </c>
      <c r="S125" s="19">
        <f t="shared" si="92"/>
        <v>16.64067665246839</v>
      </c>
      <c r="T125" s="19">
        <f t="shared" si="92"/>
        <v>17.218304172377618</v>
      </c>
      <c r="U125" s="19">
        <f t="shared" si="92"/>
        <v>17.797553032443755</v>
      </c>
      <c r="V125" s="19">
        <f t="shared" si="92"/>
        <v>18.378375153272838</v>
      </c>
      <c r="W125" s="19">
        <f t="shared" si="92"/>
        <v>18.960725224987076</v>
      </c>
      <c r="X125" s="238">
        <f t="shared" si="92"/>
        <v>19.544560474535167</v>
      </c>
    </row>
    <row r="126" spans="2:24">
      <c r="B126" s="192">
        <v>40</v>
      </c>
      <c r="C126" s="133" t="s">
        <v>73</v>
      </c>
      <c r="D126" s="246">
        <f t="shared" ref="D126:X126" si="93">+D96*D$67</f>
        <v>0</v>
      </c>
      <c r="E126" s="19">
        <f t="shared" si="93"/>
        <v>0</v>
      </c>
      <c r="F126" s="19">
        <f t="shared" si="93"/>
        <v>0</v>
      </c>
      <c r="G126" s="19">
        <f t="shared" si="93"/>
        <v>0</v>
      </c>
      <c r="H126" s="19">
        <f t="shared" si="93"/>
        <v>0</v>
      </c>
      <c r="I126" s="19">
        <f t="shared" si="93"/>
        <v>0</v>
      </c>
      <c r="J126" s="19">
        <f t="shared" si="93"/>
        <v>0</v>
      </c>
      <c r="K126" s="19">
        <f t="shared" si="93"/>
        <v>0</v>
      </c>
      <c r="L126" s="19">
        <f t="shared" si="93"/>
        <v>0</v>
      </c>
      <c r="M126" s="19">
        <f t="shared" si="93"/>
        <v>0</v>
      </c>
      <c r="N126" s="19">
        <f t="shared" si="93"/>
        <v>0</v>
      </c>
      <c r="O126" s="19">
        <f t="shared" si="93"/>
        <v>0</v>
      </c>
      <c r="P126" s="19">
        <f t="shared" si="93"/>
        <v>0</v>
      </c>
      <c r="Q126" s="19">
        <f t="shared" si="93"/>
        <v>0</v>
      </c>
      <c r="R126" s="19">
        <f t="shared" si="93"/>
        <v>0</v>
      </c>
      <c r="S126" s="19">
        <f t="shared" si="93"/>
        <v>0</v>
      </c>
      <c r="T126" s="19">
        <f t="shared" si="93"/>
        <v>0</v>
      </c>
      <c r="U126" s="19">
        <f t="shared" si="93"/>
        <v>0</v>
      </c>
      <c r="V126" s="19">
        <f t="shared" si="93"/>
        <v>0</v>
      </c>
      <c r="W126" s="19">
        <f t="shared" si="93"/>
        <v>0</v>
      </c>
      <c r="X126" s="238">
        <f t="shared" si="93"/>
        <v>0</v>
      </c>
    </row>
    <row r="127" spans="2:24">
      <c r="B127" s="192">
        <v>45</v>
      </c>
      <c r="C127" s="133" t="s">
        <v>74</v>
      </c>
      <c r="D127" s="246">
        <f t="shared" ref="D127:X127" si="94">+D97*D$67</f>
        <v>0</v>
      </c>
      <c r="E127" s="19">
        <f t="shared" si="94"/>
        <v>0</v>
      </c>
      <c r="F127" s="19">
        <f t="shared" si="94"/>
        <v>0</v>
      </c>
      <c r="G127" s="19">
        <f t="shared" si="94"/>
        <v>0</v>
      </c>
      <c r="H127" s="19">
        <f t="shared" si="94"/>
        <v>0</v>
      </c>
      <c r="I127" s="19">
        <f t="shared" si="94"/>
        <v>0</v>
      </c>
      <c r="J127" s="19">
        <f t="shared" si="94"/>
        <v>0</v>
      </c>
      <c r="K127" s="19">
        <f t="shared" si="94"/>
        <v>0</v>
      </c>
      <c r="L127" s="19">
        <f t="shared" si="94"/>
        <v>0</v>
      </c>
      <c r="M127" s="19">
        <f t="shared" si="94"/>
        <v>0</v>
      </c>
      <c r="N127" s="19">
        <f t="shared" si="94"/>
        <v>0</v>
      </c>
      <c r="O127" s="19">
        <f t="shared" si="94"/>
        <v>0</v>
      </c>
      <c r="P127" s="19">
        <f t="shared" si="94"/>
        <v>0</v>
      </c>
      <c r="Q127" s="19">
        <f t="shared" si="94"/>
        <v>0</v>
      </c>
      <c r="R127" s="19">
        <f t="shared" si="94"/>
        <v>0</v>
      </c>
      <c r="S127" s="19">
        <f t="shared" si="94"/>
        <v>0</v>
      </c>
      <c r="T127" s="19">
        <f t="shared" si="94"/>
        <v>0</v>
      </c>
      <c r="U127" s="19">
        <f t="shared" si="94"/>
        <v>0</v>
      </c>
      <c r="V127" s="19">
        <f t="shared" si="94"/>
        <v>0</v>
      </c>
      <c r="W127" s="19">
        <f t="shared" si="94"/>
        <v>0</v>
      </c>
      <c r="X127" s="238">
        <f t="shared" si="94"/>
        <v>0</v>
      </c>
    </row>
    <row r="128" spans="2:24" ht="15.75" thickBot="1">
      <c r="B128" s="194">
        <v>46</v>
      </c>
      <c r="C128" s="133" t="s">
        <v>89</v>
      </c>
      <c r="D128" s="246">
        <f t="shared" ref="D128:X128" si="95">+D98*D$67</f>
        <v>0</v>
      </c>
      <c r="E128" s="19">
        <f t="shared" si="95"/>
        <v>0</v>
      </c>
      <c r="F128" s="19">
        <f t="shared" si="95"/>
        <v>0</v>
      </c>
      <c r="G128" s="19">
        <f t="shared" si="95"/>
        <v>0</v>
      </c>
      <c r="H128" s="19">
        <f t="shared" si="95"/>
        <v>0</v>
      </c>
      <c r="I128" s="19">
        <f t="shared" si="95"/>
        <v>0</v>
      </c>
      <c r="J128" s="19">
        <f t="shared" si="95"/>
        <v>0</v>
      </c>
      <c r="K128" s="19">
        <f t="shared" si="95"/>
        <v>0</v>
      </c>
      <c r="L128" s="19">
        <f t="shared" si="95"/>
        <v>0</v>
      </c>
      <c r="M128" s="19">
        <f t="shared" si="95"/>
        <v>0</v>
      </c>
      <c r="N128" s="19">
        <f t="shared" si="95"/>
        <v>0</v>
      </c>
      <c r="O128" s="19">
        <f t="shared" si="95"/>
        <v>0</v>
      </c>
      <c r="P128" s="19">
        <f t="shared" si="95"/>
        <v>0</v>
      </c>
      <c r="Q128" s="19">
        <f t="shared" si="95"/>
        <v>0</v>
      </c>
      <c r="R128" s="19">
        <f t="shared" si="95"/>
        <v>0</v>
      </c>
      <c r="S128" s="19">
        <f t="shared" si="95"/>
        <v>0</v>
      </c>
      <c r="T128" s="19">
        <f t="shared" si="95"/>
        <v>0</v>
      </c>
      <c r="U128" s="19">
        <f t="shared" si="95"/>
        <v>0</v>
      </c>
      <c r="V128" s="19">
        <f t="shared" si="95"/>
        <v>0</v>
      </c>
      <c r="W128" s="19">
        <f t="shared" si="95"/>
        <v>0</v>
      </c>
      <c r="X128" s="238">
        <f t="shared" si="95"/>
        <v>0</v>
      </c>
    </row>
    <row r="129" spans="2:24" ht="15.75" thickBot="1">
      <c r="B129" s="195"/>
      <c r="C129" s="196" t="s">
        <v>75</v>
      </c>
      <c r="D129" s="247">
        <f t="shared" ref="D129:X129" si="96">+SUM(D105:D128)</f>
        <v>486471.34029557148</v>
      </c>
      <c r="E129" s="24">
        <f t="shared" si="96"/>
        <v>1103588.5275831763</v>
      </c>
      <c r="F129" s="24">
        <f t="shared" si="96"/>
        <v>1200831.6074581307</v>
      </c>
      <c r="G129" s="24">
        <f t="shared" si="96"/>
        <v>1239691.84441627</v>
      </c>
      <c r="H129" s="24">
        <f t="shared" si="96"/>
        <v>1278720.5827887135</v>
      </c>
      <c r="I129" s="24">
        <f t="shared" si="96"/>
        <v>1319635.2170948717</v>
      </c>
      <c r="J129" s="24">
        <f t="shared" si="96"/>
        <v>1361726.8944776566</v>
      </c>
      <c r="K129" s="24">
        <f t="shared" si="96"/>
        <v>1405234.1394476315</v>
      </c>
      <c r="L129" s="24">
        <f t="shared" si="96"/>
        <v>1450245.8098545547</v>
      </c>
      <c r="M129" s="24">
        <f t="shared" si="96"/>
        <v>1496753.851052467</v>
      </c>
      <c r="N129" s="24">
        <f t="shared" si="96"/>
        <v>1544769.5380141507</v>
      </c>
      <c r="O129" s="24">
        <f t="shared" si="96"/>
        <v>1594338.1129020688</v>
      </c>
      <c r="P129" s="24">
        <f t="shared" si="96"/>
        <v>1645508.0403961991</v>
      </c>
      <c r="Q129" s="24">
        <f t="shared" si="96"/>
        <v>1698306.5940041863</v>
      </c>
      <c r="R129" s="24">
        <f t="shared" si="96"/>
        <v>1754622.3864194525</v>
      </c>
      <c r="S129" s="24">
        <f t="shared" si="96"/>
        <v>1812262.9330230451</v>
      </c>
      <c r="T129" s="24">
        <f t="shared" si="96"/>
        <v>1870552.7536350556</v>
      </c>
      <c r="U129" s="24">
        <f t="shared" si="96"/>
        <v>1929444.2811138281</v>
      </c>
      <c r="V129" s="24">
        <f t="shared" si="96"/>
        <v>1989003.6009799896</v>
      </c>
      <c r="W129" s="24">
        <f t="shared" si="96"/>
        <v>2049065.0065216527</v>
      </c>
      <c r="X129" s="248">
        <f t="shared" si="96"/>
        <v>2109612.1114358827</v>
      </c>
    </row>
    <row r="130" spans="2:24" ht="15.75" thickBot="1">
      <c r="B130" s="90"/>
      <c r="C130" s="22" t="s">
        <v>146</v>
      </c>
      <c r="D130" s="215"/>
      <c r="E130" s="247">
        <f t="shared" ref="E130:X130" si="97">+E68-E129</f>
        <v>0</v>
      </c>
      <c r="F130" s="215">
        <f t="shared" si="97"/>
        <v>0</v>
      </c>
      <c r="G130" s="215">
        <f t="shared" si="97"/>
        <v>0</v>
      </c>
      <c r="H130" s="215">
        <f t="shared" si="97"/>
        <v>0</v>
      </c>
      <c r="I130" s="215">
        <f t="shared" si="97"/>
        <v>0</v>
      </c>
      <c r="J130" s="215">
        <f t="shared" si="97"/>
        <v>0</v>
      </c>
      <c r="K130" s="215">
        <f t="shared" si="97"/>
        <v>0</v>
      </c>
      <c r="L130" s="215">
        <f t="shared" si="97"/>
        <v>0</v>
      </c>
      <c r="M130" s="215">
        <f t="shared" si="97"/>
        <v>0</v>
      </c>
      <c r="N130" s="215">
        <f t="shared" si="97"/>
        <v>0</v>
      </c>
      <c r="O130" s="215">
        <f t="shared" si="97"/>
        <v>0</v>
      </c>
      <c r="P130" s="215">
        <f t="shared" si="97"/>
        <v>0</v>
      </c>
      <c r="Q130" s="215">
        <f t="shared" si="97"/>
        <v>0</v>
      </c>
      <c r="R130" s="215">
        <f t="shared" si="97"/>
        <v>0</v>
      </c>
      <c r="S130" s="215">
        <f t="shared" si="97"/>
        <v>0</v>
      </c>
      <c r="T130" s="215">
        <f t="shared" si="97"/>
        <v>0</v>
      </c>
      <c r="U130" s="215">
        <f t="shared" si="97"/>
        <v>0</v>
      </c>
      <c r="V130" s="215">
        <f t="shared" si="97"/>
        <v>0</v>
      </c>
      <c r="W130" s="215">
        <f t="shared" si="97"/>
        <v>0</v>
      </c>
      <c r="X130" s="249">
        <f t="shared" si="97"/>
        <v>0</v>
      </c>
    </row>
  </sheetData>
  <hyperlinks>
    <hyperlink ref="A1" location="Indice!A1" display="Índice" xr:uid="{9DE3C818-704B-4437-8DB8-40C92E87EE40}"/>
  </hyperlinks>
  <pageMargins left="0.7" right="0.7" top="0.75" bottom="0.75" header="0.3" footer="0.3"/>
  <pageSetup orientation="portrait" horizontalDpi="1200" verticalDpi="1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X97"/>
  <sheetViews>
    <sheetView showGridLines="0" zoomScale="85" zoomScaleNormal="85" workbookViewId="0"/>
  </sheetViews>
  <sheetFormatPr defaultColWidth="11.42578125" defaultRowHeight="15"/>
  <cols>
    <col min="3" max="3" width="16.28515625" bestFit="1" customWidth="1"/>
    <col min="4" max="4" width="16.28515625" customWidth="1"/>
  </cols>
  <sheetData>
    <row r="1" spans="1:24" ht="15.75" thickBot="1">
      <c r="A1" s="85" t="s">
        <v>37</v>
      </c>
    </row>
    <row r="3" spans="1:24">
      <c r="B3" s="12" t="s">
        <v>163</v>
      </c>
    </row>
    <row r="4" spans="1:24" ht="15.75" thickBot="1"/>
    <row r="5" spans="1:24" ht="15.75" thickBot="1">
      <c r="B5" s="143" t="s">
        <v>40</v>
      </c>
      <c r="C5" s="144" t="s">
        <v>41</v>
      </c>
      <c r="D5" s="145">
        <v>2022</v>
      </c>
      <c r="E5" s="146">
        <f t="shared" ref="E5:X5" si="0">+D5+1</f>
        <v>2023</v>
      </c>
      <c r="F5" s="146">
        <f t="shared" si="0"/>
        <v>2024</v>
      </c>
      <c r="G5" s="146">
        <f t="shared" si="0"/>
        <v>2025</v>
      </c>
      <c r="H5" s="146">
        <f t="shared" si="0"/>
        <v>2026</v>
      </c>
      <c r="I5" s="146">
        <f t="shared" si="0"/>
        <v>2027</v>
      </c>
      <c r="J5" s="146">
        <f t="shared" si="0"/>
        <v>2028</v>
      </c>
      <c r="K5" s="146">
        <f t="shared" si="0"/>
        <v>2029</v>
      </c>
      <c r="L5" s="146">
        <f t="shared" si="0"/>
        <v>2030</v>
      </c>
      <c r="M5" s="146">
        <f t="shared" si="0"/>
        <v>2031</v>
      </c>
      <c r="N5" s="146">
        <f t="shared" si="0"/>
        <v>2032</v>
      </c>
      <c r="O5" s="146">
        <f t="shared" si="0"/>
        <v>2033</v>
      </c>
      <c r="P5" s="146">
        <f t="shared" si="0"/>
        <v>2034</v>
      </c>
      <c r="Q5" s="146">
        <f t="shared" si="0"/>
        <v>2035</v>
      </c>
      <c r="R5" s="146">
        <f t="shared" si="0"/>
        <v>2036</v>
      </c>
      <c r="S5" s="146">
        <f t="shared" si="0"/>
        <v>2037</v>
      </c>
      <c r="T5" s="146">
        <f t="shared" si="0"/>
        <v>2038</v>
      </c>
      <c r="U5" s="146">
        <f t="shared" si="0"/>
        <v>2039</v>
      </c>
      <c r="V5" s="146">
        <f t="shared" si="0"/>
        <v>2040</v>
      </c>
      <c r="W5" s="146">
        <f t="shared" si="0"/>
        <v>2041</v>
      </c>
      <c r="X5" s="146">
        <f t="shared" si="0"/>
        <v>2042</v>
      </c>
    </row>
    <row r="6" spans="1:24">
      <c r="B6" s="128">
        <v>6</v>
      </c>
      <c r="C6" s="227" t="s">
        <v>49</v>
      </c>
      <c r="D6" s="19">
        <f>+'1.2b Proyección CNE'!D378</f>
        <v>12503.513884004336</v>
      </c>
      <c r="E6" s="14">
        <f>+'1.2b Proyección CNE'!E378</f>
        <v>12503.513884004336</v>
      </c>
      <c r="F6" s="14">
        <f>+'1.2b Proyección CNE'!F378</f>
        <v>12503.513884004336</v>
      </c>
      <c r="G6" s="14">
        <f>+'1.2b Proyección CNE'!G378</f>
        <v>12503.513884004336</v>
      </c>
      <c r="H6" s="14">
        <f>+'1.2b Proyección CNE'!H378</f>
        <v>12503.513884004336</v>
      </c>
      <c r="I6" s="14">
        <f>+'1.2b Proyección CNE'!I378</f>
        <v>12503.513884004336</v>
      </c>
      <c r="J6" s="14">
        <f>+'1.2b Proyección CNE'!J378</f>
        <v>12503.513884004336</v>
      </c>
      <c r="K6" s="14">
        <f>+'1.2b Proyección CNE'!K378</f>
        <v>12503.513884004336</v>
      </c>
      <c r="L6" s="14">
        <f>+'1.2b Proyección CNE'!L378</f>
        <v>12503.513884004336</v>
      </c>
      <c r="M6" s="14">
        <f>+'1.2b Proyección CNE'!M378</f>
        <v>12503.513884004336</v>
      </c>
      <c r="N6" s="14">
        <f>+'1.2b Proyección CNE'!N378</f>
        <v>12503.513884004336</v>
      </c>
      <c r="O6" s="14">
        <f>+'1.2b Proyección CNE'!O378</f>
        <v>12503.513884004336</v>
      </c>
      <c r="P6" s="14">
        <f>+'1.2b Proyección CNE'!P378</f>
        <v>12503.513884004336</v>
      </c>
      <c r="Q6" s="14">
        <f>+'1.2b Proyección CNE'!Q378</f>
        <v>12503.513884004336</v>
      </c>
      <c r="R6" s="14">
        <f>+'1.2b Proyección CNE'!R378</f>
        <v>12503.513884004336</v>
      </c>
      <c r="S6" s="14">
        <f>+'1.2b Proyección CNE'!S378</f>
        <v>12503.513884004336</v>
      </c>
      <c r="T6" s="14">
        <f>+'1.2b Proyección CNE'!T378</f>
        <v>12503.513884004336</v>
      </c>
      <c r="U6" s="14">
        <f>+'1.2b Proyección CNE'!U378</f>
        <v>12503.513884004336</v>
      </c>
      <c r="V6" s="14">
        <f>+'1.2b Proyección CNE'!V378</f>
        <v>12503.513884004336</v>
      </c>
      <c r="W6" s="14">
        <f>+'1.2b Proyección CNE'!W378</f>
        <v>12503.513884004336</v>
      </c>
      <c r="X6" s="14">
        <f>+'1.2b Proyección CNE'!X378</f>
        <v>12503.513884004336</v>
      </c>
    </row>
    <row r="7" spans="1:24">
      <c r="B7" s="128">
        <v>8</v>
      </c>
      <c r="C7" s="3" t="s">
        <v>51</v>
      </c>
      <c r="D7" s="19">
        <f>+'1.2b Proyección CNE'!D379</f>
        <v>241.71600000000009</v>
      </c>
      <c r="E7" s="14">
        <f>+'1.2b Proyección CNE'!E379</f>
        <v>356.91600000000017</v>
      </c>
      <c r="F7" s="14">
        <f>+'1.2b Proyección CNE'!F379</f>
        <v>472.11599999999999</v>
      </c>
      <c r="G7" s="14">
        <f>+'1.2b Proyección CNE'!G379</f>
        <v>587.31599999999969</v>
      </c>
      <c r="H7" s="14">
        <f>+'1.2b Proyección CNE'!H379</f>
        <v>702.51599999999917</v>
      </c>
      <c r="I7" s="14">
        <f>+'1.2b Proyección CNE'!I379</f>
        <v>817.71599999999876</v>
      </c>
      <c r="J7" s="14">
        <f>+'1.2b Proyección CNE'!J379</f>
        <v>932.91599999999835</v>
      </c>
      <c r="K7" s="14">
        <f>+'1.2b Proyección CNE'!K379</f>
        <v>1048.1159999999979</v>
      </c>
      <c r="L7" s="14">
        <f>+'1.2b Proyección CNE'!L379</f>
        <v>1163.3159999999975</v>
      </c>
      <c r="M7" s="14">
        <f>+'1.2b Proyección CNE'!M379</f>
        <v>1278.5159999999973</v>
      </c>
      <c r="N7" s="14">
        <f>+'1.2b Proyección CNE'!N379</f>
        <v>1393.7159999999967</v>
      </c>
      <c r="O7" s="14">
        <f>+'1.2b Proyección CNE'!O379</f>
        <v>1508.9159999999963</v>
      </c>
      <c r="P7" s="14">
        <f>+'1.2b Proyección CNE'!P379</f>
        <v>1624.1159999999975</v>
      </c>
      <c r="Q7" s="14">
        <f>+'1.2b Proyección CNE'!Q379</f>
        <v>1739.3159999999991</v>
      </c>
      <c r="R7" s="14">
        <f>+'1.2b Proyección CNE'!R379</f>
        <v>1854.5160000000008</v>
      </c>
      <c r="S7" s="14">
        <f>+'1.2b Proyección CNE'!S379</f>
        <v>1969.7160000000024</v>
      </c>
      <c r="T7" s="14">
        <f>+'1.2b Proyección CNE'!T379</f>
        <v>2084.9160000000038</v>
      </c>
      <c r="U7" s="14">
        <f>+'1.2b Proyección CNE'!U379</f>
        <v>2200.1160000000054</v>
      </c>
      <c r="V7" s="14">
        <f>+'1.2b Proyección CNE'!V379</f>
        <v>2315.3160000000075</v>
      </c>
      <c r="W7" s="14">
        <f>+'1.2b Proyección CNE'!W379</f>
        <v>2430.5160000000087</v>
      </c>
      <c r="X7" s="14">
        <f>+'1.2b Proyección CNE'!X379</f>
        <v>2430.5160000000087</v>
      </c>
    </row>
    <row r="8" spans="1:24">
      <c r="B8" s="128">
        <v>9</v>
      </c>
      <c r="C8" s="13" t="s">
        <v>52</v>
      </c>
      <c r="D8" s="19">
        <f>+'1.2b Proyección CNE'!D380</f>
        <v>167.9984177489178</v>
      </c>
      <c r="E8" s="14">
        <f>+'1.2b Proyección CNE'!E380</f>
        <v>167.9984177489178</v>
      </c>
      <c r="F8" s="14">
        <f>+'1.2b Proyección CNE'!F380</f>
        <v>167.9984177489178</v>
      </c>
      <c r="G8" s="14">
        <f>+'1.2b Proyección CNE'!G380</f>
        <v>167.9984177489178</v>
      </c>
      <c r="H8" s="14">
        <f>+'1.2b Proyección CNE'!H380</f>
        <v>167.9984177489178</v>
      </c>
      <c r="I8" s="14">
        <f>+'1.2b Proyección CNE'!I380</f>
        <v>167.9984177489178</v>
      </c>
      <c r="J8" s="14">
        <f>+'1.2b Proyección CNE'!J380</f>
        <v>167.9984177489178</v>
      </c>
      <c r="K8" s="14">
        <f>+'1.2b Proyección CNE'!K380</f>
        <v>167.9984177489178</v>
      </c>
      <c r="L8" s="14">
        <f>+'1.2b Proyección CNE'!L380</f>
        <v>167.9984177489178</v>
      </c>
      <c r="M8" s="14">
        <f>+'1.2b Proyección CNE'!M380</f>
        <v>167.9984177489178</v>
      </c>
      <c r="N8" s="14">
        <f>+'1.2b Proyección CNE'!N380</f>
        <v>167.9984177489178</v>
      </c>
      <c r="O8" s="14">
        <f>+'1.2b Proyección CNE'!O380</f>
        <v>167.9984177489178</v>
      </c>
      <c r="P8" s="14">
        <f>+'1.2b Proyección CNE'!P380</f>
        <v>167.9984177489178</v>
      </c>
      <c r="Q8" s="14">
        <f>+'1.2b Proyección CNE'!Q380</f>
        <v>167.9984177489178</v>
      </c>
      <c r="R8" s="14">
        <f>+'1.2b Proyección CNE'!R380</f>
        <v>167.9984177489178</v>
      </c>
      <c r="S8" s="14">
        <f>+'1.2b Proyección CNE'!S380</f>
        <v>167.9984177489178</v>
      </c>
      <c r="T8" s="14">
        <f>+'1.2b Proyección CNE'!T380</f>
        <v>167.9984177489178</v>
      </c>
      <c r="U8" s="14">
        <f>+'1.2b Proyección CNE'!U380</f>
        <v>167.9984177489178</v>
      </c>
      <c r="V8" s="14">
        <f>+'1.2b Proyección CNE'!V380</f>
        <v>167.9984177489178</v>
      </c>
      <c r="W8" s="14">
        <f>+'1.2b Proyección CNE'!W380</f>
        <v>167.9984177489178</v>
      </c>
      <c r="X8" s="14">
        <f>+'1.2b Proyección CNE'!X380</f>
        <v>167.9984177489178</v>
      </c>
    </row>
    <row r="9" spans="1:24">
      <c r="B9" s="128">
        <v>10</v>
      </c>
      <c r="C9" s="13" t="s">
        <v>53</v>
      </c>
      <c r="D9" s="19">
        <f>+'1.2b Proyección CNE'!D381</f>
        <v>4160.3519999999999</v>
      </c>
      <c r="E9" s="14">
        <f>+'1.2b Proyección CNE'!E381</f>
        <v>4160.3519999999999</v>
      </c>
      <c r="F9" s="14">
        <f>+'1.2b Proyección CNE'!F381</f>
        <v>4160.3519999999999</v>
      </c>
      <c r="G9" s="14">
        <f>+'1.2b Proyección CNE'!G381</f>
        <v>4160.3519999999999</v>
      </c>
      <c r="H9" s="14">
        <f>+'1.2b Proyección CNE'!H381</f>
        <v>4160.3519999999999</v>
      </c>
      <c r="I9" s="14">
        <f>+'1.2b Proyección CNE'!I381</f>
        <v>4160.3519999999999</v>
      </c>
      <c r="J9" s="14">
        <f>+'1.2b Proyección CNE'!J381</f>
        <v>4160.3519999999999</v>
      </c>
      <c r="K9" s="14">
        <f>+'1.2b Proyección CNE'!K381</f>
        <v>4160.3519999999999</v>
      </c>
      <c r="L9" s="14">
        <f>+'1.2b Proyección CNE'!L381</f>
        <v>4160.3519999999999</v>
      </c>
      <c r="M9" s="14">
        <f>+'1.2b Proyección CNE'!M381</f>
        <v>4160.3519999999999</v>
      </c>
      <c r="N9" s="14">
        <f>+'1.2b Proyección CNE'!N381</f>
        <v>4160.3519999999999</v>
      </c>
      <c r="O9" s="14">
        <f>+'1.2b Proyección CNE'!O381</f>
        <v>4160.3519999999999</v>
      </c>
      <c r="P9" s="14">
        <f>+'1.2b Proyección CNE'!P381</f>
        <v>4160.3519999999999</v>
      </c>
      <c r="Q9" s="14">
        <f>+'1.2b Proyección CNE'!Q381</f>
        <v>4160.3519999999999</v>
      </c>
      <c r="R9" s="14">
        <f>+'1.2b Proyección CNE'!R381</f>
        <v>4160.3519999999999</v>
      </c>
      <c r="S9" s="14">
        <f>+'1.2b Proyección CNE'!S381</f>
        <v>4160.3519999999999</v>
      </c>
      <c r="T9" s="14">
        <f>+'1.2b Proyección CNE'!T381</f>
        <v>4160.3519999999999</v>
      </c>
      <c r="U9" s="14">
        <f>+'1.2b Proyección CNE'!U381</f>
        <v>4160.3519999999999</v>
      </c>
      <c r="V9" s="14">
        <f>+'1.2b Proyección CNE'!V381</f>
        <v>4160.3519999999999</v>
      </c>
      <c r="W9" s="14">
        <f>+'1.2b Proyección CNE'!W381</f>
        <v>4160.3519999999999</v>
      </c>
      <c r="X9" s="14">
        <f>+'1.2b Proyección CNE'!X381</f>
        <v>4160.3519999999999</v>
      </c>
    </row>
    <row r="10" spans="1:24">
      <c r="B10" s="128">
        <v>13</v>
      </c>
      <c r="C10" s="13" t="s">
        <v>55</v>
      </c>
      <c r="D10" s="19">
        <f>+'1.2b Proyección CNE'!D382</f>
        <v>0</v>
      </c>
      <c r="E10" s="14">
        <f>+'1.2b Proyección CNE'!E382</f>
        <v>0</v>
      </c>
      <c r="F10" s="14">
        <f>+'1.2b Proyección CNE'!F382</f>
        <v>0</v>
      </c>
      <c r="G10" s="14">
        <f>+'1.2b Proyección CNE'!G382</f>
        <v>0</v>
      </c>
      <c r="H10" s="14">
        <f>+'1.2b Proyección CNE'!H382</f>
        <v>0</v>
      </c>
      <c r="I10" s="14">
        <f>+'1.2b Proyección CNE'!I382</f>
        <v>0</v>
      </c>
      <c r="J10" s="14">
        <f>+'1.2b Proyección CNE'!J382</f>
        <v>0</v>
      </c>
      <c r="K10" s="14">
        <f>+'1.2b Proyección CNE'!K382</f>
        <v>0</v>
      </c>
      <c r="L10" s="14">
        <f>+'1.2b Proyección CNE'!L382</f>
        <v>0</v>
      </c>
      <c r="M10" s="14">
        <f>+'1.2b Proyección CNE'!M382</f>
        <v>0</v>
      </c>
      <c r="N10" s="14">
        <f>+'1.2b Proyección CNE'!N382</f>
        <v>0</v>
      </c>
      <c r="O10" s="14">
        <f>+'1.2b Proyección CNE'!O382</f>
        <v>0</v>
      </c>
      <c r="P10" s="14">
        <f>+'1.2b Proyección CNE'!P382</f>
        <v>0</v>
      </c>
      <c r="Q10" s="14">
        <f>+'1.2b Proyección CNE'!Q382</f>
        <v>0</v>
      </c>
      <c r="R10" s="14">
        <f>+'1.2b Proyección CNE'!R382</f>
        <v>0</v>
      </c>
      <c r="S10" s="14">
        <f>+'1.2b Proyección CNE'!S382</f>
        <v>0</v>
      </c>
      <c r="T10" s="14">
        <f>+'1.2b Proyección CNE'!T382</f>
        <v>0</v>
      </c>
      <c r="U10" s="14">
        <f>+'1.2b Proyección CNE'!U382</f>
        <v>0</v>
      </c>
      <c r="V10" s="14">
        <f>+'1.2b Proyección CNE'!V382</f>
        <v>0</v>
      </c>
      <c r="W10" s="14">
        <f>+'1.2b Proyección CNE'!W382</f>
        <v>0</v>
      </c>
      <c r="X10" s="14">
        <f>+'1.2b Proyección CNE'!X382</f>
        <v>0</v>
      </c>
    </row>
    <row r="11" spans="1:24">
      <c r="B11" s="128">
        <v>14</v>
      </c>
      <c r="C11" s="13" t="s">
        <v>56</v>
      </c>
      <c r="D11" s="19">
        <f>+'1.2b Proyección CNE'!D383</f>
        <v>829.46824445647076</v>
      </c>
      <c r="E11" s="14">
        <f>+'1.2b Proyección CNE'!E383</f>
        <v>1036.1503846683468</v>
      </c>
      <c r="F11" s="14">
        <f>+'1.2b Proyección CNE'!F383</f>
        <v>1056.8733923617135</v>
      </c>
      <c r="G11" s="14">
        <f>+'1.2b Proyección CNE'!G383</f>
        <v>1078.0108602089479</v>
      </c>
      <c r="H11" s="14">
        <f>+'1.2b Proyección CNE'!H383</f>
        <v>1099.5710774131271</v>
      </c>
      <c r="I11" s="14">
        <f>+'1.2b Proyección CNE'!I383</f>
        <v>1121.5624989613896</v>
      </c>
      <c r="J11" s="14">
        <f>+'1.2b Proyección CNE'!J383</f>
        <v>1143.993748940617</v>
      </c>
      <c r="K11" s="14">
        <f>+'1.2b Proyección CNE'!K383</f>
        <v>1166.8736239194295</v>
      </c>
      <c r="L11" s="14">
        <f>+'1.2b Proyección CNE'!L383</f>
        <v>1190.2110963978182</v>
      </c>
      <c r="M11" s="14">
        <f>+'1.2b Proyección CNE'!M383</f>
        <v>1214.0153183257746</v>
      </c>
      <c r="N11" s="14">
        <f>+'1.2b Proyección CNE'!N383</f>
        <v>1238.2956246922906</v>
      </c>
      <c r="O11" s="14">
        <f>+'1.2b Proyección CNE'!O383</f>
        <v>1263.0615371861359</v>
      </c>
      <c r="P11" s="14">
        <f>+'1.2b Proyección CNE'!P383</f>
        <v>1288.3227679298589</v>
      </c>
      <c r="Q11" s="14">
        <f>+'1.2b Proyección CNE'!Q383</f>
        <v>1314.089223288456</v>
      </c>
      <c r="R11" s="14">
        <f>+'1.2b Proyección CNE'!R383</f>
        <v>1340.3710077542253</v>
      </c>
      <c r="S11" s="14">
        <f>+'1.2b Proyección CNE'!S383</f>
        <v>1367.1784279093097</v>
      </c>
      <c r="T11" s="14">
        <f>+'1.2b Proyección CNE'!T383</f>
        <v>1394.5219964674955</v>
      </c>
      <c r="U11" s="14">
        <f>+'1.2b Proyección CNE'!U383</f>
        <v>1422.4124363968456</v>
      </c>
      <c r="V11" s="14">
        <f>+'1.2b Proyección CNE'!V383</f>
        <v>1450.860685124783</v>
      </c>
      <c r="W11" s="14">
        <f>+'1.2b Proyección CNE'!W383</f>
        <v>1479.8778988272786</v>
      </c>
      <c r="X11" s="14">
        <f>+'1.2b Proyección CNE'!X383</f>
        <v>1509.4754568038243</v>
      </c>
    </row>
    <row r="12" spans="1:24">
      <c r="B12" s="128">
        <v>18</v>
      </c>
      <c r="C12" s="13" t="s">
        <v>58</v>
      </c>
      <c r="D12" s="19">
        <f>+'1.2b Proyección CNE'!D384</f>
        <v>46650.193877000042</v>
      </c>
      <c r="E12" s="14">
        <f>+'1.2b Proyección CNE'!E384</f>
        <v>48791.716559000153</v>
      </c>
      <c r="F12" s="14">
        <f>+'1.2b Proyección CNE'!F384</f>
        <v>48791.716559000153</v>
      </c>
      <c r="G12" s="14">
        <f>+'1.2b Proyección CNE'!G384</f>
        <v>48791.716559000153</v>
      </c>
      <c r="H12" s="14">
        <f>+'1.2b Proyección CNE'!H384</f>
        <v>48791.716559000153</v>
      </c>
      <c r="I12" s="14">
        <f>+'1.2b Proyección CNE'!I384</f>
        <v>48791.716559000153</v>
      </c>
      <c r="J12" s="14">
        <f>+'1.2b Proyección CNE'!J384</f>
        <v>48791.716559000153</v>
      </c>
      <c r="K12" s="14">
        <f>+'1.2b Proyección CNE'!K384</f>
        <v>48791.716559000153</v>
      </c>
      <c r="L12" s="14">
        <f>+'1.2b Proyección CNE'!L384</f>
        <v>48791.716559000153</v>
      </c>
      <c r="M12" s="14">
        <f>+'1.2b Proyección CNE'!M384</f>
        <v>48791.716559000153</v>
      </c>
      <c r="N12" s="14">
        <f>+'1.2b Proyección CNE'!N384</f>
        <v>48791.716559000153</v>
      </c>
      <c r="O12" s="14">
        <f>+'1.2b Proyección CNE'!O384</f>
        <v>48791.716559000153</v>
      </c>
      <c r="P12" s="14">
        <f>+'1.2b Proyección CNE'!P384</f>
        <v>48791.716559000153</v>
      </c>
      <c r="Q12" s="14">
        <f>+'1.2b Proyección CNE'!Q384</f>
        <v>48791.716559000153</v>
      </c>
      <c r="R12" s="14">
        <f>+'1.2b Proyección CNE'!R384</f>
        <v>48791.716559000153</v>
      </c>
      <c r="S12" s="14">
        <f>+'1.2b Proyección CNE'!S384</f>
        <v>48791.716559000153</v>
      </c>
      <c r="T12" s="14">
        <f>+'1.2b Proyección CNE'!T384</f>
        <v>48791.716559000153</v>
      </c>
      <c r="U12" s="14">
        <f>+'1.2b Proyección CNE'!U384</f>
        <v>48791.716559000153</v>
      </c>
      <c r="V12" s="14">
        <f>+'1.2b Proyección CNE'!V384</f>
        <v>48791.716559000153</v>
      </c>
      <c r="W12" s="14">
        <f>+'1.2b Proyección CNE'!W384</f>
        <v>48791.716559000153</v>
      </c>
      <c r="X12" s="14">
        <f>+'1.2b Proyección CNE'!X384</f>
        <v>48791.716559000153</v>
      </c>
    </row>
    <row r="13" spans="1:24">
      <c r="B13" s="128">
        <v>20</v>
      </c>
      <c r="C13" s="13" t="s">
        <v>59</v>
      </c>
      <c r="D13" s="19">
        <f>+'1.2b Proyección CNE'!D385</f>
        <v>0</v>
      </c>
      <c r="E13" s="14">
        <f>+'1.2b Proyección CNE'!E385</f>
        <v>0</v>
      </c>
      <c r="F13" s="14">
        <f>+'1.2b Proyección CNE'!F385</f>
        <v>0</v>
      </c>
      <c r="G13" s="14">
        <f>+'1.2b Proyección CNE'!G385</f>
        <v>0</v>
      </c>
      <c r="H13" s="14">
        <f>+'1.2b Proyección CNE'!H385</f>
        <v>0</v>
      </c>
      <c r="I13" s="14">
        <f>+'1.2b Proyección CNE'!I385</f>
        <v>0</v>
      </c>
      <c r="J13" s="14">
        <f>+'1.2b Proyección CNE'!J385</f>
        <v>0</v>
      </c>
      <c r="K13" s="14">
        <f>+'1.2b Proyección CNE'!K385</f>
        <v>0</v>
      </c>
      <c r="L13" s="14">
        <f>+'1.2b Proyección CNE'!L385</f>
        <v>0</v>
      </c>
      <c r="M13" s="14">
        <f>+'1.2b Proyección CNE'!M385</f>
        <v>0</v>
      </c>
      <c r="N13" s="14">
        <f>+'1.2b Proyección CNE'!N385</f>
        <v>0</v>
      </c>
      <c r="O13" s="14">
        <f>+'1.2b Proyección CNE'!O385</f>
        <v>0</v>
      </c>
      <c r="P13" s="14">
        <f>+'1.2b Proyección CNE'!P385</f>
        <v>0</v>
      </c>
      <c r="Q13" s="14">
        <f>+'1.2b Proyección CNE'!Q385</f>
        <v>0</v>
      </c>
      <c r="R13" s="14">
        <f>+'1.2b Proyección CNE'!R385</f>
        <v>0</v>
      </c>
      <c r="S13" s="14">
        <f>+'1.2b Proyección CNE'!S385</f>
        <v>0</v>
      </c>
      <c r="T13" s="14">
        <f>+'1.2b Proyección CNE'!T385</f>
        <v>0</v>
      </c>
      <c r="U13" s="14">
        <f>+'1.2b Proyección CNE'!U385</f>
        <v>0</v>
      </c>
      <c r="V13" s="14">
        <f>+'1.2b Proyección CNE'!V385</f>
        <v>0</v>
      </c>
      <c r="W13" s="14">
        <f>+'1.2b Proyección CNE'!W385</f>
        <v>0</v>
      </c>
      <c r="X13" s="14">
        <f>+'1.2b Proyección CNE'!X385</f>
        <v>0</v>
      </c>
    </row>
    <row r="14" spans="1:24">
      <c r="B14" s="128">
        <v>21</v>
      </c>
      <c r="C14" s="13" t="s">
        <v>60</v>
      </c>
      <c r="D14" s="19">
        <f>+'1.2b Proyección CNE'!D386</f>
        <v>1003.5090000000001</v>
      </c>
      <c r="E14" s="14">
        <f>+'1.2b Proyección CNE'!E386</f>
        <v>1003.5090000000001</v>
      </c>
      <c r="F14" s="14">
        <f>+'1.2b Proyección CNE'!F386</f>
        <v>1003.5090000000001</v>
      </c>
      <c r="G14" s="14">
        <f>+'1.2b Proyección CNE'!G386</f>
        <v>1003.5090000000001</v>
      </c>
      <c r="H14" s="14">
        <f>+'1.2b Proyección CNE'!H386</f>
        <v>1003.5090000000001</v>
      </c>
      <c r="I14" s="14">
        <f>+'1.2b Proyección CNE'!I386</f>
        <v>1003.5090000000001</v>
      </c>
      <c r="J14" s="14">
        <f>+'1.2b Proyección CNE'!J386</f>
        <v>1003.5090000000001</v>
      </c>
      <c r="K14" s="14">
        <f>+'1.2b Proyección CNE'!K386</f>
        <v>1003.5090000000001</v>
      </c>
      <c r="L14" s="14">
        <f>+'1.2b Proyección CNE'!L386</f>
        <v>1003.5090000000001</v>
      </c>
      <c r="M14" s="14">
        <f>+'1.2b Proyección CNE'!M386</f>
        <v>1003.5090000000001</v>
      </c>
      <c r="N14" s="14">
        <f>+'1.2b Proyección CNE'!N386</f>
        <v>1003.5090000000001</v>
      </c>
      <c r="O14" s="14">
        <f>+'1.2b Proyección CNE'!O386</f>
        <v>1003.5090000000001</v>
      </c>
      <c r="P14" s="14">
        <f>+'1.2b Proyección CNE'!P386</f>
        <v>1003.5090000000001</v>
      </c>
      <c r="Q14" s="14">
        <f>+'1.2b Proyección CNE'!Q386</f>
        <v>1003.5090000000001</v>
      </c>
      <c r="R14" s="14">
        <f>+'1.2b Proyección CNE'!R386</f>
        <v>1003.5090000000001</v>
      </c>
      <c r="S14" s="14">
        <f>+'1.2b Proyección CNE'!S386</f>
        <v>1003.5090000000001</v>
      </c>
      <c r="T14" s="14">
        <f>+'1.2b Proyección CNE'!T386</f>
        <v>1003.5090000000001</v>
      </c>
      <c r="U14" s="14">
        <f>+'1.2b Proyección CNE'!U386</f>
        <v>1003.5090000000001</v>
      </c>
      <c r="V14" s="14">
        <f>+'1.2b Proyección CNE'!V386</f>
        <v>1003.5090000000001</v>
      </c>
      <c r="W14" s="14">
        <f>+'1.2b Proyección CNE'!W386</f>
        <v>1003.5090000000001</v>
      </c>
      <c r="X14" s="14">
        <f>+'1.2b Proyección CNE'!X386</f>
        <v>1003.5090000000001</v>
      </c>
    </row>
    <row r="15" spans="1:24">
      <c r="B15" s="128">
        <v>22</v>
      </c>
      <c r="C15" s="13" t="s">
        <v>61</v>
      </c>
      <c r="D15" s="19">
        <f>+'1.2b Proyección CNE'!D387</f>
        <v>1005.7169199999986</v>
      </c>
      <c r="E15" s="14">
        <f>+'1.2b Proyección CNE'!E387</f>
        <v>1005.7169199999986</v>
      </c>
      <c r="F15" s="14">
        <f>+'1.2b Proyección CNE'!F387</f>
        <v>1005.7169199999986</v>
      </c>
      <c r="G15" s="14">
        <f>+'1.2b Proyección CNE'!G387</f>
        <v>1005.7169199999986</v>
      </c>
      <c r="H15" s="14">
        <f>+'1.2b Proyección CNE'!H387</f>
        <v>1005.7169199999986</v>
      </c>
      <c r="I15" s="14">
        <f>+'1.2b Proyección CNE'!I387</f>
        <v>1005.7169199999986</v>
      </c>
      <c r="J15" s="14">
        <f>+'1.2b Proyección CNE'!J387</f>
        <v>1005.7169199999986</v>
      </c>
      <c r="K15" s="14">
        <f>+'1.2b Proyección CNE'!K387</f>
        <v>1005.7169199999986</v>
      </c>
      <c r="L15" s="14">
        <f>+'1.2b Proyección CNE'!L387</f>
        <v>1005.7169199999986</v>
      </c>
      <c r="M15" s="14">
        <f>+'1.2b Proyección CNE'!M387</f>
        <v>1005.7169199999986</v>
      </c>
      <c r="N15" s="14">
        <f>+'1.2b Proyección CNE'!N387</f>
        <v>1005.7169199999986</v>
      </c>
      <c r="O15" s="14">
        <f>+'1.2b Proyección CNE'!O387</f>
        <v>1005.7169199999986</v>
      </c>
      <c r="P15" s="14">
        <f>+'1.2b Proyección CNE'!P387</f>
        <v>1005.7169199999986</v>
      </c>
      <c r="Q15" s="14">
        <f>+'1.2b Proyección CNE'!Q387</f>
        <v>1005.7169199999986</v>
      </c>
      <c r="R15" s="14">
        <f>+'1.2b Proyección CNE'!R387</f>
        <v>1005.7169199999986</v>
      </c>
      <c r="S15" s="14">
        <f>+'1.2b Proyección CNE'!S387</f>
        <v>1005.7169199999986</v>
      </c>
      <c r="T15" s="14">
        <f>+'1.2b Proyección CNE'!T387</f>
        <v>1005.7169199999986</v>
      </c>
      <c r="U15" s="14">
        <f>+'1.2b Proyección CNE'!U387</f>
        <v>1005.7169199999986</v>
      </c>
      <c r="V15" s="14">
        <f>+'1.2b Proyección CNE'!V387</f>
        <v>1005.7169199999986</v>
      </c>
      <c r="W15" s="14">
        <f>+'1.2b Proyección CNE'!W387</f>
        <v>1005.7169199999986</v>
      </c>
      <c r="X15" s="14">
        <f>+'1.2b Proyección CNE'!X387</f>
        <v>1005.7169199999986</v>
      </c>
    </row>
    <row r="16" spans="1:24">
      <c r="B16" s="128">
        <v>23</v>
      </c>
      <c r="C16" s="13" t="s">
        <v>62</v>
      </c>
      <c r="D16" s="19">
        <f>+'1.2b Proyección CNE'!D388</f>
        <v>1282.2956699999997</v>
      </c>
      <c r="E16" s="14">
        <f>+'1.2b Proyección CNE'!E388</f>
        <v>1282.2956699999997</v>
      </c>
      <c r="F16" s="14">
        <f>+'1.2b Proyección CNE'!F388</f>
        <v>1282.2956699999997</v>
      </c>
      <c r="G16" s="14">
        <f>+'1.2b Proyección CNE'!G388</f>
        <v>1282.2956699999997</v>
      </c>
      <c r="H16" s="14">
        <f>+'1.2b Proyección CNE'!H388</f>
        <v>1282.2956699999997</v>
      </c>
      <c r="I16" s="14">
        <f>+'1.2b Proyección CNE'!I388</f>
        <v>1282.2956699999997</v>
      </c>
      <c r="J16" s="14">
        <f>+'1.2b Proyección CNE'!J388</f>
        <v>1282.2956699999997</v>
      </c>
      <c r="K16" s="14">
        <f>+'1.2b Proyección CNE'!K388</f>
        <v>1282.2956699999997</v>
      </c>
      <c r="L16" s="14">
        <f>+'1.2b Proyección CNE'!L388</f>
        <v>1282.2956699999997</v>
      </c>
      <c r="M16" s="14">
        <f>+'1.2b Proyección CNE'!M388</f>
        <v>1282.2956699999997</v>
      </c>
      <c r="N16" s="14">
        <f>+'1.2b Proyección CNE'!N388</f>
        <v>1282.2956699999997</v>
      </c>
      <c r="O16" s="14">
        <f>+'1.2b Proyección CNE'!O388</f>
        <v>1282.2956699999997</v>
      </c>
      <c r="P16" s="14">
        <f>+'1.2b Proyección CNE'!P388</f>
        <v>1282.2956699999997</v>
      </c>
      <c r="Q16" s="14">
        <f>+'1.2b Proyección CNE'!Q388</f>
        <v>1282.2956699999997</v>
      </c>
      <c r="R16" s="14">
        <f>+'1.2b Proyección CNE'!R388</f>
        <v>1282.2956699999997</v>
      </c>
      <c r="S16" s="14">
        <f>+'1.2b Proyección CNE'!S388</f>
        <v>1282.2956699999997</v>
      </c>
      <c r="T16" s="14">
        <f>+'1.2b Proyección CNE'!T388</f>
        <v>1282.2956699999997</v>
      </c>
      <c r="U16" s="14">
        <f>+'1.2b Proyección CNE'!U388</f>
        <v>1282.2956699999997</v>
      </c>
      <c r="V16" s="14">
        <f>+'1.2b Proyección CNE'!V388</f>
        <v>1282.2956699999997</v>
      </c>
      <c r="W16" s="14">
        <f>+'1.2b Proyección CNE'!W388</f>
        <v>1282.2956699999997</v>
      </c>
      <c r="X16" s="14">
        <f>+'1.2b Proyección CNE'!X388</f>
        <v>1282.2956699999997</v>
      </c>
    </row>
    <row r="17" spans="2:24">
      <c r="B17" s="128">
        <v>26</v>
      </c>
      <c r="C17" s="13" t="s">
        <v>63</v>
      </c>
      <c r="D17" s="19">
        <f>+'1.2b Proyección CNE'!D389</f>
        <v>0</v>
      </c>
      <c r="E17" s="14">
        <f>+'1.2b Proyección CNE'!E389</f>
        <v>0</v>
      </c>
      <c r="F17" s="14">
        <f>+'1.2b Proyección CNE'!F389</f>
        <v>0</v>
      </c>
      <c r="G17" s="14">
        <f>+'1.2b Proyección CNE'!G389</f>
        <v>0</v>
      </c>
      <c r="H17" s="14">
        <f>+'1.2b Proyección CNE'!H389</f>
        <v>0</v>
      </c>
      <c r="I17" s="14">
        <f>+'1.2b Proyección CNE'!I389</f>
        <v>0</v>
      </c>
      <c r="J17" s="14">
        <f>+'1.2b Proyección CNE'!J389</f>
        <v>0</v>
      </c>
      <c r="K17" s="14">
        <f>+'1.2b Proyección CNE'!K389</f>
        <v>0</v>
      </c>
      <c r="L17" s="14">
        <f>+'1.2b Proyección CNE'!L389</f>
        <v>0</v>
      </c>
      <c r="M17" s="14">
        <f>+'1.2b Proyección CNE'!M389</f>
        <v>0</v>
      </c>
      <c r="N17" s="14">
        <f>+'1.2b Proyección CNE'!N389</f>
        <v>0</v>
      </c>
      <c r="O17" s="14">
        <f>+'1.2b Proyección CNE'!O389</f>
        <v>0</v>
      </c>
      <c r="P17" s="14">
        <f>+'1.2b Proyección CNE'!P389</f>
        <v>0</v>
      </c>
      <c r="Q17" s="14">
        <f>+'1.2b Proyección CNE'!Q389</f>
        <v>0</v>
      </c>
      <c r="R17" s="14">
        <f>+'1.2b Proyección CNE'!R389</f>
        <v>0</v>
      </c>
      <c r="S17" s="14">
        <f>+'1.2b Proyección CNE'!S389</f>
        <v>0</v>
      </c>
      <c r="T17" s="14">
        <f>+'1.2b Proyección CNE'!T389</f>
        <v>0</v>
      </c>
      <c r="U17" s="14">
        <f>+'1.2b Proyección CNE'!U389</f>
        <v>0</v>
      </c>
      <c r="V17" s="14">
        <f>+'1.2b Proyección CNE'!V389</f>
        <v>0</v>
      </c>
      <c r="W17" s="14">
        <f>+'1.2b Proyección CNE'!W389</f>
        <v>0</v>
      </c>
      <c r="X17" s="14">
        <f>+'1.2b Proyección CNE'!X389</f>
        <v>0</v>
      </c>
    </row>
    <row r="18" spans="2:24">
      <c r="B18" s="128">
        <v>28</v>
      </c>
      <c r="C18" s="13" t="s">
        <v>64</v>
      </c>
      <c r="D18" s="19">
        <f>+'1.2b Proyección CNE'!D390</f>
        <v>1234.2141409090907</v>
      </c>
      <c r="E18" s="14">
        <f>+'1.2b Proyección CNE'!E390</f>
        <v>1234.2141409090907</v>
      </c>
      <c r="F18" s="14">
        <f>+'1.2b Proyección CNE'!F390</f>
        <v>1234.2141409090907</v>
      </c>
      <c r="G18" s="14">
        <f>+'1.2b Proyección CNE'!G390</f>
        <v>1234.2141409090907</v>
      </c>
      <c r="H18" s="14">
        <f>+'1.2b Proyección CNE'!H390</f>
        <v>1234.2141409090907</v>
      </c>
      <c r="I18" s="14">
        <f>+'1.2b Proyección CNE'!I390</f>
        <v>1234.2141409090907</v>
      </c>
      <c r="J18" s="14">
        <f>+'1.2b Proyección CNE'!J390</f>
        <v>1234.2141409090907</v>
      </c>
      <c r="K18" s="14">
        <f>+'1.2b Proyección CNE'!K390</f>
        <v>1234.2141409090907</v>
      </c>
      <c r="L18" s="14">
        <f>+'1.2b Proyección CNE'!L390</f>
        <v>1234.2141409090907</v>
      </c>
      <c r="M18" s="14">
        <f>+'1.2b Proyección CNE'!M390</f>
        <v>1234.2141409090907</v>
      </c>
      <c r="N18" s="14">
        <f>+'1.2b Proyección CNE'!N390</f>
        <v>1234.2141409090907</v>
      </c>
      <c r="O18" s="14">
        <f>+'1.2b Proyección CNE'!O390</f>
        <v>1234.2141409090907</v>
      </c>
      <c r="P18" s="14">
        <f>+'1.2b Proyección CNE'!P390</f>
        <v>1234.2141409090907</v>
      </c>
      <c r="Q18" s="14">
        <f>+'1.2b Proyección CNE'!Q390</f>
        <v>1234.2141409090907</v>
      </c>
      <c r="R18" s="14">
        <f>+'1.2b Proyección CNE'!R390</f>
        <v>1234.2141409090907</v>
      </c>
      <c r="S18" s="14">
        <f>+'1.2b Proyección CNE'!S390</f>
        <v>1234.2141409090907</v>
      </c>
      <c r="T18" s="14">
        <f>+'1.2b Proyección CNE'!T390</f>
        <v>1234.2141409090907</v>
      </c>
      <c r="U18" s="14">
        <f>+'1.2b Proyección CNE'!U390</f>
        <v>1234.2141409090907</v>
      </c>
      <c r="V18" s="14">
        <f>+'1.2b Proyección CNE'!V390</f>
        <v>1234.2141409090907</v>
      </c>
      <c r="W18" s="14">
        <f>+'1.2b Proyección CNE'!W390</f>
        <v>1234.2141409090907</v>
      </c>
      <c r="X18" s="14">
        <f>+'1.2b Proyección CNE'!X390</f>
        <v>1234.2141409090907</v>
      </c>
    </row>
    <row r="19" spans="2:24">
      <c r="B19" s="128">
        <v>29</v>
      </c>
      <c r="C19" s="13" t="s">
        <v>65</v>
      </c>
      <c r="D19" s="19">
        <f>+'1.2b Proyección CNE'!D391</f>
        <v>754.77510000000029</v>
      </c>
      <c r="E19" s="14">
        <f>+'1.2b Proyección CNE'!E391</f>
        <v>763.3383</v>
      </c>
      <c r="F19" s="14">
        <f>+'1.2b Proyección CNE'!F391</f>
        <v>771.90149999999994</v>
      </c>
      <c r="G19" s="14">
        <f>+'1.2b Proyección CNE'!G391</f>
        <v>780.46470000000022</v>
      </c>
      <c r="H19" s="14">
        <f>+'1.2b Proyección CNE'!H391</f>
        <v>789.02789999999993</v>
      </c>
      <c r="I19" s="14">
        <f>+'1.2b Proyección CNE'!I391</f>
        <v>797.59109999999998</v>
      </c>
      <c r="J19" s="14">
        <f>+'1.2b Proyección CNE'!J391</f>
        <v>806.15429999999992</v>
      </c>
      <c r="K19" s="14">
        <f>+'1.2b Proyección CNE'!K391</f>
        <v>814.7175000000002</v>
      </c>
      <c r="L19" s="14">
        <f>+'1.2b Proyección CNE'!L391</f>
        <v>823.28070000000037</v>
      </c>
      <c r="M19" s="14">
        <f>+'1.2b Proyección CNE'!M391</f>
        <v>831.84390000000008</v>
      </c>
      <c r="N19" s="14">
        <f>+'1.2b Proyección CNE'!N391</f>
        <v>840.40710000000013</v>
      </c>
      <c r="O19" s="14">
        <f>+'1.2b Proyección CNE'!O391</f>
        <v>848.97030000000007</v>
      </c>
      <c r="P19" s="14">
        <f>+'1.2b Proyección CNE'!P391</f>
        <v>857.53349999999989</v>
      </c>
      <c r="Q19" s="14">
        <f>+'1.2b Proyección CNE'!Q391</f>
        <v>866.0967000000004</v>
      </c>
      <c r="R19" s="14">
        <f>+'1.2b Proyección CNE'!R391</f>
        <v>874.65990000000045</v>
      </c>
      <c r="S19" s="14">
        <f>+'1.2b Proyección CNE'!S391</f>
        <v>883.22310000000016</v>
      </c>
      <c r="T19" s="14">
        <f>+'1.2b Proyección CNE'!T391</f>
        <v>891.7863000000001</v>
      </c>
      <c r="U19" s="14">
        <f>+'1.2b Proyección CNE'!U391</f>
        <v>900.34950000000003</v>
      </c>
      <c r="V19" s="14">
        <f>+'1.2b Proyección CNE'!V391</f>
        <v>908.91270000000031</v>
      </c>
      <c r="W19" s="14">
        <f>+'1.2b Proyección CNE'!W391</f>
        <v>917.47590000000048</v>
      </c>
      <c r="X19" s="14">
        <f>+'1.2b Proyección CNE'!X391</f>
        <v>926.03910000000019</v>
      </c>
    </row>
    <row r="20" spans="2:24">
      <c r="B20" s="128">
        <v>31</v>
      </c>
      <c r="C20" s="13" t="s">
        <v>66</v>
      </c>
      <c r="D20" s="19">
        <f>+'1.2b Proyección CNE'!D392</f>
        <v>1175.1825596969688</v>
      </c>
      <c r="E20" s="14">
        <f>+'1.2b Proyección CNE'!E392</f>
        <v>1175.1825596969688</v>
      </c>
      <c r="F20" s="14">
        <f>+'1.2b Proyección CNE'!F392</f>
        <v>1175.1825596969688</v>
      </c>
      <c r="G20" s="14">
        <f>+'1.2b Proyección CNE'!G392</f>
        <v>1175.1825596969688</v>
      </c>
      <c r="H20" s="14">
        <f>+'1.2b Proyección CNE'!H392</f>
        <v>1175.1825596969688</v>
      </c>
      <c r="I20" s="14">
        <f>+'1.2b Proyección CNE'!I392</f>
        <v>1175.1825596969688</v>
      </c>
      <c r="J20" s="14">
        <f>+'1.2b Proyección CNE'!J392</f>
        <v>1175.1825596969688</v>
      </c>
      <c r="K20" s="14">
        <f>+'1.2b Proyección CNE'!K392</f>
        <v>1175.1825596969688</v>
      </c>
      <c r="L20" s="14">
        <f>+'1.2b Proyección CNE'!L392</f>
        <v>1175.1825596969688</v>
      </c>
      <c r="M20" s="14">
        <f>+'1.2b Proyección CNE'!M392</f>
        <v>1175.1825596969688</v>
      </c>
      <c r="N20" s="14">
        <f>+'1.2b Proyección CNE'!N392</f>
        <v>1175.1825596969688</v>
      </c>
      <c r="O20" s="14">
        <f>+'1.2b Proyección CNE'!O392</f>
        <v>1175.1825596969688</v>
      </c>
      <c r="P20" s="14">
        <f>+'1.2b Proyección CNE'!P392</f>
        <v>1175.1825596969688</v>
      </c>
      <c r="Q20" s="14">
        <f>+'1.2b Proyección CNE'!Q392</f>
        <v>1175.1825596969688</v>
      </c>
      <c r="R20" s="14">
        <f>+'1.2b Proyección CNE'!R392</f>
        <v>1175.1825596969688</v>
      </c>
      <c r="S20" s="14">
        <f>+'1.2b Proyección CNE'!S392</f>
        <v>1175.1825596969688</v>
      </c>
      <c r="T20" s="14">
        <f>+'1.2b Proyección CNE'!T392</f>
        <v>1175.1825596969688</v>
      </c>
      <c r="U20" s="14">
        <f>+'1.2b Proyección CNE'!U392</f>
        <v>1175.1825596969688</v>
      </c>
      <c r="V20" s="14">
        <f>+'1.2b Proyección CNE'!V392</f>
        <v>1175.1825596969688</v>
      </c>
      <c r="W20" s="14">
        <f>+'1.2b Proyección CNE'!W392</f>
        <v>1175.1825596969688</v>
      </c>
      <c r="X20" s="14">
        <f>+'1.2b Proyección CNE'!X392</f>
        <v>1175.1825596969688</v>
      </c>
    </row>
    <row r="21" spans="2:24">
      <c r="B21" s="128">
        <v>32</v>
      </c>
      <c r="C21" s="13" t="s">
        <v>67</v>
      </c>
      <c r="D21" s="19">
        <f>+'1.2b Proyección CNE'!D393</f>
        <v>869.99753549783509</v>
      </c>
      <c r="E21" s="14">
        <f>+'1.2b Proyección CNE'!E393</f>
        <v>869.99753549783509</v>
      </c>
      <c r="F21" s="14">
        <f>+'1.2b Proyección CNE'!F393</f>
        <v>869.99753549783509</v>
      </c>
      <c r="G21" s="14">
        <f>+'1.2b Proyección CNE'!G393</f>
        <v>869.99753549783509</v>
      </c>
      <c r="H21" s="14">
        <f>+'1.2b Proyección CNE'!H393</f>
        <v>869.99753549783509</v>
      </c>
      <c r="I21" s="14">
        <f>+'1.2b Proyección CNE'!I393</f>
        <v>869.99753549783509</v>
      </c>
      <c r="J21" s="14">
        <f>+'1.2b Proyección CNE'!J393</f>
        <v>869.99753549783509</v>
      </c>
      <c r="K21" s="14">
        <f>+'1.2b Proyección CNE'!K393</f>
        <v>869.99753549783509</v>
      </c>
      <c r="L21" s="14">
        <f>+'1.2b Proyección CNE'!L393</f>
        <v>869.99753549783509</v>
      </c>
      <c r="M21" s="14">
        <f>+'1.2b Proyección CNE'!M393</f>
        <v>869.99753549783509</v>
      </c>
      <c r="N21" s="14">
        <f>+'1.2b Proyección CNE'!N393</f>
        <v>869.99753549783509</v>
      </c>
      <c r="O21" s="14">
        <f>+'1.2b Proyección CNE'!O393</f>
        <v>869.99753549783509</v>
      </c>
      <c r="P21" s="14">
        <f>+'1.2b Proyección CNE'!P393</f>
        <v>869.99753549783509</v>
      </c>
      <c r="Q21" s="14">
        <f>+'1.2b Proyección CNE'!Q393</f>
        <v>869.99753549783509</v>
      </c>
      <c r="R21" s="14">
        <f>+'1.2b Proyección CNE'!R393</f>
        <v>869.99753549783509</v>
      </c>
      <c r="S21" s="14">
        <f>+'1.2b Proyección CNE'!S393</f>
        <v>869.99753549783509</v>
      </c>
      <c r="T21" s="14">
        <f>+'1.2b Proyección CNE'!T393</f>
        <v>869.99753549783509</v>
      </c>
      <c r="U21" s="14">
        <f>+'1.2b Proyección CNE'!U393</f>
        <v>869.99753549783509</v>
      </c>
      <c r="V21" s="14">
        <f>+'1.2b Proyección CNE'!V393</f>
        <v>869.99753549783509</v>
      </c>
      <c r="W21" s="14">
        <f>+'1.2b Proyección CNE'!W393</f>
        <v>869.99753549783509</v>
      </c>
      <c r="X21" s="14">
        <f>+'1.2b Proyección CNE'!X393</f>
        <v>869.99753549783509</v>
      </c>
    </row>
    <row r="22" spans="2:24">
      <c r="B22" s="128">
        <v>33</v>
      </c>
      <c r="C22" s="13" t="s">
        <v>68</v>
      </c>
      <c r="D22" s="19">
        <f>+'1.2b Proyección CNE'!D394</f>
        <v>1241.6697170745647</v>
      </c>
      <c r="E22" s="14">
        <f>+'1.2b Proyección CNE'!E394</f>
        <v>1428.9245766986414</v>
      </c>
      <c r="F22" s="14">
        <f>+'1.2b Proyección CNE'!F394</f>
        <v>1659.9122746811147</v>
      </c>
      <c r="G22" s="14">
        <f>+'1.2b Proyección CNE'!G394</f>
        <v>1946.1070864149635</v>
      </c>
      <c r="H22" s="14">
        <f>+'1.2b Proyección CNE'!H394</f>
        <v>2302.4557180228517</v>
      </c>
      <c r="I22" s="14">
        <f>+'1.2b Proyección CNE'!I394</f>
        <v>2748.5250002733042</v>
      </c>
      <c r="J22" s="14">
        <f>+'1.2b Proyección CNE'!J394</f>
        <v>3310.0629413760521</v>
      </c>
      <c r="K22" s="14">
        <f>+'1.2b Proyección CNE'!K394</f>
        <v>4021.1325292298006</v>
      </c>
      <c r="L22" s="14">
        <f>+'1.2b Proyección CNE'!L394</f>
        <v>4927.0431487641845</v>
      </c>
      <c r="M22" s="14">
        <f>+'1.2b Proyección CNE'!M394</f>
        <v>5989.8575148472446</v>
      </c>
      <c r="N22" s="14">
        <f>+'1.2b Proyección CNE'!N394</f>
        <v>7224.3665523134077</v>
      </c>
      <c r="O22" s="14">
        <f>+'1.2b Proyección CNE'!O394</f>
        <v>8643.6520892137196</v>
      </c>
      <c r="P22" s="14">
        <f>+'1.2b Proyección CNE'!P394</f>
        <v>10258.175109200138</v>
      </c>
      <c r="Q22" s="14">
        <f>+'1.2b Proyección CNE'!Q394</f>
        <v>12074.784098754299</v>
      </c>
      <c r="R22" s="14">
        <f>+'1.2b Proyección CNE'!R394</f>
        <v>14095.684298004009</v>
      </c>
      <c r="S22" s="14">
        <f>+'1.2b Proyección CNE'!S394</f>
        <v>16317.42084408369</v>
      </c>
      <c r="T22" s="14">
        <f>+'1.2b Proyección CNE'!T394</f>
        <v>18729.939563000451</v>
      </c>
      <c r="U22" s="14">
        <f>+'1.2b Proyección CNE'!U394</f>
        <v>21315.797221965222</v>
      </c>
      <c r="V22" s="14">
        <f>+'1.2b Proyección CNE'!V394</f>
        <v>24049.597071648826</v>
      </c>
      <c r="W22" s="14">
        <f>+'1.2b Proyección CNE'!W394</f>
        <v>26897.724269179609</v>
      </c>
      <c r="X22" s="14">
        <f>+'1.2b Proyección CNE'!X394</f>
        <v>29818.448328810937</v>
      </c>
    </row>
    <row r="23" spans="2:24">
      <c r="B23" s="128">
        <v>34</v>
      </c>
      <c r="C23" s="13" t="s">
        <v>69</v>
      </c>
      <c r="D23" s="19">
        <f>+'1.2b Proyección CNE'!D395</f>
        <v>98.911720039682493</v>
      </c>
      <c r="E23" s="14">
        <f>+'1.2b Proyección CNE'!E395</f>
        <v>106.18162349419232</v>
      </c>
      <c r="F23" s="14">
        <f>+'1.2b Proyección CNE'!F395</f>
        <v>114.02243448353742</v>
      </c>
      <c r="G23" s="14">
        <f>+'1.2b Proyección CNE'!G395</f>
        <v>121.61996002429096</v>
      </c>
      <c r="H23" s="14">
        <f>+'1.2b Proyección CNE'!H395</f>
        <v>129.17882067077278</v>
      </c>
      <c r="I23" s="14">
        <f>+'1.2b Proyección CNE'!I395</f>
        <v>136.61171149835695</v>
      </c>
      <c r="J23" s="14">
        <f>+'1.2b Proyección CNE'!J395</f>
        <v>143.91619136082195</v>
      </c>
      <c r="K23" s="14">
        <f>+'1.2b Proyección CNE'!K395</f>
        <v>151.11463910507567</v>
      </c>
      <c r="L23" s="14">
        <f>+'1.2b Proyección CNE'!L395</f>
        <v>158.20727174915598</v>
      </c>
      <c r="M23" s="14">
        <f>+'1.2b Proyección CNE'!M395</f>
        <v>165.20234703791351</v>
      </c>
      <c r="N23" s="14">
        <f>+'1.2b Proyección CNE'!N395</f>
        <v>172.04099970160377</v>
      </c>
      <c r="O23" s="14">
        <f>+'1.2b Proyección CNE'!O395</f>
        <v>178.75197575724414</v>
      </c>
      <c r="P23" s="14">
        <f>+'1.2b Proyección CNE'!P395</f>
        <v>185.42108092414225</v>
      </c>
      <c r="Q23" s="14">
        <f>+'1.2b Proyección CNE'!Q395</f>
        <v>191.93559271366297</v>
      </c>
      <c r="R23" s="14">
        <f>+'1.2b Proyección CNE'!R395</f>
        <v>198.44516554004502</v>
      </c>
      <c r="S23" s="14">
        <f>+'1.2b Proyección CNE'!S395</f>
        <v>204.98282685672356</v>
      </c>
      <c r="T23" s="14">
        <f>+'1.2b Proyección CNE'!T395</f>
        <v>211.52267605402631</v>
      </c>
      <c r="U23" s="14">
        <f>+'1.2b Proyección CNE'!U395</f>
        <v>218.06252525132882</v>
      </c>
      <c r="V23" s="14">
        <f>+'1.2b Proyección CNE'!V395</f>
        <v>224.60237444863159</v>
      </c>
      <c r="W23" s="14">
        <f>+'1.2b Proyección CNE'!W395</f>
        <v>231.14222364593445</v>
      </c>
      <c r="X23" s="14">
        <f>+'1.2b Proyección CNE'!X395</f>
        <v>237.68207284323739</v>
      </c>
    </row>
    <row r="24" spans="2:24">
      <c r="B24" s="128">
        <v>35</v>
      </c>
      <c r="C24" s="3" t="s">
        <v>70</v>
      </c>
      <c r="D24" s="19">
        <f>+'1.2b Proyección CNE'!D396</f>
        <v>0</v>
      </c>
      <c r="E24" s="14">
        <f>+'1.2b Proyección CNE'!E396</f>
        <v>0</v>
      </c>
      <c r="F24" s="14">
        <f>+'1.2b Proyección CNE'!F396</f>
        <v>0</v>
      </c>
      <c r="G24" s="14">
        <f>+'1.2b Proyección CNE'!G396</f>
        <v>0</v>
      </c>
      <c r="H24" s="14">
        <f>+'1.2b Proyección CNE'!H396</f>
        <v>0</v>
      </c>
      <c r="I24" s="14">
        <f>+'1.2b Proyección CNE'!I396</f>
        <v>0</v>
      </c>
      <c r="J24" s="14">
        <f>+'1.2b Proyección CNE'!J396</f>
        <v>0</v>
      </c>
      <c r="K24" s="14">
        <f>+'1.2b Proyección CNE'!K396</f>
        <v>0</v>
      </c>
      <c r="L24" s="14">
        <f>+'1.2b Proyección CNE'!L396</f>
        <v>0</v>
      </c>
      <c r="M24" s="14">
        <f>+'1.2b Proyección CNE'!M396</f>
        <v>0</v>
      </c>
      <c r="N24" s="14">
        <f>+'1.2b Proyección CNE'!N396</f>
        <v>0</v>
      </c>
      <c r="O24" s="14">
        <f>+'1.2b Proyección CNE'!O396</f>
        <v>0</v>
      </c>
      <c r="P24" s="14">
        <f>+'1.2b Proyección CNE'!P396</f>
        <v>0</v>
      </c>
      <c r="Q24" s="14">
        <f>+'1.2b Proyección CNE'!Q396</f>
        <v>0</v>
      </c>
      <c r="R24" s="14">
        <f>+'1.2b Proyección CNE'!R396</f>
        <v>0</v>
      </c>
      <c r="S24" s="14">
        <f>+'1.2b Proyección CNE'!S396</f>
        <v>0</v>
      </c>
      <c r="T24" s="14">
        <f>+'1.2b Proyección CNE'!T396</f>
        <v>0</v>
      </c>
      <c r="U24" s="14">
        <f>+'1.2b Proyección CNE'!U396</f>
        <v>0</v>
      </c>
      <c r="V24" s="14">
        <f>+'1.2b Proyección CNE'!V396</f>
        <v>0</v>
      </c>
      <c r="W24" s="14">
        <f>+'1.2b Proyección CNE'!W396</f>
        <v>0</v>
      </c>
      <c r="X24" s="14">
        <f>+'1.2b Proyección CNE'!X396</f>
        <v>0</v>
      </c>
    </row>
    <row r="25" spans="2:24">
      <c r="B25" s="128">
        <v>36</v>
      </c>
      <c r="C25" s="13" t="s">
        <v>71</v>
      </c>
      <c r="D25" s="19">
        <f>+'1.2b Proyección CNE'!D397</f>
        <v>38.014150000000008</v>
      </c>
      <c r="E25" s="14">
        <f>+'1.2b Proyección CNE'!E397</f>
        <v>47.517687500000001</v>
      </c>
      <c r="F25" s="14">
        <f>+'1.2b Proyección CNE'!F397</f>
        <v>59.397109374999992</v>
      </c>
      <c r="G25" s="14">
        <f>+'1.2b Proyección CNE'!G397</f>
        <v>74.246386718750003</v>
      </c>
      <c r="H25" s="14">
        <f>+'1.2b Proyección CNE'!H397</f>
        <v>92.8079833984375</v>
      </c>
      <c r="I25" s="14">
        <f>+'1.2b Proyección CNE'!I397</f>
        <v>116.00997924804688</v>
      </c>
      <c r="J25" s="14">
        <f>+'1.2b Proyección CNE'!J397</f>
        <v>145.01247406005859</v>
      </c>
      <c r="K25" s="14">
        <f>+'1.2b Proyección CNE'!K397</f>
        <v>181.26559257507324</v>
      </c>
      <c r="L25" s="14">
        <f>+'1.2b Proyección CNE'!L397</f>
        <v>226.58199071884155</v>
      </c>
      <c r="M25" s="14">
        <f>+'1.2b Proyección CNE'!M397</f>
        <v>283.22748839855194</v>
      </c>
      <c r="N25" s="14">
        <f>+'1.2b Proyección CNE'!N397</f>
        <v>354.03436049818993</v>
      </c>
      <c r="O25" s="14">
        <f>+'1.2b Proyección CNE'!O397</f>
        <v>442.54295062273741</v>
      </c>
      <c r="P25" s="14">
        <f>+'1.2b Proyección CNE'!P397</f>
        <v>553.17868827842176</v>
      </c>
      <c r="Q25" s="14">
        <f>+'1.2b Proyección CNE'!Q397</f>
        <v>691.4733603480272</v>
      </c>
      <c r="R25" s="14">
        <f>+'1.2b Proyección CNE'!R397</f>
        <v>864.341700435034</v>
      </c>
      <c r="S25" s="14">
        <f>+'1.2b Proyección CNE'!S397</f>
        <v>1080.4271255437925</v>
      </c>
      <c r="T25" s="14">
        <f>+'1.2b Proyección CNE'!T397</f>
        <v>1350.5339069297406</v>
      </c>
      <c r="U25" s="14">
        <f>+'1.2b Proyección CNE'!U397</f>
        <v>1688.1673836621758</v>
      </c>
      <c r="V25" s="14">
        <f>+'1.2b Proyección CNE'!V397</f>
        <v>2110.2092295777206</v>
      </c>
      <c r="W25" s="14">
        <f>+'1.2b Proyección CNE'!W397</f>
        <v>2637.7615369721489</v>
      </c>
      <c r="X25" s="14">
        <f>+'1.2b Proyección CNE'!X397</f>
        <v>3297.2019212151877</v>
      </c>
    </row>
    <row r="26" spans="2:24">
      <c r="B26" s="128">
        <v>39</v>
      </c>
      <c r="C26" s="13" t="s">
        <v>72</v>
      </c>
      <c r="D26" s="19">
        <f>+'1.2b Proyección CNE'!D398</f>
        <v>830.27033000000017</v>
      </c>
      <c r="E26" s="14">
        <f>+'1.2b Proyección CNE'!E398</f>
        <v>830.27033000000017</v>
      </c>
      <c r="F26" s="14">
        <f>+'1.2b Proyección CNE'!F398</f>
        <v>830.27033000000017</v>
      </c>
      <c r="G26" s="14">
        <f>+'1.2b Proyección CNE'!G398</f>
        <v>830.27033000000017</v>
      </c>
      <c r="H26" s="14">
        <f>+'1.2b Proyección CNE'!H398</f>
        <v>830.27033000000017</v>
      </c>
      <c r="I26" s="14">
        <f>+'1.2b Proyección CNE'!I398</f>
        <v>830.27033000000017</v>
      </c>
      <c r="J26" s="14">
        <f>+'1.2b Proyección CNE'!J398</f>
        <v>830.27033000000017</v>
      </c>
      <c r="K26" s="14">
        <f>+'1.2b Proyección CNE'!K398</f>
        <v>830.27033000000017</v>
      </c>
      <c r="L26" s="14">
        <f>+'1.2b Proyección CNE'!L398</f>
        <v>830.27033000000017</v>
      </c>
      <c r="M26" s="14">
        <f>+'1.2b Proyección CNE'!M398</f>
        <v>830.27033000000017</v>
      </c>
      <c r="N26" s="14">
        <f>+'1.2b Proyección CNE'!N398</f>
        <v>830.27033000000017</v>
      </c>
      <c r="O26" s="14">
        <f>+'1.2b Proyección CNE'!O398</f>
        <v>830.27033000000017</v>
      </c>
      <c r="P26" s="14">
        <f>+'1.2b Proyección CNE'!P398</f>
        <v>830.27033000000017</v>
      </c>
      <c r="Q26" s="14">
        <f>+'1.2b Proyección CNE'!Q398</f>
        <v>830.27033000000017</v>
      </c>
      <c r="R26" s="14">
        <f>+'1.2b Proyección CNE'!R398</f>
        <v>830.27033000000017</v>
      </c>
      <c r="S26" s="14">
        <f>+'1.2b Proyección CNE'!S398</f>
        <v>830.27033000000017</v>
      </c>
      <c r="T26" s="14">
        <f>+'1.2b Proyección CNE'!T398</f>
        <v>830.27033000000017</v>
      </c>
      <c r="U26" s="14">
        <f>+'1.2b Proyección CNE'!U398</f>
        <v>830.27033000000017</v>
      </c>
      <c r="V26" s="14">
        <f>+'1.2b Proyección CNE'!V398</f>
        <v>830.27033000000017</v>
      </c>
      <c r="W26" s="14">
        <f>+'1.2b Proyección CNE'!W398</f>
        <v>830.27033000000017</v>
      </c>
      <c r="X26" s="14">
        <f>+'1.2b Proyección CNE'!X398</f>
        <v>830.27033000000017</v>
      </c>
    </row>
    <row r="27" spans="2:24">
      <c r="B27" s="128">
        <v>40</v>
      </c>
      <c r="C27" s="13" t="s">
        <v>73</v>
      </c>
      <c r="D27" s="19">
        <f>+'1.2b Proyección CNE'!D399</f>
        <v>121.7264928</v>
      </c>
      <c r="E27" s="14">
        <f>+'1.2b Proyección CNE'!E399</f>
        <v>122.94375772799997</v>
      </c>
      <c r="F27" s="14">
        <f>+'1.2b Proyección CNE'!F399</f>
        <v>124.17319530527998</v>
      </c>
      <c r="G27" s="14">
        <f>+'1.2b Proyección CNE'!G399</f>
        <v>125.41492725833278</v>
      </c>
      <c r="H27" s="14">
        <f>+'1.2b Proyección CNE'!H399</f>
        <v>126.66907653091613</v>
      </c>
      <c r="I27" s="14">
        <f>+'1.2b Proyección CNE'!I399</f>
        <v>127.93576729622528</v>
      </c>
      <c r="J27" s="14">
        <f>+'1.2b Proyección CNE'!J399</f>
        <v>129.21512496918754</v>
      </c>
      <c r="K27" s="14">
        <f>+'1.2b Proyección CNE'!K399</f>
        <v>130.50727621887941</v>
      </c>
      <c r="L27" s="14">
        <f>+'1.2b Proyección CNE'!L399</f>
        <v>131.81234898106825</v>
      </c>
      <c r="M27" s="14">
        <f>+'1.2b Proyección CNE'!M399</f>
        <v>133.13047247087891</v>
      </c>
      <c r="N27" s="14">
        <f>+'1.2b Proyección CNE'!N399</f>
        <v>134.4617771955877</v>
      </c>
      <c r="O27" s="14">
        <f>+'1.2b Proyección CNE'!O399</f>
        <v>135.80639496754355</v>
      </c>
      <c r="P27" s="14">
        <f>+'1.2b Proyección CNE'!P399</f>
        <v>137.16445891721904</v>
      </c>
      <c r="Q27" s="14">
        <f>+'1.2b Proyección CNE'!Q399</f>
        <v>138.53610350639124</v>
      </c>
      <c r="R27" s="14">
        <f>+'1.2b Proyección CNE'!R399</f>
        <v>139.92146454145509</v>
      </c>
      <c r="S27" s="14">
        <f>+'1.2b Proyección CNE'!S399</f>
        <v>141.32067918686968</v>
      </c>
      <c r="T27" s="14">
        <f>+'1.2b Proyección CNE'!T399</f>
        <v>142.73388597873836</v>
      </c>
      <c r="U27" s="14">
        <f>+'1.2b Proyección CNE'!U399</f>
        <v>144.16122483852575</v>
      </c>
      <c r="V27" s="14">
        <f>+'1.2b Proyección CNE'!V399</f>
        <v>145.60283708691102</v>
      </c>
      <c r="W27" s="14">
        <f>+'1.2b Proyección CNE'!W399</f>
        <v>147.05886545778014</v>
      </c>
      <c r="X27" s="14">
        <f>+'1.2b Proyección CNE'!X399</f>
        <v>148.52945411235794</v>
      </c>
    </row>
    <row r="28" spans="2:24">
      <c r="B28" s="128">
        <v>45</v>
      </c>
      <c r="C28" s="13" t="s">
        <v>74</v>
      </c>
      <c r="D28" s="19">
        <f>+'1.2b Proyección CNE'!D400</f>
        <v>0</v>
      </c>
      <c r="E28" s="14">
        <f>+'1.2b Proyección CNE'!E400</f>
        <v>0</v>
      </c>
      <c r="F28" s="14">
        <f>+'1.2b Proyección CNE'!F400</f>
        <v>0</v>
      </c>
      <c r="G28" s="14">
        <f>+'1.2b Proyección CNE'!G400</f>
        <v>0</v>
      </c>
      <c r="H28" s="14">
        <f>+'1.2b Proyección CNE'!H400</f>
        <v>0</v>
      </c>
      <c r="I28" s="14">
        <f>+'1.2b Proyección CNE'!I400</f>
        <v>0</v>
      </c>
      <c r="J28" s="14">
        <f>+'1.2b Proyección CNE'!J400</f>
        <v>0</v>
      </c>
      <c r="K28" s="14">
        <f>+'1.2b Proyección CNE'!K400</f>
        <v>0</v>
      </c>
      <c r="L28" s="14">
        <f>+'1.2b Proyección CNE'!L400</f>
        <v>0</v>
      </c>
      <c r="M28" s="14">
        <f>+'1.2b Proyección CNE'!M400</f>
        <v>0</v>
      </c>
      <c r="N28" s="14">
        <f>+'1.2b Proyección CNE'!N400</f>
        <v>0</v>
      </c>
      <c r="O28" s="14">
        <f>+'1.2b Proyección CNE'!O400</f>
        <v>0</v>
      </c>
      <c r="P28" s="14">
        <f>+'1.2b Proyección CNE'!P400</f>
        <v>0</v>
      </c>
      <c r="Q28" s="14">
        <f>+'1.2b Proyección CNE'!Q400</f>
        <v>0</v>
      </c>
      <c r="R28" s="14">
        <f>+'1.2b Proyección CNE'!R400</f>
        <v>0</v>
      </c>
      <c r="S28" s="14">
        <f>+'1.2b Proyección CNE'!S400</f>
        <v>0</v>
      </c>
      <c r="T28" s="14">
        <f>+'1.2b Proyección CNE'!T400</f>
        <v>0</v>
      </c>
      <c r="U28" s="14">
        <f>+'1.2b Proyección CNE'!U400</f>
        <v>0</v>
      </c>
      <c r="V28" s="14">
        <f>+'1.2b Proyección CNE'!V400</f>
        <v>0</v>
      </c>
      <c r="W28" s="14">
        <f>+'1.2b Proyección CNE'!W400</f>
        <v>0</v>
      </c>
      <c r="X28" s="14">
        <f>+'1.2b Proyección CNE'!X400</f>
        <v>0</v>
      </c>
    </row>
    <row r="29" spans="2:24" ht="15.75" thickBot="1">
      <c r="B29" s="128">
        <v>46</v>
      </c>
      <c r="C29" s="21" t="s">
        <v>89</v>
      </c>
      <c r="D29" s="19">
        <v>0</v>
      </c>
      <c r="E29" s="14">
        <v>0</v>
      </c>
      <c r="F29" s="14">
        <v>0</v>
      </c>
      <c r="G29" s="14">
        <v>0</v>
      </c>
      <c r="H29" s="14">
        <v>0</v>
      </c>
      <c r="I29" s="14">
        <v>0</v>
      </c>
      <c r="J29" s="14">
        <v>0</v>
      </c>
      <c r="K29" s="14">
        <v>0</v>
      </c>
      <c r="L29" s="14">
        <v>0</v>
      </c>
      <c r="M29" s="14">
        <v>0</v>
      </c>
      <c r="N29" s="14">
        <v>0</v>
      </c>
      <c r="O29" s="14">
        <v>0</v>
      </c>
      <c r="P29" s="14">
        <v>0</v>
      </c>
      <c r="Q29" s="14">
        <v>0</v>
      </c>
      <c r="R29" s="14">
        <v>0</v>
      </c>
      <c r="S29" s="14">
        <v>0</v>
      </c>
      <c r="T29" s="14">
        <v>0</v>
      </c>
      <c r="U29" s="14">
        <v>0</v>
      </c>
      <c r="V29" s="14">
        <v>0</v>
      </c>
      <c r="W29" s="14">
        <v>0</v>
      </c>
      <c r="X29" s="14">
        <v>0</v>
      </c>
    </row>
    <row r="30" spans="2:24" ht="15.75" thickBot="1">
      <c r="B30" s="22"/>
      <c r="C30" s="23" t="s">
        <v>75</v>
      </c>
      <c r="D30" s="24">
        <f t="shared" ref="D30:X30" si="1">+SUM(D6:D29)</f>
        <v>74209.525759227909</v>
      </c>
      <c r="E30" s="24">
        <f t="shared" si="1"/>
        <v>76886.739346946502</v>
      </c>
      <c r="F30" s="24">
        <f t="shared" si="1"/>
        <v>77283.162923063952</v>
      </c>
      <c r="G30" s="24">
        <f t="shared" si="1"/>
        <v>77737.9469374826</v>
      </c>
      <c r="H30" s="24">
        <f t="shared" si="1"/>
        <v>78266.993592893414</v>
      </c>
      <c r="I30" s="24">
        <f t="shared" si="1"/>
        <v>78890.719074134628</v>
      </c>
      <c r="J30" s="24">
        <f t="shared" si="1"/>
        <v>79636.037797564029</v>
      </c>
      <c r="K30" s="24">
        <f t="shared" si="1"/>
        <v>80538.494177905552</v>
      </c>
      <c r="L30" s="24">
        <f t="shared" si="1"/>
        <v>81645.219573468377</v>
      </c>
      <c r="M30" s="24">
        <f t="shared" si="1"/>
        <v>82920.560057937662</v>
      </c>
      <c r="N30" s="24">
        <f t="shared" si="1"/>
        <v>84382.089431258384</v>
      </c>
      <c r="O30" s="24">
        <f t="shared" si="1"/>
        <v>86046.468264604686</v>
      </c>
      <c r="P30" s="24">
        <f t="shared" si="1"/>
        <v>87928.678622107094</v>
      </c>
      <c r="Q30" s="24">
        <f t="shared" si="1"/>
        <v>90040.998095468138</v>
      </c>
      <c r="R30" s="24">
        <f t="shared" si="1"/>
        <v>92392.706553132084</v>
      </c>
      <c r="S30" s="24">
        <f t="shared" si="1"/>
        <v>94989.036020437692</v>
      </c>
      <c r="T30" s="24">
        <f t="shared" si="1"/>
        <v>97830.721345287762</v>
      </c>
      <c r="U30" s="24">
        <f t="shared" si="1"/>
        <v>100913.83330897139</v>
      </c>
      <c r="V30" s="24">
        <f t="shared" si="1"/>
        <v>104229.86791474419</v>
      </c>
      <c r="W30" s="24">
        <f t="shared" si="1"/>
        <v>107766.32371094007</v>
      </c>
      <c r="X30" s="24">
        <f t="shared" si="1"/>
        <v>111392.65935064285</v>
      </c>
    </row>
    <row r="33" spans="2:24">
      <c r="B33" s="12" t="s">
        <v>164</v>
      </c>
    </row>
    <row r="34" spans="2:24" ht="15.75" thickBot="1">
      <c r="C34" s="151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  <c r="S34" s="151"/>
      <c r="T34" s="151"/>
      <c r="U34" s="151"/>
      <c r="V34" s="151"/>
      <c r="W34" s="151"/>
      <c r="X34" s="151"/>
    </row>
    <row r="35" spans="2:24" ht="15.75" thickBot="1">
      <c r="B35" s="143" t="s">
        <v>40</v>
      </c>
      <c r="C35" s="144" t="s">
        <v>41</v>
      </c>
      <c r="D35" s="146">
        <v>2022</v>
      </c>
      <c r="E35" s="146">
        <f t="shared" ref="E35" si="2">+D35+1</f>
        <v>2023</v>
      </c>
      <c r="F35" s="146">
        <f t="shared" ref="F35" si="3">+E35+1</f>
        <v>2024</v>
      </c>
      <c r="G35" s="146">
        <f t="shared" ref="G35" si="4">+F35+1</f>
        <v>2025</v>
      </c>
      <c r="H35" s="146">
        <f t="shared" ref="H35" si="5">+G35+1</f>
        <v>2026</v>
      </c>
      <c r="I35" s="146">
        <f t="shared" ref="I35" si="6">+H35+1</f>
        <v>2027</v>
      </c>
      <c r="J35" s="146">
        <f t="shared" ref="J35" si="7">+I35+1</f>
        <v>2028</v>
      </c>
      <c r="K35" s="146">
        <f t="shared" ref="K35" si="8">+J35+1</f>
        <v>2029</v>
      </c>
      <c r="L35" s="146">
        <f t="shared" ref="L35" si="9">+K35+1</f>
        <v>2030</v>
      </c>
      <c r="M35" s="146">
        <f t="shared" ref="M35" si="10">+L35+1</f>
        <v>2031</v>
      </c>
      <c r="N35" s="146">
        <f t="shared" ref="N35" si="11">+M35+1</f>
        <v>2032</v>
      </c>
      <c r="O35" s="146">
        <f t="shared" ref="O35" si="12">+N35+1</f>
        <v>2033</v>
      </c>
      <c r="P35" s="146">
        <f t="shared" ref="P35" si="13">+O35+1</f>
        <v>2034</v>
      </c>
      <c r="Q35" s="146">
        <f t="shared" ref="Q35" si="14">+P35+1</f>
        <v>2035</v>
      </c>
      <c r="R35" s="146">
        <f t="shared" ref="R35" si="15">+Q35+1</f>
        <v>2036</v>
      </c>
      <c r="S35" s="146">
        <f t="shared" ref="S35" si="16">+R35+1</f>
        <v>2037</v>
      </c>
      <c r="T35" s="146">
        <f t="shared" ref="T35" si="17">+S35+1</f>
        <v>2038</v>
      </c>
      <c r="U35" s="146">
        <f t="shared" ref="U35" si="18">+T35+1</f>
        <v>2039</v>
      </c>
      <c r="V35" s="146">
        <f t="shared" ref="V35" si="19">+U35+1</f>
        <v>2040</v>
      </c>
      <c r="W35" s="146">
        <f t="shared" ref="W35" si="20">+V35+1</f>
        <v>2041</v>
      </c>
      <c r="X35" s="146">
        <f t="shared" ref="X35" si="21">+W35+1</f>
        <v>2042</v>
      </c>
    </row>
    <row r="36" spans="2:24">
      <c r="B36" s="128">
        <v>6</v>
      </c>
      <c r="C36" s="227" t="s">
        <v>49</v>
      </c>
      <c r="D36" s="14">
        <v>12503.513884004336</v>
      </c>
      <c r="E36" s="14">
        <v>11594.405363104826</v>
      </c>
      <c r="F36" s="14">
        <v>18026.994671828121</v>
      </c>
      <c r="G36" s="14">
        <v>24672.286835963438</v>
      </c>
      <c r="H36" s="14">
        <v>35617.318249231248</v>
      </c>
      <c r="I36" s="14">
        <v>44283.671487121064</v>
      </c>
      <c r="J36" s="14">
        <v>55352.141634999774</v>
      </c>
      <c r="K36" s="14">
        <v>66406.290844111601</v>
      </c>
      <c r="L36" s="14">
        <v>78443.961298033464</v>
      </c>
      <c r="M36" s="14">
        <v>91495.329870543428</v>
      </c>
      <c r="N36" s="14">
        <v>96873.681971145794</v>
      </c>
      <c r="O36" s="14">
        <v>102803.81192553106</v>
      </c>
      <c r="P36" s="14">
        <v>106840.76569066438</v>
      </c>
      <c r="Q36" s="14">
        <v>110685.0499767026</v>
      </c>
      <c r="R36" s="14">
        <v>115598.39918016377</v>
      </c>
      <c r="S36" s="14">
        <v>121881.00211298317</v>
      </c>
      <c r="T36" s="14">
        <v>127891.66703295734</v>
      </c>
      <c r="U36" s="14">
        <v>134709.09271883022</v>
      </c>
      <c r="V36" s="14">
        <v>140163.40120413003</v>
      </c>
      <c r="W36" s="14">
        <v>145434.88233985714</v>
      </c>
      <c r="X36" s="14">
        <v>149083.38362671257</v>
      </c>
    </row>
    <row r="37" spans="2:24">
      <c r="B37" s="128">
        <v>8</v>
      </c>
      <c r="C37" s="3" t="s">
        <v>51</v>
      </c>
      <c r="D37" s="14">
        <v>241.71600000000009</v>
      </c>
      <c r="E37" s="14">
        <v>130.76606344175414</v>
      </c>
      <c r="F37" s="14">
        <v>203.31522446349766</v>
      </c>
      <c r="G37" s="14">
        <v>278.2633282696259</v>
      </c>
      <c r="H37" s="14">
        <v>401.70550812593757</v>
      </c>
      <c r="I37" s="14">
        <v>499.44789868619637</v>
      </c>
      <c r="J37" s="14">
        <v>624.28226700718449</v>
      </c>
      <c r="K37" s="14">
        <v>748.95511839576534</v>
      </c>
      <c r="L37" s="14">
        <v>884.72049220937743</v>
      </c>
      <c r="M37" s="14">
        <v>1031.9187345776716</v>
      </c>
      <c r="N37" s="14">
        <v>1092.5778119493741</v>
      </c>
      <c r="O37" s="14">
        <v>1159.4600474368981</v>
      </c>
      <c r="P37" s="14">
        <v>1204.9903299852988</v>
      </c>
      <c r="Q37" s="14">
        <v>1248.3476137004156</v>
      </c>
      <c r="R37" s="14">
        <v>1303.7622135466338</v>
      </c>
      <c r="S37" s="14">
        <v>1374.6197718226895</v>
      </c>
      <c r="T37" s="14">
        <v>1442.4103109350799</v>
      </c>
      <c r="U37" s="14">
        <v>1519.2998013254321</v>
      </c>
      <c r="V37" s="14">
        <v>1580.8155433650579</v>
      </c>
      <c r="W37" s="14">
        <v>1640.2692898090156</v>
      </c>
      <c r="X37" s="14">
        <v>1681.418459240547</v>
      </c>
    </row>
    <row r="38" spans="2:24">
      <c r="B38" s="128">
        <v>9</v>
      </c>
      <c r="C38" s="13" t="s">
        <v>52</v>
      </c>
      <c r="D38" s="14">
        <v>167.9984177489178</v>
      </c>
      <c r="E38" s="14">
        <v>192.56190307055806</v>
      </c>
      <c r="F38" s="14">
        <v>299.39546634243789</v>
      </c>
      <c r="G38" s="14">
        <v>409.76163567249625</v>
      </c>
      <c r="H38" s="14">
        <v>591.53862311616297</v>
      </c>
      <c r="I38" s="14">
        <v>735.47092666319645</v>
      </c>
      <c r="J38" s="14">
        <v>919.29800610424456</v>
      </c>
      <c r="K38" s="14">
        <v>1102.8872409007124</v>
      </c>
      <c r="L38" s="14">
        <v>1302.8109677801988</v>
      </c>
      <c r="M38" s="14">
        <v>1519.5703695167608</v>
      </c>
      <c r="N38" s="14">
        <v>1608.8949776739994</v>
      </c>
      <c r="O38" s="14">
        <v>1707.3836085015796</v>
      </c>
      <c r="P38" s="14">
        <v>1774.430039541124</v>
      </c>
      <c r="Q38" s="14">
        <v>1838.2765823245413</v>
      </c>
      <c r="R38" s="14">
        <v>1919.8783414004663</v>
      </c>
      <c r="S38" s="14">
        <v>2024.2209048259367</v>
      </c>
      <c r="T38" s="14">
        <v>2124.0470743846417</v>
      </c>
      <c r="U38" s="14">
        <v>2237.2720672153432</v>
      </c>
      <c r="V38" s="14">
        <v>2327.8581722350464</v>
      </c>
      <c r="W38" s="14">
        <v>2415.407848799427</v>
      </c>
      <c r="X38" s="14">
        <v>2476.0027934429813</v>
      </c>
    </row>
    <row r="39" spans="2:24">
      <c r="B39" s="128">
        <v>10</v>
      </c>
      <c r="C39" s="13" t="s">
        <v>53</v>
      </c>
      <c r="D39" s="14">
        <v>4160.3519999999999</v>
      </c>
      <c r="E39" s="14">
        <v>2189.8279670963911</v>
      </c>
      <c r="F39" s="14">
        <v>11360.043921650622</v>
      </c>
      <c r="G39" s="14">
        <v>39853.235725066836</v>
      </c>
      <c r="H39" s="14">
        <v>81611.63578821854</v>
      </c>
      <c r="I39" s="14">
        <v>141018.3720591882</v>
      </c>
      <c r="J39" s="14">
        <v>182047.34861010537</v>
      </c>
      <c r="K39" s="14">
        <v>199256.61344050051</v>
      </c>
      <c r="L39" s="14">
        <v>208385.45328437255</v>
      </c>
      <c r="M39" s="14">
        <v>219542.86352867287</v>
      </c>
      <c r="N39" s="14">
        <v>223972.17931710527</v>
      </c>
      <c r="O39" s="14">
        <v>228055.93180153056</v>
      </c>
      <c r="P39" s="14">
        <v>232441.69770796952</v>
      </c>
      <c r="Q39" s="14">
        <v>236065.58559144751</v>
      </c>
      <c r="R39" s="14">
        <v>240054.66811198983</v>
      </c>
      <c r="S39" s="14">
        <v>242862.79676951081</v>
      </c>
      <c r="T39" s="14">
        <v>245905.6268395831</v>
      </c>
      <c r="U39" s="14">
        <v>249324.5041149483</v>
      </c>
      <c r="V39" s="14">
        <v>252847.72968817351</v>
      </c>
      <c r="W39" s="14">
        <v>256071.58852932599</v>
      </c>
      <c r="X39" s="14">
        <v>260557.25606639963</v>
      </c>
    </row>
    <row r="40" spans="2:24">
      <c r="B40" s="128">
        <v>13</v>
      </c>
      <c r="C40" s="13" t="s">
        <v>55</v>
      </c>
      <c r="D40" s="14">
        <v>0</v>
      </c>
      <c r="E40" s="14">
        <v>9.7906987006604158</v>
      </c>
      <c r="F40" s="14">
        <v>28.897095907199528</v>
      </c>
      <c r="G40" s="14">
        <v>81.328671407724357</v>
      </c>
      <c r="H40" s="14">
        <v>158.79698478864225</v>
      </c>
      <c r="I40" s="14">
        <v>265.41693254813362</v>
      </c>
      <c r="J40" s="14">
        <v>341.69558764624412</v>
      </c>
      <c r="K40" s="14">
        <v>377.02265766244619</v>
      </c>
      <c r="L40" s="14">
        <v>398.97135292802858</v>
      </c>
      <c r="M40" s="14">
        <v>424.93389725086757</v>
      </c>
      <c r="N40" s="14">
        <v>435.3431003070998</v>
      </c>
      <c r="O40" s="14">
        <v>445.44511242315241</v>
      </c>
      <c r="P40" s="14">
        <v>455.0822220919955</v>
      </c>
      <c r="Q40" s="14">
        <v>463.30957946602342</v>
      </c>
      <c r="R40" s="14">
        <v>472.72035731740817</v>
      </c>
      <c r="S40" s="14">
        <v>480.81288524138364</v>
      </c>
      <c r="T40" s="14">
        <v>489.16749726658111</v>
      </c>
      <c r="U40" s="14">
        <v>498.58784347538466</v>
      </c>
      <c r="V40" s="14">
        <v>507.47903212806159</v>
      </c>
      <c r="W40" s="14">
        <v>515.76060342649544</v>
      </c>
      <c r="X40" s="14">
        <v>525.36752524753683</v>
      </c>
    </row>
    <row r="41" spans="2:24">
      <c r="B41" s="128">
        <v>14</v>
      </c>
      <c r="C41" s="13" t="s">
        <v>56</v>
      </c>
      <c r="D41" s="14">
        <v>829.46824445647076</v>
      </c>
      <c r="E41" s="14">
        <v>74.775543329145094</v>
      </c>
      <c r="F41" s="14">
        <v>387.9087623539271</v>
      </c>
      <c r="G41" s="14">
        <v>1360.8591174939509</v>
      </c>
      <c r="H41" s="14">
        <v>2786.7734359681426</v>
      </c>
      <c r="I41" s="14">
        <v>4815.3213624808795</v>
      </c>
      <c r="J41" s="14">
        <v>6216.3282269157862</v>
      </c>
      <c r="K41" s="14">
        <v>6803.9689673408084</v>
      </c>
      <c r="L41" s="14">
        <v>7115.6893259931794</v>
      </c>
      <c r="M41" s="14">
        <v>7496.6788035684303</v>
      </c>
      <c r="N41" s="14">
        <v>7647.9256136525846</v>
      </c>
      <c r="O41" s="14">
        <v>7787.3725544319295</v>
      </c>
      <c r="P41" s="14">
        <v>7937.1322768832115</v>
      </c>
      <c r="Q41" s="14">
        <v>8060.8763287094735</v>
      </c>
      <c r="R41" s="14">
        <v>8197.090596378117</v>
      </c>
      <c r="S41" s="14">
        <v>8292.979108745003</v>
      </c>
      <c r="T41" s="14">
        <v>8396.8819153429158</v>
      </c>
      <c r="U41" s="14">
        <v>8513.6255178917872</v>
      </c>
      <c r="V41" s="14">
        <v>8633.932277357635</v>
      </c>
      <c r="W41" s="14">
        <v>8744.0166310538261</v>
      </c>
      <c r="X41" s="14">
        <v>8897.1876711165478</v>
      </c>
    </row>
    <row r="42" spans="2:24">
      <c r="B42" s="128">
        <v>18</v>
      </c>
      <c r="C42" s="13" t="s">
        <v>58</v>
      </c>
      <c r="D42" s="14">
        <v>46650.193877000042</v>
      </c>
      <c r="E42" s="14">
        <v>63620.36564863391</v>
      </c>
      <c r="F42" s="14">
        <v>133794.82652610805</v>
      </c>
      <c r="G42" s="14">
        <v>219043.29210303674</v>
      </c>
      <c r="H42" s="14">
        <v>320077.67412800278</v>
      </c>
      <c r="I42" s="14">
        <v>422264.3692923559</v>
      </c>
      <c r="J42" s="14">
        <v>540172.45538425515</v>
      </c>
      <c r="K42" s="14">
        <v>676984.3099311071</v>
      </c>
      <c r="L42" s="14">
        <v>798517.96156466345</v>
      </c>
      <c r="M42" s="14">
        <v>942770.59103417641</v>
      </c>
      <c r="N42" s="14">
        <v>1016435.9598843984</v>
      </c>
      <c r="O42" s="14">
        <v>1090647.9090100667</v>
      </c>
      <c r="P42" s="14">
        <v>1134525.8258332862</v>
      </c>
      <c r="Q42" s="14">
        <v>1167915.5917210064</v>
      </c>
      <c r="R42" s="14">
        <v>1212554.8491647814</v>
      </c>
      <c r="S42" s="14">
        <v>1254230.1929692614</v>
      </c>
      <c r="T42" s="14">
        <v>1280721.1371440799</v>
      </c>
      <c r="U42" s="14">
        <v>1302856.4430426734</v>
      </c>
      <c r="V42" s="14">
        <v>1326911.2465261237</v>
      </c>
      <c r="W42" s="14">
        <v>1351788.1546911688</v>
      </c>
      <c r="X42" s="14">
        <v>1376502.152481918</v>
      </c>
    </row>
    <row r="43" spans="2:24">
      <c r="B43" s="128">
        <v>20</v>
      </c>
      <c r="C43" s="13" t="s">
        <v>59</v>
      </c>
      <c r="D43" s="14">
        <v>0</v>
      </c>
      <c r="E43" s="14">
        <v>8.3455888672720775</v>
      </c>
      <c r="F43" s="14">
        <v>22.247952861384057</v>
      </c>
      <c r="G43" s="14">
        <v>44.088896412800196</v>
      </c>
      <c r="H43" s="14">
        <v>72.911477728466537</v>
      </c>
      <c r="I43" s="14">
        <v>117.12712451705362</v>
      </c>
      <c r="J43" s="14">
        <v>175.59443581499252</v>
      </c>
      <c r="K43" s="14">
        <v>250.56204054215101</v>
      </c>
      <c r="L43" s="14">
        <v>368.82530322595414</v>
      </c>
      <c r="M43" s="14">
        <v>465.24526646339257</v>
      </c>
      <c r="N43" s="14">
        <v>498.15637484303062</v>
      </c>
      <c r="O43" s="14">
        <v>523.48632273764917</v>
      </c>
      <c r="P43" s="14">
        <v>529.78852701832386</v>
      </c>
      <c r="Q43" s="14">
        <v>540.14958084043371</v>
      </c>
      <c r="R43" s="14">
        <v>558.66481585579891</v>
      </c>
      <c r="S43" s="14">
        <v>568.55474486635921</v>
      </c>
      <c r="T43" s="14">
        <v>572.64663196983417</v>
      </c>
      <c r="U43" s="14">
        <v>577.45658681962516</v>
      </c>
      <c r="V43" s="14">
        <v>587.32498618419243</v>
      </c>
      <c r="W43" s="14">
        <v>603.51644506240132</v>
      </c>
      <c r="X43" s="14">
        <v>618.52731543579785</v>
      </c>
    </row>
    <row r="44" spans="2:24">
      <c r="B44" s="128">
        <v>21</v>
      </c>
      <c r="C44" s="13" t="s">
        <v>60</v>
      </c>
      <c r="D44" s="14">
        <v>1003.5090000000001</v>
      </c>
      <c r="E44" s="14">
        <v>1841.3560321365351</v>
      </c>
      <c r="F44" s="14">
        <v>3123.5893878806651</v>
      </c>
      <c r="G44" s="14">
        <v>4147.360122571843</v>
      </c>
      <c r="H44" s="14">
        <v>5516.0129809483415</v>
      </c>
      <c r="I44" s="14">
        <v>7080.8332093842846</v>
      </c>
      <c r="J44" s="14">
        <v>8614.4715780500519</v>
      </c>
      <c r="K44" s="14">
        <v>10385.341962850061</v>
      </c>
      <c r="L44" s="14">
        <v>11616.483000827708</v>
      </c>
      <c r="M44" s="14">
        <v>13503.094471767798</v>
      </c>
      <c r="N44" s="14">
        <v>14387.948374580259</v>
      </c>
      <c r="O44" s="14">
        <v>15121.360035712642</v>
      </c>
      <c r="P44" s="14">
        <v>15910.200711930094</v>
      </c>
      <c r="Q44" s="14">
        <v>16480.487125617547</v>
      </c>
      <c r="R44" s="14">
        <v>17255.491987680205</v>
      </c>
      <c r="S44" s="14">
        <v>18182.838825171846</v>
      </c>
      <c r="T44" s="14">
        <v>19228.407044146803</v>
      </c>
      <c r="U44" s="14">
        <v>19932.705669358704</v>
      </c>
      <c r="V44" s="14">
        <v>20699.079239891278</v>
      </c>
      <c r="W44" s="14">
        <v>21370.979619499711</v>
      </c>
      <c r="X44" s="14">
        <v>22200.237951801977</v>
      </c>
    </row>
    <row r="45" spans="2:24">
      <c r="B45" s="128">
        <v>22</v>
      </c>
      <c r="C45" s="13" t="s">
        <v>61</v>
      </c>
      <c r="D45" s="14">
        <v>1005.7169199999986</v>
      </c>
      <c r="E45" s="14">
        <v>4387.0266992098886</v>
      </c>
      <c r="F45" s="14">
        <v>7488.4656837669427</v>
      </c>
      <c r="G45" s="14">
        <v>10223.955613604372</v>
      </c>
      <c r="H45" s="14">
        <v>13504.437319832512</v>
      </c>
      <c r="I45" s="14">
        <v>17370.521535380507</v>
      </c>
      <c r="J45" s="14">
        <v>21717.360551350481</v>
      </c>
      <c r="K45" s="14">
        <v>26266.238286486459</v>
      </c>
      <c r="L45" s="14">
        <v>30339.762978220184</v>
      </c>
      <c r="M45" s="14">
        <v>37266.088408358359</v>
      </c>
      <c r="N45" s="14">
        <v>41661.782243111928</v>
      </c>
      <c r="O45" s="14">
        <v>44430.611653748914</v>
      </c>
      <c r="P45" s="14">
        <v>47949.681952517545</v>
      </c>
      <c r="Q45" s="14">
        <v>49579.869022504958</v>
      </c>
      <c r="R45" s="14">
        <v>51393.500163484336</v>
      </c>
      <c r="S45" s="14">
        <v>54252.564033274415</v>
      </c>
      <c r="T45" s="14">
        <v>56324.58319749817</v>
      </c>
      <c r="U45" s="14">
        <v>57887.71198456041</v>
      </c>
      <c r="V45" s="14">
        <v>59833.952509125796</v>
      </c>
      <c r="W45" s="14">
        <v>62900.146204550423</v>
      </c>
      <c r="X45" s="14">
        <v>64718.964305631082</v>
      </c>
    </row>
    <row r="46" spans="2:24">
      <c r="B46" s="128">
        <v>23</v>
      </c>
      <c r="C46" s="13" t="s">
        <v>62</v>
      </c>
      <c r="D46" s="14">
        <v>1282.2956699999997</v>
      </c>
      <c r="E46" s="14">
        <v>7446.8804792534529</v>
      </c>
      <c r="F46" s="14">
        <v>13252.701610066662</v>
      </c>
      <c r="G46" s="14">
        <v>21007.77255910225</v>
      </c>
      <c r="H46" s="14">
        <v>31221.865482873593</v>
      </c>
      <c r="I46" s="14">
        <v>45571.667886914824</v>
      </c>
      <c r="J46" s="14">
        <v>66874.40109445795</v>
      </c>
      <c r="K46" s="14">
        <v>94060.901979711474</v>
      </c>
      <c r="L46" s="14">
        <v>113956.33791598173</v>
      </c>
      <c r="M46" s="14">
        <v>150547.54877878947</v>
      </c>
      <c r="N46" s="14">
        <v>159525.61982873591</v>
      </c>
      <c r="O46" s="14">
        <v>165966.55258033122</v>
      </c>
      <c r="P46" s="14">
        <v>170072.52865564186</v>
      </c>
      <c r="Q46" s="14">
        <v>174142.3401710529</v>
      </c>
      <c r="R46" s="14">
        <v>179093.02501755406</v>
      </c>
      <c r="S46" s="14">
        <v>183968.88560730036</v>
      </c>
      <c r="T46" s="14">
        <v>187716.57837481634</v>
      </c>
      <c r="U46" s="14">
        <v>191771.07378678073</v>
      </c>
      <c r="V46" s="14">
        <v>195694.85788165609</v>
      </c>
      <c r="W46" s="14">
        <v>200750.57929137623</v>
      </c>
      <c r="X46" s="14">
        <v>205391.13716456664</v>
      </c>
    </row>
    <row r="47" spans="2:24">
      <c r="B47" s="128">
        <v>26</v>
      </c>
      <c r="C47" s="13" t="s">
        <v>63</v>
      </c>
      <c r="D47" s="14">
        <v>0</v>
      </c>
      <c r="E47" s="14">
        <v>41.330919619691791</v>
      </c>
      <c r="F47" s="14">
        <v>71.163554489518276</v>
      </c>
      <c r="G47" s="14">
        <v>100.8430439342786</v>
      </c>
      <c r="H47" s="14">
        <v>132.0083882977053</v>
      </c>
      <c r="I47" s="14">
        <v>170.24990645470294</v>
      </c>
      <c r="J47" s="14">
        <v>220.33989175666622</v>
      </c>
      <c r="K47" s="14">
        <v>267.5443718811743</v>
      </c>
      <c r="L47" s="14">
        <v>320.95892813391833</v>
      </c>
      <c r="M47" s="14">
        <v>418.27607381879022</v>
      </c>
      <c r="N47" s="14">
        <v>489.853540022858</v>
      </c>
      <c r="O47" s="14">
        <v>529.40902651804981</v>
      </c>
      <c r="P47" s="14">
        <v>584.18440517777128</v>
      </c>
      <c r="Q47" s="14">
        <v>603.12259910117371</v>
      </c>
      <c r="R47" s="14">
        <v>619.776387948717</v>
      </c>
      <c r="S47" s="14">
        <v>655.27898268139199</v>
      </c>
      <c r="T47" s="14">
        <v>669.274024825688</v>
      </c>
      <c r="U47" s="14">
        <v>682.48589070121261</v>
      </c>
      <c r="V47" s="14">
        <v>702.40886030465674</v>
      </c>
      <c r="W47" s="14">
        <v>750.61961800092865</v>
      </c>
      <c r="X47" s="14">
        <v>765.68618159183166</v>
      </c>
    </row>
    <row r="48" spans="2:24">
      <c r="B48" s="128">
        <v>28</v>
      </c>
      <c r="C48" s="13" t="s">
        <v>64</v>
      </c>
      <c r="D48" s="14">
        <v>1234.2141409090907</v>
      </c>
      <c r="E48" s="14">
        <v>853.84038081870199</v>
      </c>
      <c r="F48" s="14">
        <v>1327.5519971546526</v>
      </c>
      <c r="G48" s="14">
        <v>1816.9275722171244</v>
      </c>
      <c r="H48" s="14">
        <v>2622.9464664430802</v>
      </c>
      <c r="I48" s="14">
        <v>3261.157924229105</v>
      </c>
      <c r="J48" s="14">
        <v>4076.2671489090344</v>
      </c>
      <c r="K48" s="14">
        <v>4890.3217446168474</v>
      </c>
      <c r="L48" s="14">
        <v>5776.8052513306675</v>
      </c>
      <c r="M48" s="14">
        <v>6737.9399678740756</v>
      </c>
      <c r="N48" s="14">
        <v>7134.0149766337872</v>
      </c>
      <c r="O48" s="14">
        <v>7570.7242566688938</v>
      </c>
      <c r="P48" s="14">
        <v>7868.0154097915502</v>
      </c>
      <c r="Q48" s="14">
        <v>8151.1179110385156</v>
      </c>
      <c r="R48" s="14">
        <v>8512.9489686560428</v>
      </c>
      <c r="S48" s="14">
        <v>8975.6152212748621</v>
      </c>
      <c r="T48" s="14">
        <v>9418.2552932336712</v>
      </c>
      <c r="U48" s="14">
        <v>9920.3072020234213</v>
      </c>
      <c r="V48" s="14">
        <v>10321.975824806845</v>
      </c>
      <c r="W48" s="14">
        <v>10710.180594214913</v>
      </c>
      <c r="X48" s="14">
        <v>10978.865156348591</v>
      </c>
    </row>
    <row r="49" spans="2:24">
      <c r="B49" s="128">
        <v>29</v>
      </c>
      <c r="C49" s="13" t="s">
        <v>65</v>
      </c>
      <c r="D49" s="14">
        <v>754.77510000000029</v>
      </c>
      <c r="E49" s="14">
        <v>576.02258947466225</v>
      </c>
      <c r="F49" s="14">
        <v>949.2149861563172</v>
      </c>
      <c r="G49" s="14">
        <v>1374.8078500684669</v>
      </c>
      <c r="H49" s="14">
        <v>2221.0657223277394</v>
      </c>
      <c r="I49" s="14">
        <v>2933.4517045782463</v>
      </c>
      <c r="J49" s="14">
        <v>3772.6695297825013</v>
      </c>
      <c r="K49" s="14">
        <v>4617.3256125277439</v>
      </c>
      <c r="L49" s="14">
        <v>5083.6829069214509</v>
      </c>
      <c r="M49" s="14">
        <v>5417.2744791939213</v>
      </c>
      <c r="N49" s="14">
        <v>5624.3444672790029</v>
      </c>
      <c r="O49" s="14">
        <v>5756.2133497992681</v>
      </c>
      <c r="P49" s="14">
        <v>5891.8954782166702</v>
      </c>
      <c r="Q49" s="14">
        <v>6063.6119551546917</v>
      </c>
      <c r="R49" s="14">
        <v>6173.3813651641567</v>
      </c>
      <c r="S49" s="14">
        <v>6309.5940394069858</v>
      </c>
      <c r="T49" s="14">
        <v>6442.3626274141388</v>
      </c>
      <c r="U49" s="14">
        <v>6562.0404827139837</v>
      </c>
      <c r="V49" s="14">
        <v>6709.365369359788</v>
      </c>
      <c r="W49" s="14">
        <v>6867.0726877286925</v>
      </c>
      <c r="X49" s="14">
        <v>7110.9095095226758</v>
      </c>
    </row>
    <row r="50" spans="2:24">
      <c r="B50" s="128">
        <v>31</v>
      </c>
      <c r="C50" s="13" t="s">
        <v>66</v>
      </c>
      <c r="D50" s="14">
        <v>1175.1825596969688</v>
      </c>
      <c r="E50" s="14">
        <v>660.78678145224706</v>
      </c>
      <c r="F50" s="14">
        <v>1088.8960382274417</v>
      </c>
      <c r="G50" s="14">
        <v>1577.1167154929535</v>
      </c>
      <c r="H50" s="14">
        <v>2547.9050593994361</v>
      </c>
      <c r="I50" s="14">
        <v>3365.1216911157799</v>
      </c>
      <c r="J50" s="14">
        <v>4327.8340148804145</v>
      </c>
      <c r="K50" s="14">
        <v>5296.7848590831009</v>
      </c>
      <c r="L50" s="14">
        <v>5831.7686274284406</v>
      </c>
      <c r="M50" s="14">
        <v>6214.449628815134</v>
      </c>
      <c r="N50" s="14">
        <v>6451.9908528266542</v>
      </c>
      <c r="O50" s="14">
        <v>6603.2648063945862</v>
      </c>
      <c r="P50" s="14">
        <v>6758.913141331057</v>
      </c>
      <c r="Q50" s="14">
        <v>6955.8984335600971</v>
      </c>
      <c r="R50" s="14">
        <v>7081.8208825533211</v>
      </c>
      <c r="S50" s="14">
        <v>7238.0778354065233</v>
      </c>
      <c r="T50" s="14">
        <v>7390.383889978476</v>
      </c>
      <c r="U50" s="14">
        <v>7527.6728544387324</v>
      </c>
      <c r="V50" s="14">
        <v>7696.6772293596568</v>
      </c>
      <c r="W50" s="14">
        <v>7877.591855314683</v>
      </c>
      <c r="X50" s="14">
        <v>8157.3103101407996</v>
      </c>
    </row>
    <row r="51" spans="2:24">
      <c r="B51" s="128">
        <v>32</v>
      </c>
      <c r="C51" s="13" t="s">
        <v>67</v>
      </c>
      <c r="D51" s="14">
        <v>869.99753549783509</v>
      </c>
      <c r="E51" s="14">
        <v>622.55746569895075</v>
      </c>
      <c r="F51" s="14">
        <v>1025.8987876220006</v>
      </c>
      <c r="G51" s="14">
        <v>1485.8738296049003</v>
      </c>
      <c r="H51" s="14">
        <v>2400.4979535685206</v>
      </c>
      <c r="I51" s="14">
        <v>3170.4351397365326</v>
      </c>
      <c r="J51" s="14">
        <v>4077.4504755500734</v>
      </c>
      <c r="K51" s="14">
        <v>4990.3434069551731</v>
      </c>
      <c r="L51" s="14">
        <v>5494.376097014695</v>
      </c>
      <c r="M51" s="14">
        <v>5854.9173806506087</v>
      </c>
      <c r="N51" s="14">
        <v>6078.7158381418849</v>
      </c>
      <c r="O51" s="14">
        <v>6221.2379523895934</v>
      </c>
      <c r="P51" s="14">
        <v>6367.8813715048309</v>
      </c>
      <c r="Q51" s="14">
        <v>6553.4702297452422</v>
      </c>
      <c r="R51" s="14">
        <v>6672.1075313987894</v>
      </c>
      <c r="S51" s="14">
        <v>6819.3243573049222</v>
      </c>
      <c r="T51" s="14">
        <v>6962.8188611394744</v>
      </c>
      <c r="U51" s="14">
        <v>7092.1650771684463</v>
      </c>
      <c r="V51" s="14">
        <v>7251.3918327514948</v>
      </c>
      <c r="W51" s="14">
        <v>7421.8397808701011</v>
      </c>
      <c r="X51" s="14">
        <v>7685.3753376242103</v>
      </c>
    </row>
    <row r="52" spans="2:24">
      <c r="B52" s="128">
        <v>33</v>
      </c>
      <c r="C52" s="13" t="s">
        <v>68</v>
      </c>
      <c r="D52" s="14">
        <v>1241.6697170745647</v>
      </c>
      <c r="E52" s="14">
        <v>1262.4311346387226</v>
      </c>
      <c r="F52" s="14">
        <v>2141.5285399815971</v>
      </c>
      <c r="G52" s="14">
        <v>2843.4243318054509</v>
      </c>
      <c r="H52" s="14">
        <v>3781.7708279591375</v>
      </c>
      <c r="I52" s="14">
        <v>4854.6094001921529</v>
      </c>
      <c r="J52" s="14">
        <v>5906.069732735079</v>
      </c>
      <c r="K52" s="14">
        <v>7120.1760055926989</v>
      </c>
      <c r="L52" s="14">
        <v>7964.2445889350711</v>
      </c>
      <c r="M52" s="14">
        <v>9257.7027894753573</v>
      </c>
      <c r="N52" s="14">
        <v>9864.3573945714179</v>
      </c>
      <c r="O52" s="14">
        <v>10367.183409400457</v>
      </c>
      <c r="P52" s="14">
        <v>10908.011479880059</v>
      </c>
      <c r="Q52" s="14">
        <v>11298.999051938647</v>
      </c>
      <c r="R52" s="14">
        <v>11830.341307476841</v>
      </c>
      <c r="S52" s="14">
        <v>12466.129009488937</v>
      </c>
      <c r="T52" s="14">
        <v>13182.969126221384</v>
      </c>
      <c r="U52" s="14">
        <v>13665.835284114319</v>
      </c>
      <c r="V52" s="14">
        <v>14191.259938184059</v>
      </c>
      <c r="W52" s="14">
        <v>14651.913903951376</v>
      </c>
      <c r="X52" s="14">
        <v>15220.452263229054</v>
      </c>
    </row>
    <row r="53" spans="2:24">
      <c r="B53" s="128">
        <v>34</v>
      </c>
      <c r="C53" s="13" t="s">
        <v>69</v>
      </c>
      <c r="D53" s="14">
        <v>98.911720039682493</v>
      </c>
      <c r="E53" s="14">
        <v>104.76284221447307</v>
      </c>
      <c r="F53" s="14">
        <v>177.7147365714228</v>
      </c>
      <c r="G53" s="14">
        <v>235.96155580159672</v>
      </c>
      <c r="H53" s="14">
        <v>313.83023570165687</v>
      </c>
      <c r="I53" s="14">
        <v>402.85973994991218</v>
      </c>
      <c r="J53" s="14">
        <v>490.11517107051372</v>
      </c>
      <c r="K53" s="14">
        <v>590.86777484036963</v>
      </c>
      <c r="L53" s="14">
        <v>660.91280255603715</v>
      </c>
      <c r="M53" s="14">
        <v>768.25042569933578</v>
      </c>
      <c r="N53" s="14">
        <v>818.59365546334993</v>
      </c>
      <c r="O53" s="14">
        <v>860.32067011586935</v>
      </c>
      <c r="P53" s="14">
        <v>905.20128519118339</v>
      </c>
      <c r="Q53" s="14">
        <v>937.64738715706676</v>
      </c>
      <c r="R53" s="14">
        <v>981.74082192074616</v>
      </c>
      <c r="S53" s="14">
        <v>1034.5016616055634</v>
      </c>
      <c r="T53" s="14">
        <v>1093.988635573246</v>
      </c>
      <c r="U53" s="14">
        <v>1134.0592815847792</v>
      </c>
      <c r="V53" s="14">
        <v>1177.6616442163495</v>
      </c>
      <c r="W53" s="14">
        <v>1215.8890115609954</v>
      </c>
      <c r="X53" s="14">
        <v>1263.0691648316354</v>
      </c>
    </row>
    <row r="54" spans="2:24">
      <c r="B54" s="128">
        <v>35</v>
      </c>
      <c r="C54" s="3" t="s">
        <v>70</v>
      </c>
      <c r="D54" s="14">
        <v>0</v>
      </c>
      <c r="E54" s="14">
        <v>16.948440562868083</v>
      </c>
      <c r="F54" s="14">
        <v>91.942675218409889</v>
      </c>
      <c r="G54" s="14">
        <v>217.09572454333855</v>
      </c>
      <c r="H54" s="14">
        <v>462.07937981155231</v>
      </c>
      <c r="I54" s="14">
        <v>917.16293179613308</v>
      </c>
      <c r="J54" s="14">
        <v>1802.8756909781778</v>
      </c>
      <c r="K54" s="14">
        <v>2797.8595898784624</v>
      </c>
      <c r="L54" s="14">
        <v>3320.4938482552516</v>
      </c>
      <c r="M54" s="14">
        <v>3934.1891125070088</v>
      </c>
      <c r="N54" s="14">
        <v>4114.5704208231627</v>
      </c>
      <c r="O54" s="14">
        <v>4199.4311654936437</v>
      </c>
      <c r="P54" s="14">
        <v>4203.2578705935121</v>
      </c>
      <c r="Q54" s="14">
        <v>4204.690449729811</v>
      </c>
      <c r="R54" s="14">
        <v>4206.7874497395851</v>
      </c>
      <c r="S54" s="14">
        <v>4209.7596485028298</v>
      </c>
      <c r="T54" s="14">
        <v>4212.4898740590061</v>
      </c>
      <c r="U54" s="14">
        <v>4215.9869553321032</v>
      </c>
      <c r="V54" s="14">
        <v>4216.750811003586</v>
      </c>
      <c r="W54" s="14">
        <v>4224.884173554482</v>
      </c>
      <c r="X54" s="14">
        <v>4225.2973282047324</v>
      </c>
    </row>
    <row r="55" spans="2:24">
      <c r="B55" s="128">
        <v>36</v>
      </c>
      <c r="C55" s="13" t="s">
        <v>71</v>
      </c>
      <c r="D55" s="14">
        <v>38.014150000000008</v>
      </c>
      <c r="E55" s="14">
        <v>83.150249796883827</v>
      </c>
      <c r="F55" s="14">
        <v>451.07727658165248</v>
      </c>
      <c r="G55" s="14">
        <v>1065.0870006980351</v>
      </c>
      <c r="H55" s="14">
        <v>2266.9941647314486</v>
      </c>
      <c r="I55" s="14">
        <v>4499.6663026551259</v>
      </c>
      <c r="J55" s="14">
        <v>8845.035830965955</v>
      </c>
      <c r="K55" s="14">
        <v>13726.497310005749</v>
      </c>
      <c r="L55" s="14">
        <v>16290.577997856666</v>
      </c>
      <c r="M55" s="14">
        <v>19301.410430044925</v>
      </c>
      <c r="N55" s="14">
        <v>20186.373904385884</v>
      </c>
      <c r="O55" s="14">
        <v>20602.706728112418</v>
      </c>
      <c r="P55" s="14">
        <v>20621.48081436376</v>
      </c>
      <c r="Q55" s="14">
        <v>20628.509149070735</v>
      </c>
      <c r="R55" s="14">
        <v>20638.797179641449</v>
      </c>
      <c r="S55" s="14">
        <v>20653.378997283788</v>
      </c>
      <c r="T55" s="14">
        <v>20666.773677234181</v>
      </c>
      <c r="U55" s="14">
        <v>20683.93060564535</v>
      </c>
      <c r="V55" s="14">
        <v>20687.678135670714</v>
      </c>
      <c r="W55" s="14">
        <v>20727.580988401445</v>
      </c>
      <c r="X55" s="14">
        <v>20729.607954377792</v>
      </c>
    </row>
    <row r="56" spans="2:24">
      <c r="B56" s="128">
        <v>39</v>
      </c>
      <c r="C56" s="13" t="s">
        <v>72</v>
      </c>
      <c r="D56" s="14">
        <v>830.27033000000017</v>
      </c>
      <c r="E56" s="14">
        <v>700.06959606373698</v>
      </c>
      <c r="F56" s="14">
        <v>1176.5605689451561</v>
      </c>
      <c r="G56" s="14">
        <v>1787.2101217969375</v>
      </c>
      <c r="H56" s="14">
        <v>2502.7355359839685</v>
      </c>
      <c r="I56" s="14">
        <v>3383.8655843363258</v>
      </c>
      <c r="J56" s="14">
        <v>4455.8648551319156</v>
      </c>
      <c r="K56" s="14">
        <v>5981.0530932952734</v>
      </c>
      <c r="L56" s="14">
        <v>7325.1284247921394</v>
      </c>
      <c r="M56" s="14">
        <v>10190.407343291734</v>
      </c>
      <c r="N56" s="14">
        <v>10848.302883821651</v>
      </c>
      <c r="O56" s="14">
        <v>11373.490729279139</v>
      </c>
      <c r="P56" s="14">
        <v>11758.068285476675</v>
      </c>
      <c r="Q56" s="14">
        <v>12150.395059726476</v>
      </c>
      <c r="R56" s="14">
        <v>12628.765259954402</v>
      </c>
      <c r="S56" s="14">
        <v>13094.305489387512</v>
      </c>
      <c r="T56" s="14">
        <v>13454.809117110188</v>
      </c>
      <c r="U56" s="14">
        <v>13844.672526958833</v>
      </c>
      <c r="V56" s="14">
        <v>14223.222031966168</v>
      </c>
      <c r="W56" s="14">
        <v>14697.491831183135</v>
      </c>
      <c r="X56" s="14">
        <v>15147.781589302902</v>
      </c>
    </row>
    <row r="57" spans="2:24">
      <c r="B57" s="128">
        <v>40</v>
      </c>
      <c r="C57" s="13" t="s">
        <v>73</v>
      </c>
      <c r="D57" s="14">
        <v>121.7264928</v>
      </c>
      <c r="E57" s="14">
        <v>203.95494926715264</v>
      </c>
      <c r="F57" s="14">
        <v>341.28519549195113</v>
      </c>
      <c r="G57" s="14">
        <v>516.60030777980478</v>
      </c>
      <c r="H57" s="14">
        <v>719.71847485959722</v>
      </c>
      <c r="I57" s="14">
        <v>966.24941795823349</v>
      </c>
      <c r="J57" s="14">
        <v>1258.3956099251925</v>
      </c>
      <c r="K57" s="14">
        <v>1680.2661839804553</v>
      </c>
      <c r="L57" s="14">
        <v>2060.3479269212394</v>
      </c>
      <c r="M57" s="14">
        <v>2882.3378977628877</v>
      </c>
      <c r="N57" s="14">
        <v>3070.1489242243847</v>
      </c>
      <c r="O57" s="14">
        <v>3221.462525775848</v>
      </c>
      <c r="P57" s="14">
        <v>3333.6321411549357</v>
      </c>
      <c r="Q57" s="14">
        <v>3448.119929343025</v>
      </c>
      <c r="R57" s="14">
        <v>3587.7084739041043</v>
      </c>
      <c r="S57" s="14">
        <v>3723.531383572516</v>
      </c>
      <c r="T57" s="14">
        <v>3828.6994624723889</v>
      </c>
      <c r="U57" s="14">
        <v>3942.4197657995892</v>
      </c>
      <c r="V57" s="14">
        <v>4052.9016112300405</v>
      </c>
      <c r="W57" s="14">
        <v>4191.1516581281248</v>
      </c>
      <c r="X57" s="14">
        <v>4322.5829287910765</v>
      </c>
    </row>
    <row r="58" spans="2:24">
      <c r="B58" s="128">
        <v>45</v>
      </c>
      <c r="C58" s="13" t="s">
        <v>74</v>
      </c>
      <c r="D58" s="14">
        <v>0</v>
      </c>
      <c r="E58" s="14">
        <v>0.1960145442477253</v>
      </c>
      <c r="F58" s="14">
        <v>0.33250981320111195</v>
      </c>
      <c r="G58" s="14">
        <v>0.44149142809380981</v>
      </c>
      <c r="H58" s="14">
        <v>0.58718615610180636</v>
      </c>
      <c r="I58" s="14">
        <v>0.75376313445541387</v>
      </c>
      <c r="J58" s="14">
        <v>0.91702076667227517</v>
      </c>
      <c r="K58" s="14">
        <v>1.1055320297524556</v>
      </c>
      <c r="L58" s="14">
        <v>1.2365884605850381</v>
      </c>
      <c r="M58" s="14">
        <v>1.4374205002312586</v>
      </c>
      <c r="N58" s="14">
        <v>1.531614252801943</v>
      </c>
      <c r="O58" s="14">
        <v>1.6096867982488039</v>
      </c>
      <c r="P58" s="14">
        <v>1.6936598284147413</v>
      </c>
      <c r="Q58" s="14">
        <v>1.7543674968496781</v>
      </c>
      <c r="R58" s="14">
        <v>1.8368676881085724</v>
      </c>
      <c r="S58" s="14">
        <v>1.9355848642212119</v>
      </c>
      <c r="T58" s="14">
        <v>2.0468868472953283</v>
      </c>
      <c r="U58" s="14">
        <v>2.1218602753699773</v>
      </c>
      <c r="V58" s="14">
        <v>2.2034416553582585</v>
      </c>
      <c r="W58" s="14">
        <v>2.2749662515744533</v>
      </c>
      <c r="X58" s="14">
        <v>2.3632417894025477</v>
      </c>
    </row>
    <row r="59" spans="2:24" ht="15.75" thickBot="1">
      <c r="B59" s="128">
        <v>46</v>
      </c>
      <c r="C59" s="21" t="s">
        <v>89</v>
      </c>
      <c r="D59" s="226">
        <v>0</v>
      </c>
      <c r="E59" s="226">
        <v>0</v>
      </c>
      <c r="F59" s="226">
        <v>0</v>
      </c>
      <c r="G59" s="226">
        <v>0</v>
      </c>
      <c r="H59" s="226">
        <v>0</v>
      </c>
      <c r="I59" s="226">
        <v>0</v>
      </c>
      <c r="J59" s="226">
        <v>0</v>
      </c>
      <c r="K59" s="226">
        <v>0</v>
      </c>
      <c r="L59" s="226">
        <v>0</v>
      </c>
      <c r="M59" s="226">
        <v>0</v>
      </c>
      <c r="N59" s="226">
        <v>0</v>
      </c>
      <c r="O59" s="226">
        <v>0</v>
      </c>
      <c r="P59" s="226">
        <v>0</v>
      </c>
      <c r="Q59" s="226">
        <v>0</v>
      </c>
      <c r="R59" s="226">
        <v>0</v>
      </c>
      <c r="S59" s="226">
        <v>0</v>
      </c>
      <c r="T59" s="226">
        <v>0</v>
      </c>
      <c r="U59" s="226">
        <v>0</v>
      </c>
      <c r="V59" s="226">
        <v>0</v>
      </c>
      <c r="W59" s="226">
        <v>0</v>
      </c>
      <c r="X59" s="14">
        <v>0</v>
      </c>
    </row>
    <row r="60" spans="2:24" ht="15.75" thickBot="1">
      <c r="B60" s="22"/>
      <c r="C60" s="23" t="s">
        <v>165</v>
      </c>
      <c r="D60" s="24">
        <f>+SUM(D36:D59)</f>
        <v>74209.525759227909</v>
      </c>
      <c r="E60" s="24">
        <f t="shared" ref="E60:X60" si="22">+SUM(E36:E59)</f>
        <v>96622.153350996741</v>
      </c>
      <c r="F60" s="24">
        <f t="shared" si="22"/>
        <v>196831.55316948288</v>
      </c>
      <c r="G60" s="24">
        <f t="shared" si="22"/>
        <v>334143.5941537731</v>
      </c>
      <c r="H60" s="24">
        <f t="shared" si="22"/>
        <v>511532.80937407422</v>
      </c>
      <c r="I60" s="24">
        <f t="shared" si="22"/>
        <v>711947.80322137696</v>
      </c>
      <c r="J60" s="24">
        <f t="shared" si="22"/>
        <v>922289.21234915941</v>
      </c>
      <c r="K60" s="24">
        <f t="shared" si="22"/>
        <v>1134603.2379542964</v>
      </c>
      <c r="L60" s="24">
        <f t="shared" si="22"/>
        <v>1311461.5114728417</v>
      </c>
      <c r="M60" s="24">
        <f t="shared" si="22"/>
        <v>1537042.4561133191</v>
      </c>
      <c r="N60" s="24">
        <f t="shared" si="22"/>
        <v>1638822.8679699504</v>
      </c>
      <c r="O60" s="24">
        <f t="shared" si="22"/>
        <v>1735956.378959198</v>
      </c>
      <c r="P60" s="24">
        <f t="shared" si="22"/>
        <v>1798844.3592900406</v>
      </c>
      <c r="Q60" s="24">
        <f t="shared" si="22"/>
        <v>1848017.2198164344</v>
      </c>
      <c r="R60" s="24">
        <f t="shared" si="22"/>
        <v>1911338.0624461987</v>
      </c>
      <c r="S60" s="24">
        <f t="shared" si="22"/>
        <v>1973300.8999437836</v>
      </c>
      <c r="T60" s="24">
        <f t="shared" si="22"/>
        <v>2018138.0245390905</v>
      </c>
      <c r="U60" s="24">
        <f t="shared" si="22"/>
        <v>2059101.4709206352</v>
      </c>
      <c r="V60" s="24">
        <f t="shared" si="22"/>
        <v>2101021.1737908791</v>
      </c>
      <c r="W60" s="24">
        <f t="shared" si="22"/>
        <v>2145573.7925630901</v>
      </c>
      <c r="X60" s="24">
        <f t="shared" si="22"/>
        <v>2188260.9363272679</v>
      </c>
    </row>
    <row r="61" spans="2:24"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  <c r="R61" s="151"/>
      <c r="S61" s="151"/>
      <c r="T61" s="151"/>
      <c r="U61" s="151"/>
      <c r="V61" s="151"/>
      <c r="W61" s="151"/>
      <c r="X61" s="151"/>
    </row>
    <row r="62" spans="2:24"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  <c r="R62" s="151"/>
      <c r="S62" s="151"/>
      <c r="T62" s="151"/>
      <c r="U62" s="151"/>
      <c r="V62" s="151"/>
      <c r="W62" s="151"/>
      <c r="X62" s="151"/>
    </row>
    <row r="63" spans="2:24">
      <c r="C63" s="151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  <c r="O63" s="151"/>
      <c r="P63" s="151"/>
      <c r="Q63" s="151"/>
      <c r="R63" s="151"/>
      <c r="S63" s="151"/>
      <c r="T63" s="151"/>
      <c r="U63" s="151"/>
      <c r="V63" s="151"/>
      <c r="W63" s="151"/>
      <c r="X63" s="151"/>
    </row>
    <row r="64" spans="2:24">
      <c r="C64" s="151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  <c r="O64" s="151"/>
      <c r="P64" s="151"/>
      <c r="Q64" s="151"/>
      <c r="R64" s="151"/>
      <c r="S64" s="151"/>
      <c r="T64" s="151"/>
      <c r="U64" s="151"/>
      <c r="V64" s="151"/>
      <c r="W64" s="151"/>
      <c r="X64" s="151"/>
    </row>
    <row r="65" spans="3:24">
      <c r="C65" s="151"/>
      <c r="D65" s="151"/>
      <c r="E65" s="151"/>
      <c r="F65" s="151"/>
      <c r="G65" s="151"/>
      <c r="H65" s="151"/>
      <c r="I65" s="151"/>
      <c r="J65" s="151"/>
      <c r="K65" s="151"/>
      <c r="L65" s="151"/>
      <c r="M65" s="151"/>
      <c r="N65" s="151"/>
      <c r="O65" s="151"/>
      <c r="P65" s="151"/>
      <c r="Q65" s="151"/>
      <c r="R65" s="151"/>
      <c r="S65" s="151"/>
      <c r="T65" s="151"/>
      <c r="U65" s="151"/>
      <c r="V65" s="151"/>
      <c r="W65" s="151"/>
      <c r="X65" s="151"/>
    </row>
    <row r="66" spans="3:24">
      <c r="C66" s="151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  <c r="O66" s="151"/>
      <c r="P66" s="151"/>
      <c r="Q66" s="151"/>
      <c r="R66" s="151"/>
      <c r="S66" s="151"/>
      <c r="T66" s="151"/>
      <c r="U66" s="151"/>
      <c r="V66" s="151"/>
      <c r="W66" s="151"/>
      <c r="X66" s="151"/>
    </row>
    <row r="67" spans="3:24">
      <c r="C67" s="151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51"/>
      <c r="P67" s="151"/>
      <c r="Q67" s="151"/>
      <c r="R67" s="151"/>
      <c r="S67" s="151"/>
      <c r="T67" s="151"/>
      <c r="U67" s="151"/>
      <c r="V67" s="151"/>
      <c r="W67" s="151"/>
      <c r="X67" s="151"/>
    </row>
    <row r="68" spans="3:24"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  <c r="O68" s="151"/>
      <c r="P68" s="151"/>
      <c r="Q68" s="151"/>
      <c r="R68" s="151"/>
      <c r="S68" s="151"/>
      <c r="T68" s="151"/>
      <c r="U68" s="151"/>
      <c r="V68" s="151"/>
      <c r="W68" s="151"/>
      <c r="X68" s="151"/>
    </row>
    <row r="69" spans="3:24"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  <c r="R69" s="151"/>
      <c r="S69" s="151"/>
      <c r="T69" s="151"/>
      <c r="U69" s="151"/>
      <c r="V69" s="151"/>
      <c r="W69" s="151"/>
      <c r="X69" s="151"/>
    </row>
    <row r="70" spans="3:24">
      <c r="C70" s="151"/>
      <c r="D70" s="151"/>
      <c r="E70" s="151"/>
      <c r="F70" s="151"/>
      <c r="G70" s="151"/>
      <c r="H70" s="151"/>
      <c r="I70" s="151"/>
      <c r="J70" s="151"/>
      <c r="K70" s="151"/>
      <c r="L70" s="151"/>
      <c r="M70" s="151"/>
      <c r="N70" s="151"/>
      <c r="O70" s="151"/>
      <c r="P70" s="151"/>
      <c r="Q70" s="151"/>
      <c r="R70" s="151"/>
      <c r="S70" s="151"/>
      <c r="T70" s="151"/>
      <c r="U70" s="151"/>
      <c r="V70" s="151"/>
      <c r="W70" s="151"/>
      <c r="X70" s="151"/>
    </row>
    <row r="71" spans="3:24">
      <c r="C71" s="151"/>
      <c r="D71" s="151"/>
      <c r="E71" s="151"/>
      <c r="F71" s="151"/>
      <c r="G71" s="151"/>
      <c r="H71" s="151"/>
      <c r="I71" s="151"/>
      <c r="J71" s="151"/>
      <c r="K71" s="151"/>
      <c r="L71" s="151"/>
      <c r="M71" s="151"/>
      <c r="N71" s="151"/>
      <c r="O71" s="151"/>
      <c r="P71" s="151"/>
      <c r="Q71" s="151"/>
      <c r="R71" s="151"/>
      <c r="S71" s="151"/>
      <c r="T71" s="151"/>
      <c r="U71" s="151"/>
      <c r="V71" s="151"/>
      <c r="W71" s="151"/>
      <c r="X71" s="151"/>
    </row>
    <row r="72" spans="3:24">
      <c r="C72" s="151"/>
      <c r="D72" s="151"/>
      <c r="E72" s="151"/>
      <c r="F72" s="151"/>
      <c r="G72" s="151"/>
      <c r="H72" s="151"/>
      <c r="I72" s="151"/>
      <c r="J72" s="151"/>
      <c r="K72" s="151"/>
      <c r="L72" s="151"/>
      <c r="M72" s="151"/>
      <c r="N72" s="151"/>
      <c r="O72" s="151"/>
      <c r="P72" s="151"/>
      <c r="Q72" s="151"/>
      <c r="R72" s="151"/>
      <c r="S72" s="151"/>
      <c r="T72" s="151"/>
      <c r="U72" s="151"/>
      <c r="V72" s="151"/>
      <c r="W72" s="151"/>
      <c r="X72" s="151"/>
    </row>
    <row r="73" spans="3:24">
      <c r="C73" s="151"/>
      <c r="D73" s="151"/>
      <c r="E73" s="151"/>
      <c r="F73" s="151"/>
      <c r="G73" s="151"/>
      <c r="H73" s="151"/>
      <c r="I73" s="151"/>
      <c r="J73" s="151"/>
      <c r="K73" s="151"/>
      <c r="L73" s="151"/>
      <c r="M73" s="151"/>
      <c r="N73" s="151"/>
      <c r="O73" s="151"/>
      <c r="P73" s="151"/>
      <c r="Q73" s="151"/>
      <c r="R73" s="151"/>
      <c r="S73" s="151"/>
      <c r="T73" s="151"/>
      <c r="U73" s="151"/>
      <c r="V73" s="151"/>
      <c r="W73" s="151"/>
      <c r="X73" s="151"/>
    </row>
    <row r="74" spans="3:24">
      <c r="C74" s="151"/>
      <c r="D74" s="151"/>
      <c r="E74" s="151"/>
      <c r="F74" s="151"/>
      <c r="G74" s="151"/>
      <c r="H74" s="151"/>
      <c r="I74" s="151"/>
      <c r="J74" s="151"/>
      <c r="K74" s="151"/>
      <c r="L74" s="151"/>
      <c r="M74" s="151"/>
      <c r="N74" s="151"/>
      <c r="O74" s="151"/>
      <c r="P74" s="151"/>
      <c r="Q74" s="151"/>
      <c r="R74" s="151"/>
      <c r="S74" s="151"/>
      <c r="T74" s="151"/>
      <c r="U74" s="151"/>
      <c r="V74" s="151"/>
      <c r="W74" s="151"/>
      <c r="X74" s="151"/>
    </row>
    <row r="75" spans="3:24">
      <c r="C75" s="151"/>
      <c r="D75" s="151"/>
      <c r="E75" s="151"/>
      <c r="F75" s="151"/>
      <c r="G75" s="151"/>
      <c r="H75" s="151"/>
      <c r="I75" s="151"/>
      <c r="J75" s="151"/>
      <c r="K75" s="151"/>
      <c r="L75" s="151"/>
      <c r="M75" s="151"/>
      <c r="N75" s="151"/>
      <c r="O75" s="151"/>
      <c r="P75" s="151"/>
      <c r="Q75" s="151"/>
      <c r="R75" s="151"/>
      <c r="S75" s="151"/>
      <c r="T75" s="151"/>
      <c r="U75" s="151"/>
      <c r="V75" s="151"/>
      <c r="W75" s="151"/>
      <c r="X75" s="151"/>
    </row>
    <row r="76" spans="3:24">
      <c r="C76" s="151"/>
      <c r="D76" s="151"/>
      <c r="E76" s="151"/>
      <c r="F76" s="151"/>
      <c r="G76" s="151"/>
      <c r="H76" s="151"/>
      <c r="I76" s="151"/>
      <c r="J76" s="151"/>
      <c r="K76" s="151"/>
      <c r="L76" s="151"/>
      <c r="M76" s="151"/>
      <c r="N76" s="151"/>
      <c r="O76" s="151"/>
      <c r="P76" s="151"/>
      <c r="Q76" s="151"/>
      <c r="R76" s="151"/>
      <c r="S76" s="151"/>
      <c r="T76" s="151"/>
      <c r="U76" s="151"/>
      <c r="V76" s="151"/>
      <c r="W76" s="151"/>
      <c r="X76" s="151"/>
    </row>
    <row r="77" spans="3:24"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  <c r="R77" s="151"/>
      <c r="S77" s="151"/>
      <c r="T77" s="151"/>
      <c r="U77" s="151"/>
      <c r="V77" s="151"/>
      <c r="W77" s="151"/>
      <c r="X77" s="151"/>
    </row>
    <row r="78" spans="3:24">
      <c r="C78" s="151"/>
      <c r="D78" s="151"/>
      <c r="E78" s="151"/>
      <c r="F78" s="151"/>
      <c r="G78" s="151"/>
      <c r="H78" s="151"/>
      <c r="I78" s="151"/>
      <c r="J78" s="151"/>
      <c r="K78" s="151"/>
      <c r="L78" s="151"/>
      <c r="M78" s="151"/>
      <c r="N78" s="151"/>
      <c r="O78" s="151"/>
      <c r="P78" s="151"/>
      <c r="Q78" s="151"/>
      <c r="R78" s="151"/>
      <c r="S78" s="151"/>
      <c r="T78" s="151"/>
      <c r="U78" s="151"/>
      <c r="V78" s="151"/>
      <c r="W78" s="151"/>
      <c r="X78" s="151"/>
    </row>
    <row r="79" spans="3:24">
      <c r="C79" s="151"/>
      <c r="D79" s="151"/>
      <c r="E79" s="151"/>
      <c r="F79" s="151"/>
      <c r="G79" s="151"/>
      <c r="H79" s="151"/>
      <c r="I79" s="151"/>
      <c r="J79" s="151"/>
      <c r="K79" s="151"/>
      <c r="L79" s="151"/>
      <c r="M79" s="151"/>
      <c r="N79" s="151"/>
      <c r="O79" s="151"/>
      <c r="P79" s="151"/>
      <c r="Q79" s="151"/>
      <c r="R79" s="151"/>
      <c r="S79" s="151"/>
      <c r="T79" s="151"/>
      <c r="U79" s="151"/>
      <c r="V79" s="151"/>
      <c r="W79" s="151"/>
      <c r="X79" s="151"/>
    </row>
    <row r="80" spans="3:24">
      <c r="C80" s="151"/>
      <c r="D80" s="151"/>
      <c r="E80" s="151"/>
      <c r="F80" s="151"/>
      <c r="G80" s="151"/>
      <c r="H80" s="151"/>
      <c r="I80" s="151"/>
      <c r="J80" s="151"/>
      <c r="K80" s="151"/>
      <c r="L80" s="151"/>
      <c r="M80" s="151"/>
      <c r="N80" s="151"/>
      <c r="O80" s="151"/>
      <c r="P80" s="151"/>
      <c r="Q80" s="151"/>
      <c r="R80" s="151"/>
      <c r="S80" s="151"/>
      <c r="T80" s="151"/>
      <c r="U80" s="151"/>
      <c r="V80" s="151"/>
      <c r="W80" s="151"/>
      <c r="X80" s="151"/>
    </row>
    <row r="81" spans="3:24"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  <c r="R81" s="151"/>
      <c r="S81" s="151"/>
      <c r="T81" s="151"/>
      <c r="U81" s="151"/>
      <c r="V81" s="151"/>
      <c r="W81" s="151"/>
      <c r="X81" s="151"/>
    </row>
    <row r="82" spans="3:24">
      <c r="C82" s="151"/>
      <c r="D82" s="151"/>
      <c r="E82" s="151"/>
      <c r="F82" s="151"/>
      <c r="G82" s="151"/>
      <c r="H82" s="151"/>
      <c r="I82" s="151"/>
      <c r="J82" s="151"/>
      <c r="K82" s="151"/>
      <c r="L82" s="151"/>
      <c r="M82" s="151"/>
      <c r="N82" s="151"/>
      <c r="O82" s="151"/>
      <c r="P82" s="151"/>
      <c r="Q82" s="151"/>
      <c r="R82" s="151"/>
      <c r="S82" s="151"/>
      <c r="T82" s="151"/>
      <c r="U82" s="151"/>
      <c r="V82" s="151"/>
      <c r="W82" s="151"/>
      <c r="X82" s="151"/>
    </row>
    <row r="83" spans="3:24">
      <c r="C83" s="151"/>
      <c r="D83" s="151"/>
      <c r="E83" s="151"/>
      <c r="F83" s="151"/>
      <c r="G83" s="151"/>
      <c r="H83" s="151"/>
      <c r="I83" s="151"/>
      <c r="J83" s="151"/>
      <c r="K83" s="151"/>
      <c r="L83" s="151"/>
      <c r="M83" s="151"/>
      <c r="N83" s="151"/>
      <c r="O83" s="151"/>
      <c r="P83" s="151"/>
      <c r="Q83" s="151"/>
      <c r="R83" s="151"/>
      <c r="S83" s="151"/>
      <c r="T83" s="151"/>
      <c r="U83" s="151"/>
      <c r="V83" s="151"/>
      <c r="W83" s="151"/>
      <c r="X83" s="151"/>
    </row>
    <row r="84" spans="3:24">
      <c r="C84" s="151"/>
      <c r="D84" s="151"/>
      <c r="E84" s="151"/>
      <c r="F84" s="151"/>
      <c r="G84" s="151"/>
      <c r="H84" s="151"/>
      <c r="I84" s="151"/>
      <c r="J84" s="151"/>
      <c r="K84" s="151"/>
      <c r="L84" s="151"/>
      <c r="M84" s="151"/>
      <c r="N84" s="151"/>
      <c r="O84" s="151"/>
      <c r="P84" s="151"/>
      <c r="Q84" s="151"/>
      <c r="R84" s="151"/>
      <c r="S84" s="151"/>
      <c r="T84" s="151"/>
      <c r="U84" s="151"/>
      <c r="V84" s="151"/>
      <c r="W84" s="151"/>
      <c r="X84" s="151"/>
    </row>
    <row r="85" spans="3:24">
      <c r="C85" s="151"/>
      <c r="D85" s="151"/>
      <c r="E85" s="151"/>
      <c r="F85" s="151"/>
      <c r="G85" s="151"/>
      <c r="H85" s="151"/>
      <c r="I85" s="151"/>
      <c r="J85" s="151"/>
      <c r="K85" s="151"/>
      <c r="L85" s="151"/>
      <c r="M85" s="151"/>
      <c r="N85" s="151"/>
      <c r="O85" s="151"/>
      <c r="P85" s="151"/>
      <c r="Q85" s="151"/>
      <c r="R85" s="151"/>
      <c r="S85" s="151"/>
      <c r="T85" s="151"/>
      <c r="U85" s="151"/>
      <c r="V85" s="151"/>
      <c r="W85" s="151"/>
      <c r="X85" s="151"/>
    </row>
    <row r="86" spans="3:24">
      <c r="C86" s="151"/>
      <c r="D86" s="151"/>
      <c r="E86" s="151"/>
      <c r="F86" s="151"/>
      <c r="G86" s="151"/>
      <c r="H86" s="151"/>
      <c r="I86" s="151"/>
      <c r="J86" s="151"/>
      <c r="K86" s="151"/>
      <c r="L86" s="151"/>
      <c r="M86" s="151"/>
      <c r="N86" s="151"/>
      <c r="O86" s="151"/>
      <c r="P86" s="151"/>
      <c r="Q86" s="151"/>
      <c r="R86" s="151"/>
      <c r="S86" s="151"/>
      <c r="T86" s="151"/>
      <c r="U86" s="151"/>
      <c r="V86" s="151"/>
      <c r="W86" s="151"/>
      <c r="X86" s="151"/>
    </row>
    <row r="87" spans="3:24">
      <c r="C87" s="151"/>
      <c r="D87" s="151"/>
      <c r="E87" s="151"/>
      <c r="F87" s="151"/>
      <c r="G87" s="151"/>
      <c r="H87" s="151"/>
      <c r="I87" s="151"/>
      <c r="J87" s="151"/>
      <c r="K87" s="151"/>
      <c r="L87" s="151"/>
      <c r="M87" s="151"/>
      <c r="N87" s="151"/>
      <c r="O87" s="151"/>
      <c r="P87" s="151"/>
      <c r="Q87" s="151"/>
      <c r="R87" s="151"/>
      <c r="S87" s="151"/>
      <c r="T87" s="151"/>
      <c r="U87" s="151"/>
      <c r="V87" s="151"/>
      <c r="W87" s="151"/>
      <c r="X87" s="151"/>
    </row>
    <row r="88" spans="3:24">
      <c r="C88" s="151"/>
      <c r="D88" s="151"/>
      <c r="E88" s="151"/>
      <c r="F88" s="151"/>
      <c r="G88" s="151"/>
      <c r="H88" s="151"/>
      <c r="I88" s="151"/>
      <c r="J88" s="151"/>
      <c r="K88" s="151"/>
      <c r="L88" s="151"/>
      <c r="M88" s="151"/>
      <c r="N88" s="151"/>
      <c r="O88" s="151"/>
      <c r="P88" s="151"/>
      <c r="Q88" s="151"/>
      <c r="R88" s="151"/>
      <c r="S88" s="151"/>
      <c r="T88" s="151"/>
      <c r="U88" s="151"/>
      <c r="V88" s="151"/>
      <c r="W88" s="151"/>
      <c r="X88" s="151"/>
    </row>
    <row r="89" spans="3:24">
      <c r="C89" s="151"/>
      <c r="D89" s="151"/>
      <c r="E89" s="151"/>
      <c r="F89" s="151"/>
      <c r="G89" s="151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</row>
    <row r="90" spans="3:24">
      <c r="C90" s="151"/>
      <c r="D90" s="151"/>
      <c r="E90" s="151"/>
      <c r="F90" s="151"/>
      <c r="G90" s="151"/>
      <c r="H90" s="151"/>
      <c r="I90" s="151"/>
      <c r="J90" s="151"/>
      <c r="K90" s="151"/>
      <c r="L90" s="151"/>
      <c r="M90" s="151"/>
      <c r="N90" s="151"/>
      <c r="O90" s="151"/>
      <c r="P90" s="151"/>
      <c r="Q90" s="151"/>
      <c r="R90" s="151"/>
      <c r="S90" s="151"/>
      <c r="T90" s="151"/>
      <c r="U90" s="151"/>
      <c r="V90" s="151"/>
      <c r="W90" s="151"/>
      <c r="X90" s="151"/>
    </row>
    <row r="91" spans="3:24">
      <c r="C91" s="151"/>
      <c r="D91" s="151"/>
      <c r="E91" s="151"/>
      <c r="F91" s="151"/>
      <c r="G91" s="151"/>
      <c r="H91" s="151"/>
      <c r="I91" s="151"/>
      <c r="J91" s="151"/>
      <c r="K91" s="151"/>
      <c r="L91" s="151"/>
      <c r="M91" s="151"/>
      <c r="N91" s="151"/>
      <c r="O91" s="151"/>
      <c r="P91" s="151"/>
      <c r="Q91" s="151"/>
      <c r="R91" s="151"/>
      <c r="S91" s="151"/>
      <c r="T91" s="151"/>
      <c r="U91" s="151"/>
      <c r="V91" s="151"/>
      <c r="W91" s="151"/>
      <c r="X91" s="151"/>
    </row>
    <row r="92" spans="3:24">
      <c r="C92" s="151"/>
      <c r="D92" s="151"/>
      <c r="E92" s="151"/>
      <c r="F92" s="151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151"/>
      <c r="R92" s="151"/>
      <c r="S92" s="151"/>
      <c r="T92" s="151"/>
      <c r="U92" s="151"/>
      <c r="V92" s="151"/>
      <c r="W92" s="151"/>
      <c r="X92" s="151"/>
    </row>
    <row r="93" spans="3:24">
      <c r="C93" s="151"/>
      <c r="D93" s="151"/>
      <c r="E93" s="151"/>
      <c r="F93" s="151"/>
      <c r="G93" s="151"/>
      <c r="H93" s="151"/>
      <c r="I93" s="151"/>
      <c r="J93" s="151"/>
      <c r="K93" s="151"/>
      <c r="L93" s="151"/>
      <c r="M93" s="151"/>
      <c r="N93" s="151"/>
      <c r="O93" s="151"/>
      <c r="P93" s="151"/>
      <c r="Q93" s="151"/>
      <c r="R93" s="151"/>
      <c r="S93" s="151"/>
      <c r="T93" s="151"/>
      <c r="U93" s="151"/>
      <c r="V93" s="151"/>
      <c r="W93" s="151"/>
      <c r="X93" s="151"/>
    </row>
    <row r="94" spans="3:24">
      <c r="C94" s="151"/>
      <c r="D94" s="151"/>
      <c r="E94" s="151"/>
      <c r="F94" s="151"/>
      <c r="G94" s="151"/>
      <c r="H94" s="151"/>
      <c r="I94" s="151"/>
      <c r="J94" s="151"/>
      <c r="K94" s="151"/>
      <c r="L94" s="151"/>
      <c r="M94" s="151"/>
      <c r="N94" s="151"/>
      <c r="O94" s="151"/>
      <c r="P94" s="151"/>
      <c r="Q94" s="151"/>
      <c r="R94" s="151"/>
      <c r="S94" s="151"/>
      <c r="T94" s="151"/>
      <c r="U94" s="151"/>
      <c r="V94" s="151"/>
      <c r="W94" s="151"/>
      <c r="X94" s="151"/>
    </row>
    <row r="95" spans="3:24">
      <c r="C95" s="151"/>
      <c r="D95" s="151"/>
      <c r="E95" s="151"/>
      <c r="F95" s="151"/>
      <c r="G95" s="151"/>
      <c r="H95" s="151"/>
      <c r="I95" s="151"/>
      <c r="J95" s="151"/>
      <c r="K95" s="151"/>
      <c r="L95" s="151"/>
      <c r="M95" s="151"/>
      <c r="N95" s="151"/>
      <c r="O95" s="151"/>
      <c r="P95" s="151"/>
      <c r="Q95" s="151"/>
      <c r="R95" s="151"/>
      <c r="S95" s="151"/>
      <c r="T95" s="151"/>
      <c r="U95" s="151"/>
      <c r="V95" s="151"/>
      <c r="W95" s="151"/>
      <c r="X95" s="151"/>
    </row>
    <row r="96" spans="3:24">
      <c r="C96" s="151"/>
      <c r="D96" s="151"/>
      <c r="E96" s="151"/>
      <c r="F96" s="151"/>
      <c r="G96" s="151"/>
      <c r="H96" s="151"/>
      <c r="I96" s="151"/>
      <c r="J96" s="151"/>
      <c r="K96" s="151"/>
      <c r="L96" s="151"/>
      <c r="M96" s="151"/>
      <c r="N96" s="151"/>
      <c r="O96" s="151"/>
      <c r="P96" s="151"/>
      <c r="Q96" s="151"/>
      <c r="R96" s="151"/>
      <c r="S96" s="151"/>
      <c r="T96" s="151"/>
      <c r="U96" s="151"/>
      <c r="V96" s="151"/>
      <c r="W96" s="151"/>
      <c r="X96" s="151"/>
    </row>
    <row r="97" spans="3:24">
      <c r="C97" s="151"/>
      <c r="D97" s="151"/>
      <c r="E97" s="151"/>
      <c r="F97" s="151"/>
      <c r="G97" s="151"/>
      <c r="H97" s="151"/>
      <c r="I97" s="151"/>
      <c r="J97" s="151"/>
      <c r="K97" s="151"/>
      <c r="L97" s="151"/>
      <c r="M97" s="151"/>
      <c r="N97" s="151"/>
      <c r="O97" s="151"/>
      <c r="P97" s="151"/>
      <c r="Q97" s="151"/>
      <c r="R97" s="151"/>
      <c r="S97" s="151"/>
      <c r="T97" s="151"/>
      <c r="U97" s="151"/>
      <c r="V97" s="151"/>
      <c r="W97" s="151"/>
      <c r="X97" s="151"/>
    </row>
  </sheetData>
  <hyperlinks>
    <hyperlink ref="A1" location="Indice!A1" display="Índice" xr:uid="{00000000-0004-0000-0D00-000000000000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X30"/>
  <sheetViews>
    <sheetView showGridLines="0" zoomScale="85" zoomScaleNormal="85" workbookViewId="0"/>
  </sheetViews>
  <sheetFormatPr defaultColWidth="11.42578125" defaultRowHeight="12.75"/>
  <cols>
    <col min="1" max="2" width="11.42578125" style="10"/>
    <col min="3" max="3" width="29.85546875" style="10" bestFit="1" customWidth="1"/>
    <col min="4" max="16384" width="11.42578125" style="10"/>
  </cols>
  <sheetData>
    <row r="1" spans="1:24" ht="15.75" thickBot="1">
      <c r="A1" s="85" t="s">
        <v>37</v>
      </c>
    </row>
    <row r="3" spans="1:24" ht="13.5" customHeight="1">
      <c r="B3" s="12" t="s">
        <v>166</v>
      </c>
    </row>
    <row r="4" spans="1:24" ht="13.5" thickBot="1"/>
    <row r="5" spans="1:24" ht="13.5" thickBot="1">
      <c r="B5" s="143" t="s">
        <v>40</v>
      </c>
      <c r="C5" s="144" t="s">
        <v>41</v>
      </c>
      <c r="D5" s="146">
        <v>2022</v>
      </c>
      <c r="E5" s="146">
        <f t="shared" ref="E5" si="0">+D5+1</f>
        <v>2023</v>
      </c>
      <c r="F5" s="146">
        <f t="shared" ref="F5" si="1">+E5+1</f>
        <v>2024</v>
      </c>
      <c r="G5" s="146">
        <f t="shared" ref="G5" si="2">+F5+1</f>
        <v>2025</v>
      </c>
      <c r="H5" s="146">
        <f t="shared" ref="H5" si="3">+G5+1</f>
        <v>2026</v>
      </c>
      <c r="I5" s="146">
        <f t="shared" ref="I5" si="4">+H5+1</f>
        <v>2027</v>
      </c>
      <c r="J5" s="146">
        <f t="shared" ref="J5" si="5">+I5+1</f>
        <v>2028</v>
      </c>
      <c r="K5" s="146">
        <f t="shared" ref="K5" si="6">+J5+1</f>
        <v>2029</v>
      </c>
      <c r="L5" s="146">
        <f t="shared" ref="L5" si="7">+K5+1</f>
        <v>2030</v>
      </c>
      <c r="M5" s="146">
        <f t="shared" ref="M5" si="8">+L5+1</f>
        <v>2031</v>
      </c>
      <c r="N5" s="146">
        <f t="shared" ref="N5" si="9">+M5+1</f>
        <v>2032</v>
      </c>
      <c r="O5" s="146">
        <f t="shared" ref="O5" si="10">+N5+1</f>
        <v>2033</v>
      </c>
      <c r="P5" s="146">
        <f t="shared" ref="P5" si="11">+O5+1</f>
        <v>2034</v>
      </c>
      <c r="Q5" s="146">
        <f t="shared" ref="Q5" si="12">+P5+1</f>
        <v>2035</v>
      </c>
      <c r="R5" s="146">
        <f t="shared" ref="R5" si="13">+Q5+1</f>
        <v>2036</v>
      </c>
      <c r="S5" s="146">
        <f t="shared" ref="S5" si="14">+R5+1</f>
        <v>2037</v>
      </c>
      <c r="T5" s="146">
        <f t="shared" ref="T5" si="15">+S5+1</f>
        <v>2038</v>
      </c>
      <c r="U5" s="146">
        <f t="shared" ref="U5" si="16">+T5+1</f>
        <v>2039</v>
      </c>
      <c r="V5" s="146">
        <f t="shared" ref="V5" si="17">+U5+1</f>
        <v>2040</v>
      </c>
      <c r="W5" s="146">
        <f t="shared" ref="W5" si="18">+V5+1</f>
        <v>2041</v>
      </c>
      <c r="X5" s="146">
        <f t="shared" ref="X5" si="19">+W5+1</f>
        <v>2042</v>
      </c>
    </row>
    <row r="6" spans="1:24">
      <c r="B6" s="128">
        <v>6</v>
      </c>
      <c r="C6" s="227" t="s">
        <v>49</v>
      </c>
      <c r="D6" s="267">
        <v>934.49764979083125</v>
      </c>
      <c r="E6" s="267">
        <v>1910.9874780799041</v>
      </c>
      <c r="F6" s="267">
        <v>5904.3139650310341</v>
      </c>
      <c r="G6" s="267">
        <v>18777.693215664171</v>
      </c>
      <c r="H6" s="267">
        <v>36570.848425694414</v>
      </c>
      <c r="I6" s="267">
        <v>59893.558099574329</v>
      </c>
      <c r="J6" s="267">
        <v>87237.133126201225</v>
      </c>
      <c r="K6" s="267">
        <v>116933.20614455472</v>
      </c>
      <c r="L6" s="267">
        <v>150564.65148842466</v>
      </c>
      <c r="M6" s="267">
        <v>187962.60927489644</v>
      </c>
      <c r="N6" s="267">
        <v>228347.77429982592</v>
      </c>
      <c r="O6" s="267">
        <v>272972.11559706862</v>
      </c>
      <c r="P6" s="267">
        <v>320200.13233283686</v>
      </c>
      <c r="Q6" s="267">
        <v>371250.64292291552</v>
      </c>
      <c r="R6" s="267">
        <v>423503.38559753</v>
      </c>
      <c r="S6" s="267">
        <v>479906.60527531174</v>
      </c>
      <c r="T6" s="267">
        <v>537397.85415350331</v>
      </c>
      <c r="U6" s="267">
        <v>594896.86465616315</v>
      </c>
      <c r="V6" s="267">
        <v>655461.0532208801</v>
      </c>
      <c r="W6" s="267">
        <v>717399.67114200513</v>
      </c>
      <c r="X6" s="267">
        <v>781235.09216667747</v>
      </c>
    </row>
    <row r="7" spans="1:24">
      <c r="B7" s="128">
        <v>8</v>
      </c>
      <c r="C7" s="3" t="s">
        <v>51</v>
      </c>
      <c r="D7" s="267">
        <v>8.1156137357674343</v>
      </c>
      <c r="E7" s="267">
        <v>16.595907148034222</v>
      </c>
      <c r="F7" s="267">
        <v>51.275818109991661</v>
      </c>
      <c r="G7" s="267">
        <v>163.07425173426725</v>
      </c>
      <c r="H7" s="267">
        <v>317.59831592799202</v>
      </c>
      <c r="I7" s="267">
        <v>520.14361181720267</v>
      </c>
      <c r="J7" s="267">
        <v>757.60797903177058</v>
      </c>
      <c r="K7" s="267">
        <v>1015.5025367548914</v>
      </c>
      <c r="L7" s="267">
        <v>1307.5737044539383</v>
      </c>
      <c r="M7" s="267">
        <v>1632.355024096074</v>
      </c>
      <c r="N7" s="267">
        <v>1983.0786455743228</v>
      </c>
      <c r="O7" s="267">
        <v>2370.6172522926363</v>
      </c>
      <c r="P7" s="267">
        <v>2780.7673916960312</v>
      </c>
      <c r="Q7" s="267">
        <v>3224.1138517492132</v>
      </c>
      <c r="R7" s="267">
        <v>3677.9010563254278</v>
      </c>
      <c r="S7" s="267">
        <v>4167.7329402910755</v>
      </c>
      <c r="T7" s="267">
        <v>4667.0137776336942</v>
      </c>
      <c r="U7" s="267">
        <v>5166.36202054567</v>
      </c>
      <c r="V7" s="267">
        <v>5692.3297003161242</v>
      </c>
      <c r="W7" s="267">
        <v>6230.2335660857652</v>
      </c>
      <c r="X7" s="267">
        <v>6784.6101552749269</v>
      </c>
    </row>
    <row r="8" spans="1:24">
      <c r="B8" s="128">
        <v>9</v>
      </c>
      <c r="C8" s="13" t="s">
        <v>52</v>
      </c>
      <c r="D8" s="267">
        <v>50.79359625125285</v>
      </c>
      <c r="E8" s="267">
        <v>103.8696313730878</v>
      </c>
      <c r="F8" s="267">
        <v>320.92251890365611</v>
      </c>
      <c r="G8" s="267">
        <v>1020.6409485779037</v>
      </c>
      <c r="H8" s="267">
        <v>1987.7684121691125</v>
      </c>
      <c r="I8" s="267">
        <v>3255.4487524304332</v>
      </c>
      <c r="J8" s="267">
        <v>4741.6788251108728</v>
      </c>
      <c r="K8" s="267">
        <v>6355.7763495718382</v>
      </c>
      <c r="L8" s="267">
        <v>8183.7767265925495</v>
      </c>
      <c r="M8" s="267">
        <v>10216.501762179987</v>
      </c>
      <c r="N8" s="267">
        <v>12411.593175492402</v>
      </c>
      <c r="O8" s="267">
        <v>14837.100372153196</v>
      </c>
      <c r="P8" s="267">
        <v>17404.127495614619</v>
      </c>
      <c r="Q8" s="267">
        <v>20178.922085962884</v>
      </c>
      <c r="R8" s="267">
        <v>23019.06268452838</v>
      </c>
      <c r="S8" s="267">
        <v>26084.797914815175</v>
      </c>
      <c r="T8" s="267">
        <v>29209.67178063258</v>
      </c>
      <c r="U8" s="267">
        <v>32334.967521047081</v>
      </c>
      <c r="V8" s="267">
        <v>35626.86765790623</v>
      </c>
      <c r="W8" s="267">
        <v>38993.47339709715</v>
      </c>
      <c r="X8" s="267">
        <v>42463.177791518792</v>
      </c>
    </row>
    <row r="9" spans="1:24">
      <c r="B9" s="128">
        <v>10</v>
      </c>
      <c r="C9" s="13" t="s">
        <v>53</v>
      </c>
      <c r="D9" s="267">
        <v>3513.488113372804</v>
      </c>
      <c r="E9" s="267">
        <v>7185.1862515309531</v>
      </c>
      <c r="F9" s="267">
        <v>22199.77439307647</v>
      </c>
      <c r="G9" s="267">
        <v>70602.58471750874</v>
      </c>
      <c r="H9" s="267">
        <v>137506.74626086705</v>
      </c>
      <c r="I9" s="267">
        <v>225198.94594883884</v>
      </c>
      <c r="J9" s="267">
        <v>328013.69909642567</v>
      </c>
      <c r="K9" s="267">
        <v>439676.61548012326</v>
      </c>
      <c r="L9" s="267">
        <v>566125.98070817685</v>
      </c>
      <c r="M9" s="267">
        <v>706749.86102834507</v>
      </c>
      <c r="N9" s="267">
        <v>858601.32913945999</v>
      </c>
      <c r="O9" s="267">
        <v>1026380.6596764171</v>
      </c>
      <c r="P9" s="267">
        <v>1203984.6439408262</v>
      </c>
      <c r="Q9" s="267">
        <v>1395927.9317830247</v>
      </c>
      <c r="R9" s="267">
        <v>1592410.2091922518</v>
      </c>
      <c r="S9" s="267">
        <v>1804529.1162322441</v>
      </c>
      <c r="T9" s="267">
        <v>2020698.2958689886</v>
      </c>
      <c r="U9" s="267">
        <v>2236920.4882219657</v>
      </c>
      <c r="V9" s="267">
        <v>2464705.581965982</v>
      </c>
      <c r="W9" s="267">
        <v>2697632.0992593253</v>
      </c>
      <c r="X9" s="267">
        <v>2937698.1526990593</v>
      </c>
    </row>
    <row r="10" spans="1:24">
      <c r="B10" s="128">
        <v>13</v>
      </c>
      <c r="C10" s="13" t="s">
        <v>55</v>
      </c>
      <c r="D10" s="267">
        <v>6.4134204802531984</v>
      </c>
      <c r="E10" s="267">
        <v>13.115597932706555</v>
      </c>
      <c r="F10" s="267">
        <v>40.522729241313918</v>
      </c>
      <c r="G10" s="267">
        <v>128.87562117511374</v>
      </c>
      <c r="H10" s="267">
        <v>250.9999055584139</v>
      </c>
      <c r="I10" s="267">
        <v>411.07026691921118</v>
      </c>
      <c r="J10" s="267">
        <v>598.74436525057763</v>
      </c>
      <c r="K10" s="267">
        <v>802.56929236888686</v>
      </c>
      <c r="L10" s="267">
        <v>1033.3860025242977</v>
      </c>
      <c r="M10" s="267">
        <v>1290.0750474536123</v>
      </c>
      <c r="N10" s="267">
        <v>1567.258992335881</v>
      </c>
      <c r="O10" s="267">
        <v>1873.5183108306637</v>
      </c>
      <c r="P10" s="267">
        <v>2197.7074962492984</v>
      </c>
      <c r="Q10" s="267">
        <v>2548.0746802678168</v>
      </c>
      <c r="R10" s="267">
        <v>2906.7251954775393</v>
      </c>
      <c r="S10" s="267">
        <v>3293.9149781063638</v>
      </c>
      <c r="T10" s="267">
        <v>3688.5023190420211</v>
      </c>
      <c r="U10" s="267">
        <v>4083.183891005694</v>
      </c>
      <c r="V10" s="267">
        <v>4498.9679464970377</v>
      </c>
      <c r="W10" s="267">
        <v>4924.139787861528</v>
      </c>
      <c r="X10" s="267">
        <v>5362.3430812329316</v>
      </c>
    </row>
    <row r="11" spans="1:24">
      <c r="B11" s="128">
        <v>14</v>
      </c>
      <c r="C11" s="13" t="s">
        <v>56</v>
      </c>
      <c r="D11" s="267">
        <v>89.482236537008362</v>
      </c>
      <c r="E11" s="267">
        <v>182.99379846335981</v>
      </c>
      <c r="F11" s="267">
        <v>565.38841151864494</v>
      </c>
      <c r="G11" s="267">
        <v>1798.1211212214914</v>
      </c>
      <c r="H11" s="267">
        <v>3502.0500418137367</v>
      </c>
      <c r="I11" s="267">
        <v>5735.4129853408076</v>
      </c>
      <c r="J11" s="267">
        <v>8353.9202248073962</v>
      </c>
      <c r="K11" s="267">
        <v>11197.774301964486</v>
      </c>
      <c r="L11" s="267">
        <v>14418.212693722513</v>
      </c>
      <c r="M11" s="267">
        <v>17999.6505456587</v>
      </c>
      <c r="N11" s="267">
        <v>21867.034908307603</v>
      </c>
      <c r="O11" s="267">
        <v>26140.07334096557</v>
      </c>
      <c r="P11" s="267">
        <v>30663.328071606142</v>
      </c>
      <c r="Q11" s="267">
        <v>35551.779129406619</v>
      </c>
      <c r="R11" s="267">
        <v>40555.830105285648</v>
      </c>
      <c r="S11" s="267">
        <v>45958.117974563058</v>
      </c>
      <c r="T11" s="267">
        <v>51463.559017793879</v>
      </c>
      <c r="U11" s="267">
        <v>56970.350199764398</v>
      </c>
      <c r="V11" s="267">
        <v>62771.627728049556</v>
      </c>
      <c r="W11" s="267">
        <v>68703.848086744983</v>
      </c>
      <c r="X11" s="267">
        <v>74817.899617654781</v>
      </c>
    </row>
    <row r="12" spans="1:24">
      <c r="B12" s="128">
        <v>18</v>
      </c>
      <c r="C12" s="13" t="s">
        <v>58</v>
      </c>
      <c r="D12" s="267">
        <v>5319.2052362785225</v>
      </c>
      <c r="E12" s="267">
        <v>10877.767178839869</v>
      </c>
      <c r="F12" s="267">
        <v>33608.616970571529</v>
      </c>
      <c r="G12" s="267">
        <v>106886.51786015132</v>
      </c>
      <c r="H12" s="267">
        <v>208172.25920130123</v>
      </c>
      <c r="I12" s="267">
        <v>340930.69079706428</v>
      </c>
      <c r="J12" s="267">
        <v>496581.22792370536</v>
      </c>
      <c r="K12" s="267">
        <v>665625.68653120252</v>
      </c>
      <c r="L12" s="267">
        <v>857060.69231219916</v>
      </c>
      <c r="M12" s="267">
        <v>1069948.4272572075</v>
      </c>
      <c r="N12" s="267">
        <v>1299835.8270213299</v>
      </c>
      <c r="O12" s="267">
        <v>1553842.2094908014</v>
      </c>
      <c r="P12" s="267">
        <v>1822704.9128150449</v>
      </c>
      <c r="Q12" s="267">
        <v>2113292.5064301849</v>
      </c>
      <c r="R12" s="267">
        <v>2410742.4767905823</v>
      </c>
      <c r="S12" s="267">
        <v>2731849.5440760017</v>
      </c>
      <c r="T12" s="267">
        <v>3059108.5600624369</v>
      </c>
      <c r="U12" s="267">
        <v>3386436.0034534493</v>
      </c>
      <c r="V12" s="267">
        <v>3731249.8250022088</v>
      </c>
      <c r="W12" s="267">
        <v>4083860.4045257419</v>
      </c>
      <c r="X12" s="267">
        <v>4447275.8272336368</v>
      </c>
    </row>
    <row r="13" spans="1:24">
      <c r="B13" s="128">
        <v>20</v>
      </c>
      <c r="C13" s="13" t="s">
        <v>59</v>
      </c>
      <c r="D13" s="267">
        <v>1.4365468474793817</v>
      </c>
      <c r="E13" s="267">
        <v>2.9362857869174821</v>
      </c>
      <c r="F13" s="267">
        <v>9.0723698272805446</v>
      </c>
      <c r="G13" s="267">
        <v>28.853678104513815</v>
      </c>
      <c r="H13" s="267">
        <v>56.180656653068496</v>
      </c>
      <c r="I13" s="267">
        <v>92.015178807300842</v>
      </c>
      <c r="J13" s="267">
        <v>134.00984994055821</v>
      </c>
      <c r="K13" s="267">
        <v>179.60711905130725</v>
      </c>
      <c r="L13" s="267">
        <v>231.29367468114359</v>
      </c>
      <c r="M13" s="267">
        <v>288.71524932595747</v>
      </c>
      <c r="N13" s="267">
        <v>350.74373120282127</v>
      </c>
      <c r="O13" s="267">
        <v>419.33189048370156</v>
      </c>
      <c r="P13" s="267">
        <v>491.77616743892435</v>
      </c>
      <c r="Q13" s="267">
        <v>570.23011497506388</v>
      </c>
      <c r="R13" s="267">
        <v>650.45423133383804</v>
      </c>
      <c r="S13" s="267">
        <v>736.92724917981457</v>
      </c>
      <c r="T13" s="267">
        <v>825.23983154284463</v>
      </c>
      <c r="U13" s="267">
        <v>913.46597493777108</v>
      </c>
      <c r="V13" s="267">
        <v>1006.2448469509258</v>
      </c>
      <c r="W13" s="267">
        <v>1101.2442948701837</v>
      </c>
      <c r="X13" s="267">
        <v>1199.1265228333332</v>
      </c>
    </row>
    <row r="14" spans="1:24">
      <c r="B14" s="128">
        <v>21</v>
      </c>
      <c r="C14" s="13" t="s">
        <v>60</v>
      </c>
      <c r="D14" s="267">
        <v>37.175139438632513</v>
      </c>
      <c r="E14" s="267">
        <v>76.044977396987278</v>
      </c>
      <c r="F14" s="267">
        <v>234.94959361034748</v>
      </c>
      <c r="G14" s="267">
        <v>747.20925298278132</v>
      </c>
      <c r="H14" s="267">
        <v>1455.4882419267285</v>
      </c>
      <c r="I14" s="267">
        <v>2383.6079281367747</v>
      </c>
      <c r="J14" s="267">
        <v>3472.0530120683529</v>
      </c>
      <c r="K14" s="267">
        <v>4654.3274371657453</v>
      </c>
      <c r="L14" s="267">
        <v>5992.4480416891984</v>
      </c>
      <c r="M14" s="267">
        <v>7481.383289688566</v>
      </c>
      <c r="N14" s="267">
        <v>9088.8878137771062</v>
      </c>
      <c r="O14" s="267">
        <v>10864.26408093397</v>
      </c>
      <c r="P14" s="267">
        <v>12745.822576330662</v>
      </c>
      <c r="Q14" s="267">
        <v>14777.064946951243</v>
      </c>
      <c r="R14" s="267">
        <v>16857.520997997592</v>
      </c>
      <c r="S14" s="267">
        <v>19105.425716268724</v>
      </c>
      <c r="T14" s="267">
        <v>21393.639859277791</v>
      </c>
      <c r="U14" s="267">
        <v>23683.914163188001</v>
      </c>
      <c r="V14" s="267">
        <v>26098.958088232917</v>
      </c>
      <c r="W14" s="267">
        <v>28566.759657352821</v>
      </c>
      <c r="X14" s="267">
        <v>31110.606343829317</v>
      </c>
    </row>
    <row r="15" spans="1:24">
      <c r="B15" s="128">
        <v>22</v>
      </c>
      <c r="C15" s="13" t="s">
        <v>61</v>
      </c>
      <c r="D15" s="267">
        <v>313.5796225508231</v>
      </c>
      <c r="E15" s="267">
        <v>641.42663766790361</v>
      </c>
      <c r="F15" s="267">
        <v>1981.7650462609899</v>
      </c>
      <c r="G15" s="267">
        <v>6302.609796632667</v>
      </c>
      <c r="H15" s="267">
        <v>12276.565476168123</v>
      </c>
      <c r="I15" s="267">
        <v>20105.069408329942</v>
      </c>
      <c r="J15" s="267">
        <v>29285.523901066412</v>
      </c>
      <c r="K15" s="267">
        <v>39257.166958899848</v>
      </c>
      <c r="L15" s="267">
        <v>50544.212048725996</v>
      </c>
      <c r="M15" s="267">
        <v>63102.28688718193</v>
      </c>
      <c r="N15" s="267">
        <v>76660.819722336979</v>
      </c>
      <c r="O15" s="267">
        <v>91636.261314889241</v>
      </c>
      <c r="P15" s="267">
        <v>107504.38739128657</v>
      </c>
      <c r="Q15" s="267">
        <v>124637.84955315557</v>
      </c>
      <c r="R15" s="267">
        <v>142184.84975493487</v>
      </c>
      <c r="S15" s="267">
        <v>161141.6342753096</v>
      </c>
      <c r="T15" s="267">
        <v>180441.8411622369</v>
      </c>
      <c r="U15" s="267">
        <v>199757.42058552074</v>
      </c>
      <c r="V15" s="267">
        <v>220122.21128343654</v>
      </c>
      <c r="W15" s="267">
        <v>240934.2196037863</v>
      </c>
      <c r="X15" s="267">
        <v>262387.00950380176</v>
      </c>
    </row>
    <row r="16" spans="1:24">
      <c r="B16" s="128">
        <v>23</v>
      </c>
      <c r="C16" s="13" t="s">
        <v>62</v>
      </c>
      <c r="D16" s="267">
        <v>566.31229417115492</v>
      </c>
      <c r="E16" s="267">
        <v>1158.0915196839551</v>
      </c>
      <c r="F16" s="267">
        <v>3578.1133359821451</v>
      </c>
      <c r="G16" s="267">
        <v>11379.589944500754</v>
      </c>
      <c r="H16" s="267">
        <v>22162.731190852406</v>
      </c>
      <c r="I16" s="267">
        <v>36296.71832169882</v>
      </c>
      <c r="J16" s="267">
        <v>52867.676216788597</v>
      </c>
      <c r="K16" s="267">
        <v>70864.460718472881</v>
      </c>
      <c r="L16" s="267">
        <v>91245.544049583972</v>
      </c>
      <c r="M16" s="267">
        <v>113909.94453380247</v>
      </c>
      <c r="N16" s="267">
        <v>138384.40252323277</v>
      </c>
      <c r="O16" s="267">
        <v>165427.21870022576</v>
      </c>
      <c r="P16" s="267">
        <v>194049.96539942504</v>
      </c>
      <c r="Q16" s="267">
        <v>224987.26830350899</v>
      </c>
      <c r="R16" s="267">
        <v>256654.24270784657</v>
      </c>
      <c r="S16" s="267">
        <v>290838.30716105079</v>
      </c>
      <c r="T16" s="267">
        <v>325679.34657042607</v>
      </c>
      <c r="U16" s="267">
        <v>360526.49063459772</v>
      </c>
      <c r="V16" s="267">
        <v>397233.42185024114</v>
      </c>
      <c r="W16" s="267">
        <v>434771.73251295363</v>
      </c>
      <c r="X16" s="267">
        <v>473459.99036768184</v>
      </c>
    </row>
    <row r="17" spans="2:24">
      <c r="B17" s="128">
        <v>26</v>
      </c>
      <c r="C17" s="13" t="s">
        <v>63</v>
      </c>
      <c r="D17" s="267">
        <v>32.454396054405052</v>
      </c>
      <c r="E17" s="267">
        <v>66.382437499353813</v>
      </c>
      <c r="F17" s="267">
        <v>205.09705117743209</v>
      </c>
      <c r="G17" s="267">
        <v>652.27151434594884</v>
      </c>
      <c r="H17" s="267">
        <v>1270.4994883630741</v>
      </c>
      <c r="I17" s="267">
        <v>2080.6827121306796</v>
      </c>
      <c r="J17" s="267">
        <v>3030.7423359266054</v>
      </c>
      <c r="K17" s="267">
        <v>4062.6570732530695</v>
      </c>
      <c r="L17" s="267">
        <v>5230.7982664487372</v>
      </c>
      <c r="M17" s="267">
        <v>6530.3660555746701</v>
      </c>
      <c r="N17" s="267">
        <v>7933.5103018726995</v>
      </c>
      <c r="O17" s="267">
        <v>9483.3939831410044</v>
      </c>
      <c r="P17" s="267">
        <v>11125.346697325871</v>
      </c>
      <c r="Q17" s="267">
        <v>12898.549982204016</v>
      </c>
      <c r="R17" s="267">
        <v>14714.382206137105</v>
      </c>
      <c r="S17" s="267">
        <v>16675.834312638239</v>
      </c>
      <c r="T17" s="267">
        <v>18673.195371953083</v>
      </c>
      <c r="U17" s="267">
        <v>20671.931885646682</v>
      </c>
      <c r="V17" s="267">
        <v>22778.909297239617</v>
      </c>
      <c r="W17" s="267">
        <v>24932.408270140972</v>
      </c>
      <c r="X17" s="267">
        <v>27152.153456101776</v>
      </c>
    </row>
    <row r="18" spans="2:24">
      <c r="B18" s="128">
        <v>28</v>
      </c>
      <c r="C18" s="13" t="s">
        <v>64</v>
      </c>
      <c r="D18" s="267">
        <v>21.801633902887147</v>
      </c>
      <c r="E18" s="267">
        <v>44.582936510782012</v>
      </c>
      <c r="F18" s="267">
        <v>137.74640475781064</v>
      </c>
      <c r="G18" s="267">
        <v>438.07963895925303</v>
      </c>
      <c r="H18" s="267">
        <v>853.19021302346448</v>
      </c>
      <c r="I18" s="267">
        <v>1397.3041313913341</v>
      </c>
      <c r="J18" s="267">
        <v>2035.2239939614324</v>
      </c>
      <c r="K18" s="267">
        <v>2728.027140597982</v>
      </c>
      <c r="L18" s="267">
        <v>3512.6416970670412</v>
      </c>
      <c r="M18" s="267">
        <v>4385.1281977648023</v>
      </c>
      <c r="N18" s="267">
        <v>5327.3056159512153</v>
      </c>
      <c r="O18" s="267">
        <v>6368.382126242851</v>
      </c>
      <c r="P18" s="267">
        <v>7470.2018376815149</v>
      </c>
      <c r="Q18" s="267">
        <v>8661.1995279266193</v>
      </c>
      <c r="R18" s="267">
        <v>9880.2450402066152</v>
      </c>
      <c r="S18" s="267">
        <v>11196.120309271611</v>
      </c>
      <c r="T18" s="267">
        <v>12537.379071070158</v>
      </c>
      <c r="U18" s="267">
        <v>13878.818909937425</v>
      </c>
      <c r="V18" s="267">
        <v>15291.76870923219</v>
      </c>
      <c r="W18" s="267">
        <v>16736.783656749099</v>
      </c>
      <c r="X18" s="267">
        <v>18226.050622298004</v>
      </c>
    </row>
    <row r="19" spans="2:24">
      <c r="B19" s="128">
        <v>29</v>
      </c>
      <c r="C19" s="13" t="s">
        <v>65</v>
      </c>
      <c r="D19" s="267">
        <v>15.691673583745553</v>
      </c>
      <c r="E19" s="267">
        <v>32.098623960158633</v>
      </c>
      <c r="F19" s="267">
        <v>99.172353532266087</v>
      </c>
      <c r="G19" s="267">
        <v>315.3974608390759</v>
      </c>
      <c r="H19" s="267">
        <v>614.36184742378555</v>
      </c>
      <c r="I19" s="267">
        <v>1006.1215805352011</v>
      </c>
      <c r="J19" s="267">
        <v>1465.5539830554617</v>
      </c>
      <c r="K19" s="267">
        <v>1964.5912870304028</v>
      </c>
      <c r="L19" s="267">
        <v>2529.413141945452</v>
      </c>
      <c r="M19" s="267">
        <v>3157.8917191849509</v>
      </c>
      <c r="N19" s="267">
        <v>3836.4191676745645</v>
      </c>
      <c r="O19" s="267">
        <v>4585.8073156025666</v>
      </c>
      <c r="P19" s="267">
        <v>5380.0089175673138</v>
      </c>
      <c r="Q19" s="267">
        <v>6237.3979317269968</v>
      </c>
      <c r="R19" s="267">
        <v>7115.55680107027</v>
      </c>
      <c r="S19" s="267">
        <v>8064.3904006698922</v>
      </c>
      <c r="T19" s="267">
        <v>9030.2457336484913</v>
      </c>
      <c r="U19" s="267">
        <v>9996.9664963378655</v>
      </c>
      <c r="V19" s="267">
        <v>11016.345931792959</v>
      </c>
      <c r="W19" s="267">
        <v>12057.998999901465</v>
      </c>
      <c r="X19" s="267">
        <v>13131.749408242682</v>
      </c>
    </row>
    <row r="20" spans="2:24">
      <c r="B20" s="128">
        <v>31</v>
      </c>
      <c r="C20" s="13" t="s">
        <v>66</v>
      </c>
      <c r="D20" s="267">
        <v>40.25785921571638</v>
      </c>
      <c r="E20" s="267">
        <v>82.35080072942975</v>
      </c>
      <c r="F20" s="267">
        <v>254.4321754646283</v>
      </c>
      <c r="G20" s="267">
        <v>809.16968529134726</v>
      </c>
      <c r="H20" s="267">
        <v>1576.1794068106358</v>
      </c>
      <c r="I20" s="267">
        <v>2581.2607385000119</v>
      </c>
      <c r="J20" s="267">
        <v>3759.9600583073084</v>
      </c>
      <c r="K20" s="267">
        <v>5040.2679502344336</v>
      </c>
      <c r="L20" s="267">
        <v>6489.3497575875945</v>
      </c>
      <c r="M20" s="267">
        <v>8101.7464179928975</v>
      </c>
      <c r="N20" s="267">
        <v>9842.5462345013093</v>
      </c>
      <c r="O20" s="267">
        <v>11765.143107053049</v>
      </c>
      <c r="P20" s="267">
        <v>13802.711382365171</v>
      </c>
      <c r="Q20" s="267">
        <v>16002.390469552973</v>
      </c>
      <c r="R20" s="267">
        <v>18255.355772608655</v>
      </c>
      <c r="S20" s="267">
        <v>20689.641017452839</v>
      </c>
      <c r="T20" s="267">
        <v>23167.596463714417</v>
      </c>
      <c r="U20" s="267">
        <v>25647.772217916485</v>
      </c>
      <c r="V20" s="267">
        <v>28263.04671881214</v>
      </c>
      <c r="W20" s="267">
        <v>30935.465460110063</v>
      </c>
      <c r="X20" s="267">
        <v>33690.231708663443</v>
      </c>
    </row>
    <row r="21" spans="2:24">
      <c r="B21" s="128">
        <v>32</v>
      </c>
      <c r="C21" s="13" t="s">
        <v>67</v>
      </c>
      <c r="D21" s="267">
        <v>36.550835223420307</v>
      </c>
      <c r="E21" s="267">
        <v>74.767774705790345</v>
      </c>
      <c r="F21" s="267">
        <v>231.00355314754179</v>
      </c>
      <c r="G21" s="267">
        <v>734.65972635039452</v>
      </c>
      <c r="H21" s="267">
        <v>1431.0416625033336</v>
      </c>
      <c r="I21" s="267">
        <v>2343.5731000014443</v>
      </c>
      <c r="J21" s="267">
        <v>3413.7354348981544</v>
      </c>
      <c r="K21" s="267">
        <v>4576.150021881559</v>
      </c>
      <c r="L21" s="267">
        <v>5891.7974854492259</v>
      </c>
      <c r="M21" s="267">
        <v>7355.7214445816553</v>
      </c>
      <c r="N21" s="267">
        <v>8936.224941034825</v>
      </c>
      <c r="O21" s="267">
        <v>10681.78525791993</v>
      </c>
      <c r="P21" s="267">
        <v>12531.730181427627</v>
      </c>
      <c r="Q21" s="267">
        <v>14528.858429837253</v>
      </c>
      <c r="R21" s="267">
        <v>16574.366193049947</v>
      </c>
      <c r="S21" s="267">
        <v>18784.497596072189</v>
      </c>
      <c r="T21" s="267">
        <v>21034.277961241864</v>
      </c>
      <c r="U21" s="267">
        <v>23286.074183967285</v>
      </c>
      <c r="V21" s="267">
        <v>25660.528991264444</v>
      </c>
      <c r="W21" s="267">
        <v>28086.866083303048</v>
      </c>
      <c r="X21" s="267">
        <v>30587.967959843114</v>
      </c>
    </row>
    <row r="22" spans="2:24">
      <c r="B22" s="128">
        <v>33</v>
      </c>
      <c r="C22" s="13" t="s">
        <v>68</v>
      </c>
      <c r="D22" s="267">
        <v>94.65652769432225</v>
      </c>
      <c r="E22" s="267">
        <v>193.62815090107486</v>
      </c>
      <c r="F22" s="267">
        <v>598.23616132119321</v>
      </c>
      <c r="G22" s="267">
        <v>1902.5680714708362</v>
      </c>
      <c r="H22" s="267">
        <v>3706.0106609183354</v>
      </c>
      <c r="I22" s="267">
        <v>6069.2186571226557</v>
      </c>
      <c r="J22" s="267">
        <v>8840.6523030137305</v>
      </c>
      <c r="K22" s="267">
        <v>11850.997215001416</v>
      </c>
      <c r="L22" s="267">
        <v>15258.162647951753</v>
      </c>
      <c r="M22" s="267">
        <v>19049.33714428309</v>
      </c>
      <c r="N22" s="267">
        <v>23142.416519393901</v>
      </c>
      <c r="O22" s="267">
        <v>27662.93628980092</v>
      </c>
      <c r="P22" s="267">
        <v>32453.820642017239</v>
      </c>
      <c r="Q22" s="267">
        <v>37625.834859365947</v>
      </c>
      <c r="R22" s="267">
        <v>42923.158522072648</v>
      </c>
      <c r="S22" s="267">
        <v>48646.845330846496</v>
      </c>
      <c r="T22" s="267">
        <v>54473.169284676558</v>
      </c>
      <c r="U22" s="267">
        <v>60304.738886010258</v>
      </c>
      <c r="V22" s="267">
        <v>66454.000882764405</v>
      </c>
      <c r="W22" s="267">
        <v>72737.59607834123</v>
      </c>
      <c r="X22" s="267">
        <v>79214.819781188766</v>
      </c>
    </row>
    <row r="23" spans="2:24">
      <c r="B23" s="128">
        <v>34</v>
      </c>
      <c r="C23" s="13" t="s">
        <v>69</v>
      </c>
      <c r="D23" s="267">
        <v>16.815138242659689</v>
      </c>
      <c r="E23" s="267">
        <v>34.396826128954238</v>
      </c>
      <c r="F23" s="267">
        <v>106.27290055324224</v>
      </c>
      <c r="G23" s="267">
        <v>337.97928063836542</v>
      </c>
      <c r="H23" s="267">
        <v>658.34954133702456</v>
      </c>
      <c r="I23" s="267">
        <v>1078.1586144171267</v>
      </c>
      <c r="J23" s="267">
        <v>1570.4864128391268</v>
      </c>
      <c r="K23" s="267">
        <v>2105.2552986853002</v>
      </c>
      <c r="L23" s="267">
        <v>2710.5168603145867</v>
      </c>
      <c r="M23" s="267">
        <v>3383.9952226703717</v>
      </c>
      <c r="N23" s="267">
        <v>4111.1050925034251</v>
      </c>
      <c r="O23" s="267">
        <v>4914.1470666770647</v>
      </c>
      <c r="P23" s="267">
        <v>5765.2176124640991</v>
      </c>
      <c r="Q23" s="267">
        <v>6683.9934874736837</v>
      </c>
      <c r="R23" s="267">
        <v>7625.029799223671</v>
      </c>
      <c r="S23" s="267">
        <v>8641.8068487476739</v>
      </c>
      <c r="T23" s="267">
        <v>9676.8167431159891</v>
      </c>
      <c r="U23" s="267">
        <v>10712.75849385063</v>
      </c>
      <c r="V23" s="267">
        <v>11805.13630533839</v>
      </c>
      <c r="W23" s="267">
        <v>12921.377566751939</v>
      </c>
      <c r="X23" s="267">
        <v>14072.015717601267</v>
      </c>
    </row>
    <row r="24" spans="2:24">
      <c r="B24" s="128">
        <v>35</v>
      </c>
      <c r="C24" s="3" t="s">
        <v>70</v>
      </c>
      <c r="D24" s="267">
        <v>19.403895426719725</v>
      </c>
      <c r="E24" s="267">
        <v>39.681097961854697</v>
      </c>
      <c r="F24" s="267">
        <v>122.60112874942121</v>
      </c>
      <c r="G24" s="267">
        <v>389.91207972291772</v>
      </c>
      <c r="H24" s="267">
        <v>759.39467127688761</v>
      </c>
      <c r="I24" s="267">
        <v>1243.6854380619391</v>
      </c>
      <c r="J24" s="267">
        <v>1811.4866191294434</v>
      </c>
      <c r="K24" s="267">
        <v>2428.1490134229516</v>
      </c>
      <c r="L24" s="267">
        <v>3126.4850973909256</v>
      </c>
      <c r="M24" s="267">
        <v>3903.0849008364016</v>
      </c>
      <c r="N24" s="267">
        <v>4741.6959352661643</v>
      </c>
      <c r="O24" s="267">
        <v>5668.2854136414317</v>
      </c>
      <c r="P24" s="267">
        <v>6649.0863131923443</v>
      </c>
      <c r="Q24" s="267">
        <v>7709.1216584428239</v>
      </c>
      <c r="R24" s="267">
        <v>8794.1993544755933</v>
      </c>
      <c r="S24" s="267">
        <v>9965.5910131372693</v>
      </c>
      <c r="T24" s="267">
        <v>11159.404767128424</v>
      </c>
      <c r="U24" s="267">
        <v>12353.479658391772</v>
      </c>
      <c r="V24" s="267">
        <v>13611.361642958505</v>
      </c>
      <c r="W24" s="267">
        <v>14897.672752288683</v>
      </c>
      <c r="X24" s="267">
        <v>16223.402653487674</v>
      </c>
    </row>
    <row r="25" spans="2:24">
      <c r="B25" s="128">
        <v>36</v>
      </c>
      <c r="C25" s="13" t="s">
        <v>71</v>
      </c>
      <c r="D25" s="267">
        <v>20.910194314492788</v>
      </c>
      <c r="E25" s="267">
        <v>42.761489419914632</v>
      </c>
      <c r="F25" s="267">
        <v>132.11849316588132</v>
      </c>
      <c r="G25" s="267">
        <v>420.18044177599023</v>
      </c>
      <c r="H25" s="267">
        <v>818.34548107923354</v>
      </c>
      <c r="I25" s="267">
        <v>1340.2311032953528</v>
      </c>
      <c r="J25" s="267">
        <v>1952.1099434467374</v>
      </c>
      <c r="K25" s="267">
        <v>2616.6430285591973</v>
      </c>
      <c r="L25" s="267">
        <v>3369.1900244827293</v>
      </c>
      <c r="M25" s="267">
        <v>4206.0762495177514</v>
      </c>
      <c r="N25" s="267">
        <v>5109.7875558597343</v>
      </c>
      <c r="O25" s="267">
        <v>6108.3069570677626</v>
      </c>
      <c r="P25" s="267">
        <v>7165.246140794643</v>
      </c>
      <c r="Q25" s="267">
        <v>8307.5706360552886</v>
      </c>
      <c r="R25" s="267">
        <v>9476.8814868612408</v>
      </c>
      <c r="S25" s="267">
        <v>10739.206739720659</v>
      </c>
      <c r="T25" s="267">
        <v>12025.694685687142</v>
      </c>
      <c r="U25" s="267">
        <v>13312.46404066889</v>
      </c>
      <c r="V25" s="267">
        <v>14667.993749707151</v>
      </c>
      <c r="W25" s="267">
        <v>16054.159499082751</v>
      </c>
      <c r="X25" s="267">
        <v>17482.804069308128</v>
      </c>
    </row>
    <row r="26" spans="2:24">
      <c r="B26" s="128">
        <v>39</v>
      </c>
      <c r="C26" s="13" t="s">
        <v>72</v>
      </c>
      <c r="D26" s="267">
        <v>71.361482982398584</v>
      </c>
      <c r="E26" s="267">
        <v>145.93037300977133</v>
      </c>
      <c r="F26" s="267">
        <v>450.87605992625339</v>
      </c>
      <c r="G26" s="267">
        <v>1433.936398695155</v>
      </c>
      <c r="H26" s="267">
        <v>2792.6972437579793</v>
      </c>
      <c r="I26" s="267">
        <v>4573.7100927219381</v>
      </c>
      <c r="J26" s="267">
        <v>6661.7815138504084</v>
      </c>
      <c r="K26" s="267">
        <v>8929.5053146492282</v>
      </c>
      <c r="L26" s="267">
        <v>11497.726252623183</v>
      </c>
      <c r="M26" s="267">
        <v>14353.601027365365</v>
      </c>
      <c r="N26" s="267">
        <v>17437.581244455152</v>
      </c>
      <c r="O26" s="267">
        <v>20845.256291187201</v>
      </c>
      <c r="P26" s="267">
        <v>24451.836514603805</v>
      </c>
      <c r="Q26" s="267">
        <v>28350.243083160698</v>
      </c>
      <c r="R26" s="267">
        <v>32340.498600032315</v>
      </c>
      <c r="S26" s="267">
        <v>36647.770292826201</v>
      </c>
      <c r="T26" s="267">
        <v>41038.036970657937</v>
      </c>
      <c r="U26" s="267">
        <v>45428.949778404713</v>
      </c>
      <c r="V26" s="267">
        <v>50054.016672032994</v>
      </c>
      <c r="W26" s="267">
        <v>54783.981241555077</v>
      </c>
      <c r="X26" s="267">
        <v>59658.810232936434</v>
      </c>
    </row>
    <row r="27" spans="2:24">
      <c r="B27" s="128">
        <v>40</v>
      </c>
      <c r="C27" s="13" t="s">
        <v>73</v>
      </c>
      <c r="D27" s="267">
        <v>58.681751515594435</v>
      </c>
      <c r="E27" s="267">
        <v>120.00090523079948</v>
      </c>
      <c r="F27" s="267">
        <v>370.76269123350573</v>
      </c>
      <c r="G27" s="267">
        <v>1179.1491781896059</v>
      </c>
      <c r="H27" s="267">
        <v>2296.4792309157729</v>
      </c>
      <c r="I27" s="267">
        <v>3761.0347819008571</v>
      </c>
      <c r="J27" s="267">
        <v>5478.088200040519</v>
      </c>
      <c r="K27" s="267">
        <v>7342.8717621255482</v>
      </c>
      <c r="L27" s="267">
        <v>9454.7621874449324</v>
      </c>
      <c r="M27" s="267">
        <v>11803.191060510069</v>
      </c>
      <c r="N27" s="267">
        <v>14339.196009626896</v>
      </c>
      <c r="O27" s="267">
        <v>17141.383930578155</v>
      </c>
      <c r="P27" s="267">
        <v>20107.123878647268</v>
      </c>
      <c r="Q27" s="267">
        <v>23312.847644995207</v>
      </c>
      <c r="R27" s="267">
        <v>26594.094462914109</v>
      </c>
      <c r="S27" s="267">
        <v>30136.019106998341</v>
      </c>
      <c r="T27" s="267">
        <v>33746.204543070562</v>
      </c>
      <c r="U27" s="267">
        <v>37356.913871743207</v>
      </c>
      <c r="V27" s="267">
        <v>41160.160031189123</v>
      </c>
      <c r="W27" s="267">
        <v>45049.673458785488</v>
      </c>
      <c r="X27" s="267">
        <v>49058.308847296852</v>
      </c>
    </row>
    <row r="28" spans="2:24">
      <c r="B28" s="128">
        <v>45</v>
      </c>
      <c r="C28" s="13" t="s">
        <v>74</v>
      </c>
      <c r="D28" s="267">
        <v>1.2237712872106354E-2</v>
      </c>
      <c r="E28" s="267">
        <v>2.5033304859188997E-2</v>
      </c>
      <c r="F28" s="267">
        <v>7.7343238235000195E-2</v>
      </c>
      <c r="G28" s="267">
        <v>0.24597439125895379</v>
      </c>
      <c r="H28" s="267">
        <v>0.47913329882270855</v>
      </c>
      <c r="I28" s="267">
        <v>0.78466173536125894</v>
      </c>
      <c r="J28" s="267">
        <v>1.1429678134379453</v>
      </c>
      <c r="K28" s="267">
        <v>1.5321616448225011</v>
      </c>
      <c r="L28" s="267">
        <v>1.9726586004140079</v>
      </c>
      <c r="M28" s="267">
        <v>2.4628023450058376</v>
      </c>
      <c r="N28" s="267">
        <v>2.9919780011962254</v>
      </c>
      <c r="O28" s="267">
        <v>3.5764154861795201</v>
      </c>
      <c r="P28" s="267">
        <v>4.195807180910017</v>
      </c>
      <c r="Q28" s="267">
        <v>4.8644734261663585</v>
      </c>
      <c r="R28" s="267">
        <v>5.5493403609029466</v>
      </c>
      <c r="S28" s="267">
        <v>6.2893298517686516</v>
      </c>
      <c r="T28" s="267">
        <v>7.0425888333055857</v>
      </c>
      <c r="U28" s="267">
        <v>7.7965260008011787</v>
      </c>
      <c r="V28" s="267">
        <v>8.5915361762710578</v>
      </c>
      <c r="W28" s="267">
        <v>9.4039136813528206</v>
      </c>
      <c r="X28" s="267">
        <v>10.241324537367184</v>
      </c>
    </row>
    <row r="29" spans="2:24" ht="13.5" thickBot="1">
      <c r="B29" s="128">
        <v>46</v>
      </c>
      <c r="C29" s="21" t="s">
        <v>89</v>
      </c>
      <c r="D29" s="267">
        <v>8.7220206073992652E-4</v>
      </c>
      <c r="E29" s="267">
        <v>1.7827713163441001E-3</v>
      </c>
      <c r="F29" s="267">
        <v>5.50830602777289E-3</v>
      </c>
      <c r="G29" s="267">
        <v>1.7518563732774228E-2</v>
      </c>
      <c r="H29" s="267">
        <v>3.4110189022033895E-2</v>
      </c>
      <c r="I29" s="267">
        <v>5.5867185059714879E-2</v>
      </c>
      <c r="J29" s="267">
        <v>8.1364326880596763E-2</v>
      </c>
      <c r="K29" s="267">
        <v>0.1090487926899021</v>
      </c>
      <c r="L29" s="267">
        <v>0.14043038000951724</v>
      </c>
      <c r="M29" s="267">
        <v>0.1752939946727049</v>
      </c>
      <c r="N29" s="267">
        <v>0.21295470153548351</v>
      </c>
      <c r="O29" s="267">
        <v>0.25459812859956388</v>
      </c>
      <c r="P29" s="267">
        <v>0.29858280460231856</v>
      </c>
      <c r="Q29" s="267">
        <v>0.34621626315208237</v>
      </c>
      <c r="R29" s="267">
        <v>0.39492448295844462</v>
      </c>
      <c r="S29" s="267">
        <v>0.44742673479659334</v>
      </c>
      <c r="T29" s="267">
        <v>0.50104588161484898</v>
      </c>
      <c r="U29" s="267">
        <v>0.55461254685463024</v>
      </c>
      <c r="V29" s="267">
        <v>0.61094340964896809</v>
      </c>
      <c r="W29" s="267">
        <v>0.66862249918908234</v>
      </c>
      <c r="X29" s="267">
        <v>0.72805187393524717</v>
      </c>
    </row>
    <row r="30" spans="2:24" ht="13.5" thickBot="1">
      <c r="B30" s="22"/>
      <c r="C30" s="23" t="s">
        <v>165</v>
      </c>
      <c r="D30" s="24">
        <f t="shared" ref="D30:X30" si="20">+SUM(D6:D29)</f>
        <v>11269.097967525826</v>
      </c>
      <c r="E30" s="24">
        <f t="shared" si="20"/>
        <v>23045.623496037737</v>
      </c>
      <c r="F30" s="24">
        <f t="shared" si="20"/>
        <v>71203.116976706864</v>
      </c>
      <c r="G30" s="24">
        <f t="shared" si="20"/>
        <v>226449.33737748762</v>
      </c>
      <c r="H30" s="24">
        <f t="shared" si="20"/>
        <v>441036.29881982954</v>
      </c>
      <c r="I30" s="24">
        <f t="shared" si="20"/>
        <v>722298.50277795712</v>
      </c>
      <c r="J30" s="24">
        <f t="shared" si="20"/>
        <v>1052064.319651006</v>
      </c>
      <c r="K30" s="24">
        <f t="shared" si="20"/>
        <v>1410209.4491860089</v>
      </c>
      <c r="L30" s="24">
        <f t="shared" si="20"/>
        <v>1815780.7279584606</v>
      </c>
      <c r="M30" s="24">
        <f t="shared" si="20"/>
        <v>2266814.5874364581</v>
      </c>
      <c r="N30" s="24">
        <f t="shared" si="20"/>
        <v>2753859.7435237193</v>
      </c>
      <c r="O30" s="24">
        <f t="shared" si="20"/>
        <v>3291992.0287795891</v>
      </c>
      <c r="P30" s="24">
        <f t="shared" si="20"/>
        <v>3861634.3955864268</v>
      </c>
      <c r="Q30" s="24">
        <f t="shared" si="20"/>
        <v>4477269.6022025319</v>
      </c>
      <c r="R30" s="24">
        <f t="shared" si="20"/>
        <v>5107462.3708175896</v>
      </c>
      <c r="S30" s="24">
        <f t="shared" si="20"/>
        <v>5787806.5835181102</v>
      </c>
      <c r="T30" s="24">
        <f t="shared" si="20"/>
        <v>6481143.089634195</v>
      </c>
      <c r="U30" s="24">
        <f t="shared" si="20"/>
        <v>7174648.7308836086</v>
      </c>
      <c r="V30" s="24">
        <f t="shared" si="20"/>
        <v>7905239.5607026201</v>
      </c>
      <c r="W30" s="24">
        <f t="shared" si="20"/>
        <v>8652321.8814370167</v>
      </c>
      <c r="X30" s="248">
        <f t="shared" si="20"/>
        <v>9422303.1193165816</v>
      </c>
    </row>
  </sheetData>
  <hyperlinks>
    <hyperlink ref="A1" location="Indice!A1" display="Índice" xr:uid="{00000000-0004-0000-0E00-000000000000}"/>
  </hyperlinks>
  <pageMargins left="0.7" right="0.7" top="0.75" bottom="0.75" header="0.3" footer="0.3"/>
  <pageSetup orientation="portrait" verticalDpi="1200" r:id="rId1"/>
  <ignoredErrors>
    <ignoredError sqref="D30" formulaRange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AN62"/>
  <sheetViews>
    <sheetView showGridLines="0" zoomScale="85" zoomScaleNormal="85" workbookViewId="0"/>
  </sheetViews>
  <sheetFormatPr defaultColWidth="11.42578125" defaultRowHeight="12.75"/>
  <cols>
    <col min="1" max="2" width="11.42578125" style="10"/>
    <col min="3" max="3" width="19.85546875" style="10" customWidth="1"/>
    <col min="4" max="13" width="11.42578125" style="10"/>
    <col min="14" max="15" width="14.140625" style="10" bestFit="1" customWidth="1"/>
    <col min="16" max="35" width="14.28515625" style="10" bestFit="1" customWidth="1"/>
    <col min="36" max="36" width="14.140625" style="10" bestFit="1" customWidth="1"/>
    <col min="37" max="16384" width="11.42578125" style="10"/>
  </cols>
  <sheetData>
    <row r="1" spans="1:40" ht="13.5" thickBot="1">
      <c r="A1" s="157" t="s">
        <v>37</v>
      </c>
    </row>
    <row r="3" spans="1:40">
      <c r="B3" s="12" t="s">
        <v>167</v>
      </c>
    </row>
    <row r="4" spans="1:40" ht="13.5" thickBot="1"/>
    <row r="5" spans="1:40" ht="13.5" thickBot="1">
      <c r="C5" s="80" t="s">
        <v>41</v>
      </c>
      <c r="D5" s="37">
        <v>2006</v>
      </c>
      <c r="E5" s="37">
        <f t="shared" ref="E5:P5" si="0">+D5+1</f>
        <v>2007</v>
      </c>
      <c r="F5" s="37">
        <f t="shared" si="0"/>
        <v>2008</v>
      </c>
      <c r="G5" s="37">
        <f t="shared" si="0"/>
        <v>2009</v>
      </c>
      <c r="H5" s="37">
        <f t="shared" si="0"/>
        <v>2010</v>
      </c>
      <c r="I5" s="37">
        <f t="shared" si="0"/>
        <v>2011</v>
      </c>
      <c r="J5" s="37">
        <f t="shared" si="0"/>
        <v>2012</v>
      </c>
      <c r="K5" s="37">
        <f t="shared" si="0"/>
        <v>2013</v>
      </c>
      <c r="L5" s="37">
        <f t="shared" si="0"/>
        <v>2014</v>
      </c>
      <c r="M5" s="37">
        <f t="shared" si="0"/>
        <v>2015</v>
      </c>
      <c r="N5" s="37">
        <f t="shared" si="0"/>
        <v>2016</v>
      </c>
      <c r="O5" s="37">
        <f t="shared" si="0"/>
        <v>2017</v>
      </c>
      <c r="P5" s="37">
        <f t="shared" si="0"/>
        <v>2018</v>
      </c>
      <c r="Q5" s="37">
        <f t="shared" ref="Q5:AN5" si="1">+P5+1</f>
        <v>2019</v>
      </c>
      <c r="R5" s="37">
        <v>2020</v>
      </c>
      <c r="S5" s="37">
        <f>+R5+1</f>
        <v>2021</v>
      </c>
      <c r="T5" s="37">
        <f t="shared" si="1"/>
        <v>2022</v>
      </c>
      <c r="U5" s="37">
        <f t="shared" si="1"/>
        <v>2023</v>
      </c>
      <c r="V5" s="37">
        <f t="shared" si="1"/>
        <v>2024</v>
      </c>
      <c r="W5" s="37">
        <f t="shared" si="1"/>
        <v>2025</v>
      </c>
      <c r="X5" s="37">
        <f t="shared" si="1"/>
        <v>2026</v>
      </c>
      <c r="Y5" s="37">
        <f t="shared" si="1"/>
        <v>2027</v>
      </c>
      <c r="Z5" s="37">
        <f t="shared" si="1"/>
        <v>2028</v>
      </c>
      <c r="AA5" s="37">
        <f t="shared" si="1"/>
        <v>2029</v>
      </c>
      <c r="AB5" s="37">
        <f t="shared" si="1"/>
        <v>2030</v>
      </c>
      <c r="AC5" s="37">
        <f t="shared" si="1"/>
        <v>2031</v>
      </c>
      <c r="AD5" s="37">
        <f t="shared" si="1"/>
        <v>2032</v>
      </c>
      <c r="AE5" s="37">
        <f t="shared" si="1"/>
        <v>2033</v>
      </c>
      <c r="AF5" s="37">
        <f t="shared" si="1"/>
        <v>2034</v>
      </c>
      <c r="AG5" s="37">
        <f t="shared" si="1"/>
        <v>2035</v>
      </c>
      <c r="AH5" s="37">
        <f t="shared" si="1"/>
        <v>2036</v>
      </c>
      <c r="AI5" s="37">
        <f t="shared" si="1"/>
        <v>2037</v>
      </c>
      <c r="AJ5" s="37">
        <f t="shared" si="1"/>
        <v>2038</v>
      </c>
      <c r="AK5" s="37">
        <f t="shared" si="1"/>
        <v>2039</v>
      </c>
      <c r="AL5" s="37">
        <f t="shared" si="1"/>
        <v>2040</v>
      </c>
      <c r="AM5" s="37">
        <f t="shared" si="1"/>
        <v>2041</v>
      </c>
      <c r="AN5" s="161">
        <f t="shared" si="1"/>
        <v>2042</v>
      </c>
    </row>
    <row r="6" spans="1:40">
      <c r="C6" s="251" t="s">
        <v>49</v>
      </c>
      <c r="D6" s="182">
        <f>+VLOOKUP($C6,'1.1 Demanda Histórica'!$C$5:$N$37,MATCH(D$5,'1.1 Demanda Histórica'!$C$5:$N$5,0),0)</f>
        <v>1765074.2007547878</v>
      </c>
      <c r="E6" s="183">
        <f>+VLOOKUP($C6,'1.1 Demanda Histórica'!$C$5:$N$37,MATCH(E$5,'1.1 Demanda Histórica'!$C$5:$N$5,0),0)</f>
        <v>1879304.7755511585</v>
      </c>
      <c r="F6" s="183">
        <f>+VLOOKUP($C6,'1.1 Demanda Histórica'!$C$5:$N$37,MATCH(F$5,'1.1 Demanda Histórica'!$C$5:$N$5,0),0)</f>
        <v>1861209.3472289841</v>
      </c>
      <c r="G6" s="184">
        <f>+VLOOKUP($C6,'1.1 Demanda Histórica'!$C$5:$N$37,MATCH(G$5,'1.1 Demanda Histórica'!$C$5:$N$5,0),0)</f>
        <v>1951745.8692820349</v>
      </c>
      <c r="H6" s="183">
        <f>+VLOOKUP($C6,'1.1 Demanda Histórica'!$C$5:$N$37,MATCH(H$5,'1.1 Demanda Histórica'!$C$5:$N$5,0),0)</f>
        <v>2043682.7221758729</v>
      </c>
      <c r="I6" s="183">
        <f>+VLOOKUP($C6,'1.1 Demanda Histórica'!$C$5:$N$37,MATCH(I$5,'1.1 Demanda Histórica'!$C$5:$N$5,0),0)</f>
        <v>2160386.9520878685</v>
      </c>
      <c r="J6" s="183">
        <f>+VLOOKUP($C6,'1.1 Demanda Histórica'!$C$5:$N$37,MATCH(J$5,'1.1 Demanda Histórica'!$C$5:$N$5,0),0)</f>
        <v>2287519.5968512688</v>
      </c>
      <c r="K6" s="183">
        <f>+VLOOKUP($C6,'1.1 Demanda Histórica'!$C$5:$N$37,MATCH(K$5,'1.1 Demanda Histórica'!$C$5:$N$5,0),0)</f>
        <v>2418313</v>
      </c>
      <c r="L6" s="183">
        <f>+VLOOKUP($C6,'1.1 Demanda Histórica'!$C$5:$N$37,MATCH(L$5,'1.1 Demanda Histórica'!$C$5:$N$5,0),0)</f>
        <v>2525762</v>
      </c>
      <c r="M6" s="183">
        <f>+VLOOKUP($C6,'1.1 Demanda Histórica'!$C$5:$N$37,MATCH(M$5,'1.1 Demanda Histórica'!$C$5:$N$5,0),0)</f>
        <v>2572861</v>
      </c>
      <c r="N6" s="183">
        <f>+VLOOKUP($C6,'1.1 Demanda Histórica'!$C$5:$N$37,MATCH(N$5,'1.1 Demanda Histórica'!$C$5:$N$5,0),0)</f>
        <v>2598865</v>
      </c>
      <c r="O6" s="183">
        <f>+VLOOKUP($C6,'1.1 Demanda Histórica'!$C$5:$O$37,MATCH(O$5,'1.1 Demanda Histórica'!$C$5:$O$5,0),0)</f>
        <v>2479410.13</v>
      </c>
      <c r="P6" s="183">
        <f>+VLOOKUP($C6,'1.1 Demanda Histórica'!$C$5:$P$37,MATCH(P$5,'1.1 Demanda Histórica'!$C$5:$P$5,0),0)</f>
        <v>2372513.9935601754</v>
      </c>
      <c r="Q6" s="183">
        <f>+VLOOKUP($C6,'1.1 Demanda Histórica'!$C$5:$Q$37,MATCH(Q$5,'1.1 Demanda Histórica'!$C$5:$Q$5,0),0)</f>
        <v>2305178.1828611214</v>
      </c>
      <c r="R6" s="183">
        <f>+VLOOKUP($C6,'1.1 Demanda Histórica'!$C$5:$R$37,MATCH(R$5,'1.1 Demanda Histórica'!$C$5:$R$5,0),0)</f>
        <v>2263329.2414471931</v>
      </c>
      <c r="S6" s="183">
        <f>+VLOOKUP($C6,'1.1 Demanda Histórica'!$C$5:$S$37,MATCH(S$5,'1.1 Demanda Histórica'!$C$5:$S$5,0),0)</f>
        <v>2355100.5937513215</v>
      </c>
      <c r="T6" s="185">
        <f>+'2.1 Previsión BAU'!T12-'2.2 Previsión Ef. Energética'!D99+'2.3Previsión Traspasos CL-&gt;CR'!D6-'2.4 Previsión Traspasos CR-&gt; CL'!D105-'2.5Previsión Gen. Residencial'!D36+'2.6 Previsión Electromovilidad'!D6</f>
        <v>2361766.433794776</v>
      </c>
      <c r="U6" s="185">
        <f>+'2.1 Previsión BAU'!U12-'2.2 Previsión Ef. Energética'!E99+'2.3Previsión Traspasos CL-&gt;CR'!E6-'2.4 Previsión Traspasos CR-&gt; CL'!E105-'2.5Previsión Gen. Residencial'!E36+'2.6 Previsión Electromovilidad'!E6</f>
        <v>2293519.8371948544</v>
      </c>
      <c r="V6" s="185">
        <f>+'2.1 Previsión BAU'!V12-'2.2 Previsión Ef. Energética'!F99+'2.3Previsión Traspasos CL-&gt;CR'!F6-'2.4 Previsión Traspasos CR-&gt; CL'!F105-'2.5Previsión Gen. Residencial'!F36+'2.6 Previsión Electromovilidad'!F6</f>
        <v>2374835.1612788737</v>
      </c>
      <c r="W6" s="185">
        <f>+'2.1 Previsión BAU'!W12-'2.2 Previsión Ef. Energética'!G99+'2.3Previsión Traspasos CL-&gt;CR'!G6-'2.4 Previsión Traspasos CR-&gt; CL'!G105-'2.5Previsión Gen. Residencial'!G36+'2.6 Previsión Electromovilidad'!G6</f>
        <v>2482559.4993462828</v>
      </c>
      <c r="X6" s="185">
        <f>+'2.1 Previsión BAU'!X12-'2.2 Previsión Ef. Energética'!H99+'2.3Previsión Traspasos CL-&gt;CR'!H6-'2.4 Previsión Traspasos CR-&gt; CL'!H105-'2.5Previsión Gen. Residencial'!H36+'2.6 Previsión Electromovilidad'!H6</f>
        <v>2595242.945319633</v>
      </c>
      <c r="Y6" s="185">
        <f>+'2.1 Previsión BAU'!Y12-'2.2 Previsión Ef. Energética'!I99+'2.3Previsión Traspasos CL-&gt;CR'!I6-'2.4 Previsión Traspasos CR-&gt; CL'!I105-'2.5Previsión Gen. Residencial'!I36+'2.6 Previsión Electromovilidad'!I6</f>
        <v>2717622.9997515548</v>
      </c>
      <c r="Z6" s="185">
        <f>+'2.1 Previsión BAU'!Z12-'2.2 Previsión Ef. Energética'!J99+'2.3Previsión Traspasos CL-&gt;CR'!J6-'2.4 Previsión Traspasos CR-&gt; CL'!J105-'2.5Previsión Gen. Residencial'!J36+'2.6 Previsión Electromovilidad'!J6</f>
        <v>2843827.0463500097</v>
      </c>
      <c r="AA6" s="185">
        <f>+'2.1 Previsión BAU'!AA12-'2.2 Previsión Ef. Energética'!K99+'2.3Previsión Traspasos CL-&gt;CR'!K6-'2.4 Previsión Traspasos CR-&gt; CL'!K105-'2.5Previsión Gen. Residencial'!K36+'2.6 Previsión Electromovilidad'!K6</f>
        <v>2974546.1024954282</v>
      </c>
      <c r="AB6" s="185">
        <f>+'2.1 Previsión BAU'!AB12-'2.2 Previsión Ef. Energética'!L99+'2.3Previsión Traspasos CL-&gt;CR'!L6-'2.4 Previsión Traspasos CR-&gt; CL'!L105-'2.5Previsión Gen. Residencial'!L36+'2.6 Previsión Electromovilidad'!L6</f>
        <v>3110428.3238307131</v>
      </c>
      <c r="AC6" s="185">
        <f>+'2.1 Previsión BAU'!AC12-'2.2 Previsión Ef. Energética'!M99+'2.3Previsión Traspasos CL-&gt;CR'!M6-'2.4 Previsión Traspasos CR-&gt; CL'!M105-'2.5Previsión Gen. Residencial'!M36+'2.6 Previsión Electromovilidad'!M6</f>
        <v>3251360.0894963196</v>
      </c>
      <c r="AD6" s="185">
        <f>+'2.1 Previsión BAU'!AD12-'2.2 Previsión Ef. Energética'!N99+'2.3Previsión Traspasos CL-&gt;CR'!N6-'2.4 Previsión Traspasos CR-&gt; CL'!N105-'2.5Previsión Gen. Residencial'!N36+'2.6 Previsión Electromovilidad'!N6</f>
        <v>3405289.988956525</v>
      </c>
      <c r="AE6" s="185">
        <f>+'2.1 Previsión BAU'!AE12-'2.2 Previsión Ef. Energética'!O99+'2.3Previsión Traspasos CL-&gt;CR'!O6-'2.4 Previsión Traspasos CR-&gt; CL'!O105-'2.5Previsión Gen. Residencial'!O36+'2.6 Previsión Electromovilidad'!O6</f>
        <v>3565253.7618002971</v>
      </c>
      <c r="AF6" s="185">
        <f>+'2.1 Previsión BAU'!AF12-'2.2 Previsión Ef. Energética'!P99+'2.3Previsión Traspasos CL-&gt;CR'!P6-'2.4 Previsión Traspasos CR-&gt; CL'!P105-'2.5Previsión Gen. Residencial'!P36+'2.6 Previsión Electromovilidad'!P6</f>
        <v>3732117.0468388298</v>
      </c>
      <c r="AG6" s="185">
        <f>+'2.1 Previsión BAU'!AG12-'2.2 Previsión Ef. Energética'!Q99+'2.3Previsión Traspasos CL-&gt;CR'!Q6-'2.4 Previsión Traspasos CR-&gt; CL'!Q105-'2.5Previsión Gen. Residencial'!Q36+'2.6 Previsión Electromovilidad'!Q6</f>
        <v>3905467.1245755479</v>
      </c>
      <c r="AH6" s="185">
        <f>+'2.1 Previsión BAU'!AH12-'2.2 Previsión Ef. Energética'!R99+'2.3Previsión Traspasos CL-&gt;CR'!R6-'2.4 Previsión Traspasos CR-&gt; CL'!R105-'2.5Previsión Gen. Residencial'!R36+'2.6 Previsión Electromovilidad'!R6</f>
        <v>4081610.3824566887</v>
      </c>
      <c r="AI6" s="185">
        <f>+'2.1 Previsión BAU'!AI12-'2.2 Previsión Ef. Energética'!S99+'2.3Previsión Traspasos CL-&gt;CR'!S6-'2.4 Previsión Traspasos CR-&gt; CL'!S105-'2.5Previsión Gen. Residencial'!S36+'2.6 Previsión Electromovilidad'!S6</f>
        <v>4262218.588339828</v>
      </c>
      <c r="AJ6" s="185">
        <f>+'2.1 Previsión BAU'!AJ12-'2.2 Previsión Ef. Energética'!T99+'2.3Previsión Traspasos CL-&gt;CR'!T6-'2.4 Previsión Traspasos CR-&gt; CL'!T105-'2.5Previsión Gen. Residencial'!T36+'2.6 Previsión Electromovilidad'!T6</f>
        <v>4444607.674653654</v>
      </c>
      <c r="AK6" s="185">
        <f>+'2.1 Previsión BAU'!AK12-'2.2 Previsión Ef. Energética'!U99+'2.3Previsión Traspasos CL-&gt;CR'!U6-'2.4 Previsión Traspasos CR-&gt; CL'!U105-'2.5Previsión Gen. Residencial'!U36+'2.6 Previsión Electromovilidad'!U6</f>
        <v>4626547.9318612665</v>
      </c>
      <c r="AL6" s="185">
        <f>+'2.1 Previsión BAU'!AL12-'2.2 Previsión Ef. Energética'!V99+'2.3Previsión Traspasos CL-&gt;CR'!V6-'2.4 Previsión Traspasos CR-&gt; CL'!V105-'2.5Previsión Gen. Residencial'!V36+'2.6 Previsión Electromovilidad'!V6</f>
        <v>4813238.2682446623</v>
      </c>
      <c r="AM6" s="185">
        <f>+'2.1 Previsión BAU'!AM12-'2.2 Previsión Ef. Energética'!W99+'2.3Previsión Traspasos CL-&gt;CR'!W6-'2.4 Previsión Traspasos CR-&gt; CL'!W105-'2.5Previsión Gen. Residencial'!W36+'2.6 Previsión Electromovilidad'!W6</f>
        <v>5001777.0025973031</v>
      </c>
      <c r="AN6" s="186">
        <f>+'2.1 Previsión BAU'!AN12-'2.2 Previsión Ef. Energética'!X99+'2.3Previsión Traspasos CL-&gt;CR'!X6-'2.4 Previsión Traspasos CR-&gt; CL'!X105-'2.5Previsión Gen. Residencial'!X36+'2.6 Previsión Electromovilidad'!X6</f>
        <v>5194160.8296857886</v>
      </c>
    </row>
    <row r="7" spans="1:40">
      <c r="C7" s="3" t="s">
        <v>51</v>
      </c>
      <c r="D7" s="187">
        <f>+VLOOKUP($C7,'1.1 Demanda Histórica'!$C$5:$N$37,MATCH(D$5,'1.1 Demanda Histórica'!$C$5:$N$5,0),0)</f>
        <v>12276.991</v>
      </c>
      <c r="E7" s="38">
        <f>+VLOOKUP($C7,'1.1 Demanda Histórica'!$C$5:$N$37,MATCH(E$5,'1.1 Demanda Histórica'!$C$5:$N$5,0),0)</f>
        <v>13033.403772</v>
      </c>
      <c r="F7" s="38">
        <f>+VLOOKUP($C7,'1.1 Demanda Histórica'!$C$5:$N$37,MATCH(F$5,'1.1 Demanda Histórica'!$C$5:$N$5,0),0)</f>
        <v>12936.895218999998</v>
      </c>
      <c r="G7" s="41">
        <f>+VLOOKUP($C7,'1.1 Demanda Histórica'!$C$5:$N$37,MATCH(G$5,'1.1 Demanda Histórica'!$C$5:$N$5,0),0)</f>
        <v>11810.949000000001</v>
      </c>
      <c r="H7" s="38">
        <f>+VLOOKUP($C7,'1.1 Demanda Histórica'!$C$5:$N$37,MATCH(H$5,'1.1 Demanda Histórica'!$C$5:$N$5,0),0)</f>
        <v>14343.705206189072</v>
      </c>
      <c r="I7" s="38">
        <f>+VLOOKUP($C7,'1.1 Demanda Histórica'!$C$5:$N$37,MATCH(I$5,'1.1 Demanda Histórica'!$C$5:$N$5,0),0)</f>
        <v>14685.896567471291</v>
      </c>
      <c r="J7" s="38">
        <f>+VLOOKUP($C7,'1.1 Demanda Histórica'!$C$5:$N$37,MATCH(J$5,'1.1 Demanda Histórica'!$C$5:$N$5,0),0)</f>
        <v>14752.92426177521</v>
      </c>
      <c r="K7" s="38">
        <f>+VLOOKUP($C7,'1.1 Demanda Histórica'!$C$5:$N$37,MATCH(K$5,'1.1 Demanda Histórica'!$C$5:$N$5,0),0)</f>
        <v>15114.010229964239</v>
      </c>
      <c r="L7" s="38">
        <f>+VLOOKUP($C7,'1.1 Demanda Histórica'!$C$5:$N$37,MATCH(L$5,'1.1 Demanda Histórica'!$C$5:$N$5,0),0)</f>
        <v>15460.543490311777</v>
      </c>
      <c r="M7" s="38">
        <f>+VLOOKUP($C7,'1.1 Demanda Histórica'!$C$5:$N$37,MATCH(M$5,'1.1 Demanda Histórica'!$C$5:$N$5,0),0)</f>
        <v>16020.807736287934</v>
      </c>
      <c r="N7" s="38">
        <f>+VLOOKUP($C7,'1.1 Demanda Histórica'!$C$5:$N$37,MATCH(N$5,'1.1 Demanda Histórica'!$C$5:$N$5,0),0)</f>
        <v>16681.270419556447</v>
      </c>
      <c r="O7" s="38">
        <f>+VLOOKUP($C7,'1.1 Demanda Histórica'!$C$5:$O$37,MATCH(O$5,'1.1 Demanda Histórica'!$C$5:$O$5,0),0)</f>
        <v>17128.280076828651</v>
      </c>
      <c r="P7" s="38">
        <f>+VLOOKUP($C7,'1.1 Demanda Histórica'!$C$5:$P$37,MATCH(P$5,'1.1 Demanda Histórica'!$C$5:$P$5,0),0)</f>
        <v>18191.930369152524</v>
      </c>
      <c r="Q7" s="38">
        <f>+VLOOKUP($C7,'1.1 Demanda Histórica'!$C$5:$Q$37,MATCH(Q$5,'1.1 Demanda Histórica'!$C$5:$Q$5,0),0)</f>
        <v>17107.740000000002</v>
      </c>
      <c r="R7" s="38">
        <f>+VLOOKUP($C7,'1.1 Demanda Histórica'!$C$5:$R$37,MATCH(R$5,'1.1 Demanda Histórica'!$C$5:$R$5,0),0)</f>
        <v>15338.906999999999</v>
      </c>
      <c r="S7" s="38">
        <f>+VLOOKUP($C7,'1.1 Demanda Histórica'!$C$5:$S$37,MATCH(S$5,'1.1 Demanda Histórica'!$C$5:$S$5,0),0)</f>
        <v>16689</v>
      </c>
      <c r="T7" s="39">
        <f>+'2.1 Previsión BAU'!T14-'2.2 Previsión Ef. Energética'!D100+'2.3Previsión Traspasos CL-&gt;CR'!D7-'2.4 Previsión Traspasos CR-&gt; CL'!D106-'2.5Previsión Gen. Residencial'!D37+'2.6 Previsión Electromovilidad'!D7</f>
        <v>17785.430128177493</v>
      </c>
      <c r="U7" s="39">
        <f>+'2.1 Previsión BAU'!U14-'2.2 Previsión Ef. Energética'!E100+'2.3Previsión Traspasos CL-&gt;CR'!E7-'2.4 Previsión Traspasos CR-&gt; CL'!E106-'2.5Previsión Gen. Residencial'!E37+'2.6 Previsión Electromovilidad'!E7</f>
        <v>18679.012046260217</v>
      </c>
      <c r="V7" s="39">
        <f>+'2.1 Previsión BAU'!V14-'2.2 Previsión Ef. Energética'!F100+'2.3Previsión Traspasos CL-&gt;CR'!F7-'2.4 Previsión Traspasos CR-&gt; CL'!F106-'2.5Previsión Gen. Residencial'!F37+'2.6 Previsión Electromovilidad'!F7</f>
        <v>19763.788673334213</v>
      </c>
      <c r="W7" s="39">
        <f>+'2.1 Previsión BAU'!W14-'2.2 Previsión Ef. Energética'!G100+'2.3Previsión Traspasos CL-&gt;CR'!G7-'2.4 Previsión Traspasos CR-&gt; CL'!G106-'2.5Previsión Gen. Residencial'!G37+'2.6 Previsión Electromovilidad'!G7</f>
        <v>21290.409771751292</v>
      </c>
      <c r="X7" s="39">
        <f>+'2.1 Previsión BAU'!X14-'2.2 Previsión Ef. Energética'!H100+'2.3Previsión Traspasos CL-&gt;CR'!H7-'2.4 Previsión Traspasos CR-&gt; CL'!H106-'2.5Previsión Gen. Residencial'!H37+'2.6 Previsión Electromovilidad'!H7</f>
        <v>22933.104778277411</v>
      </c>
      <c r="Y7" s="39">
        <f>+'2.1 Previsión BAU'!Y14-'2.2 Previsión Ef. Energética'!I100+'2.3Previsión Traspasos CL-&gt;CR'!I7-'2.4 Previsión Traspasos CR-&gt; CL'!I106-'2.5Previsión Gen. Residencial'!I37+'2.6 Previsión Electromovilidad'!I7</f>
        <v>24815.055744944588</v>
      </c>
      <c r="Z7" s="39">
        <f>+'2.1 Previsión BAU'!Z14-'2.2 Previsión Ef. Energética'!J100+'2.3Previsión Traspasos CL-&gt;CR'!J7-'2.4 Previsión Traspasos CR-&gt; CL'!J106-'2.5Previsión Gen. Residencial'!J37+'2.6 Previsión Electromovilidad'!J7</f>
        <v>26863.285598015871</v>
      </c>
      <c r="AA7" s="39">
        <f>+'2.1 Previsión BAU'!AA14-'2.2 Previsión Ef. Energética'!K100+'2.3Previsión Traspasos CL-&gt;CR'!K7-'2.4 Previsión Traspasos CR-&gt; CL'!K106-'2.5Previsión Gen. Residencial'!K37+'2.6 Previsión Electromovilidad'!K7</f>
        <v>29098.527574021955</v>
      </c>
      <c r="AB7" s="39">
        <f>+'2.1 Previsión BAU'!AB14-'2.2 Previsión Ef. Energética'!L100+'2.3Previsión Traspasos CL-&gt;CR'!L7-'2.4 Previsión Traspasos CR-&gt; CL'!L106-'2.5Previsión Gen. Residencial'!L37+'2.6 Previsión Electromovilidad'!L7</f>
        <v>31527.020293664365</v>
      </c>
      <c r="AC7" s="39">
        <f>+'2.1 Previsión BAU'!AC14-'2.2 Previsión Ef. Energética'!M100+'2.3Previsión Traspasos CL-&gt;CR'!M7-'2.4 Previsión Traspasos CR-&gt; CL'!M106-'2.5Previsión Gen. Residencial'!M37+'2.6 Previsión Electromovilidad'!M7</f>
        <v>34151.618426323614</v>
      </c>
      <c r="AD7" s="39">
        <f>+'2.1 Previsión BAU'!AD14-'2.2 Previsión Ef. Energética'!N100+'2.3Previsión Traspasos CL-&gt;CR'!N7-'2.4 Previsión Traspasos CR-&gt; CL'!N106-'2.5Previsión Gen. Residencial'!N37+'2.6 Previsión Electromovilidad'!N7</f>
        <v>37067.848430787468</v>
      </c>
      <c r="AE7" s="39">
        <f>+'2.1 Previsión BAU'!AE14-'2.2 Previsión Ef. Energética'!O100+'2.3Previsión Traspasos CL-&gt;CR'!O7-'2.4 Previsión Traspasos CR-&gt; CL'!O106-'2.5Previsión Gen. Residencial'!O37+'2.6 Previsión Electromovilidad'!O7</f>
        <v>40198.164143811089</v>
      </c>
      <c r="AF7" s="39">
        <f>+'2.1 Previsión BAU'!AF14-'2.2 Previsión Ef. Energética'!P100+'2.3Previsión Traspasos CL-&gt;CR'!P7-'2.4 Previsión Traspasos CR-&gt; CL'!P106-'2.5Previsión Gen. Residencial'!P37+'2.6 Previsión Electromovilidad'!P7</f>
        <v>43559.407483299328</v>
      </c>
      <c r="AG7" s="39">
        <f>+'2.1 Previsión BAU'!AG14-'2.2 Previsión Ef. Energética'!Q100+'2.3Previsión Traspasos CL-&gt;CR'!Q7-'2.4 Previsión Traspasos CR-&gt; CL'!Q106-'2.5Previsión Gen. Residencial'!Q37+'2.6 Previsión Electromovilidad'!Q7</f>
        <v>47147.808585504805</v>
      </c>
      <c r="AH7" s="39">
        <f>+'2.1 Previsión BAU'!AH14-'2.2 Previsión Ef. Energética'!R100+'2.3Previsión Traspasos CL-&gt;CR'!R7-'2.4 Previsión Traspasos CR-&gt; CL'!R106-'2.5Previsión Gen. Residencial'!R37+'2.6 Previsión Electromovilidad'!R7</f>
        <v>50932.158072607897</v>
      </c>
      <c r="AI7" s="39">
        <f>+'2.1 Previsión BAU'!AI14-'2.2 Previsión Ef. Energética'!S100+'2.3Previsión Traspasos CL-&gt;CR'!S7-'2.4 Previsión Traspasos CR-&gt; CL'!S106-'2.5Previsión Gen. Residencial'!S37+'2.6 Previsión Electromovilidad'!S7</f>
        <v>54927.355865501362</v>
      </c>
      <c r="AJ7" s="39">
        <f>+'2.1 Previsión BAU'!AJ14-'2.2 Previsión Ef. Energética'!T100+'2.3Previsión Traspasos CL-&gt;CR'!T7-'2.4 Previsión Traspasos CR-&gt; CL'!T106-'2.5Previsión Gen. Residencial'!T37+'2.6 Previsión Electromovilidad'!T7</f>
        <v>59114.317841659053</v>
      </c>
      <c r="AK7" s="39">
        <f>+'2.1 Previsión BAU'!AK14-'2.2 Previsión Ef. Energética'!U100+'2.3Previsión Traspasos CL-&gt;CR'!U7-'2.4 Previsión Traspasos CR-&gt; CL'!U106-'2.5Previsión Gen. Residencial'!U37+'2.6 Previsión Electromovilidad'!U7</f>
        <v>63472.020353574662</v>
      </c>
      <c r="AL7" s="39">
        <f>+'2.1 Previsión BAU'!AL14-'2.2 Previsión Ef. Energética'!V100+'2.3Previsión Traspasos CL-&gt;CR'!V7-'2.4 Previsión Traspasos CR-&gt; CL'!V106-'2.5Previsión Gen. Residencial'!V37+'2.6 Previsión Electromovilidad'!V7</f>
        <v>68052.998661708829</v>
      </c>
      <c r="AM7" s="39">
        <f>+'2.1 Previsión BAU'!AM14-'2.2 Previsión Ef. Energética'!W100+'2.3Previsión Traspasos CL-&gt;CR'!W7-'2.4 Previsión Traspasos CR-&gt; CL'!W106-'2.5Previsión Gen. Residencial'!W37+'2.6 Previsión Electromovilidad'!W7</f>
        <v>72830.682896228041</v>
      </c>
      <c r="AN7" s="163">
        <f>+'2.1 Previsión BAU'!AN14-'2.2 Previsión Ef. Energética'!X100+'2.3Previsión Traspasos CL-&gt;CR'!X7-'2.4 Previsión Traspasos CR-&gt; CL'!X106-'2.5Previsión Gen. Residencial'!X37+'2.6 Previsión Electromovilidad'!X7</f>
        <v>77712.006052197263</v>
      </c>
    </row>
    <row r="8" spans="1:40">
      <c r="C8" s="3" t="s">
        <v>52</v>
      </c>
      <c r="D8" s="187">
        <f>+VLOOKUP($C8,'1.1 Demanda Histórica'!$C$5:$N$37,MATCH(D$5,'1.1 Demanda Histórica'!$C$5:$N$5,0),0)</f>
        <v>68315.173790636996</v>
      </c>
      <c r="E8" s="38">
        <f>+VLOOKUP($C8,'1.1 Demanda Histórica'!$C$5:$N$37,MATCH(E$5,'1.1 Demanda Histórica'!$C$5:$N$5,0),0)</f>
        <v>71442.771999999997</v>
      </c>
      <c r="F8" s="38">
        <f>+VLOOKUP($C8,'1.1 Demanda Histórica'!$C$5:$N$37,MATCH(F$5,'1.1 Demanda Histórica'!$C$5:$N$5,0),0)</f>
        <v>69922.180000000008</v>
      </c>
      <c r="G8" s="41">
        <f>+VLOOKUP($C8,'1.1 Demanda Histórica'!$C$5:$N$37,MATCH(G$5,'1.1 Demanda Histórica'!$C$5:$N$5,0),0)</f>
        <v>68778.963240934987</v>
      </c>
      <c r="H8" s="38">
        <f>+VLOOKUP($C8,'1.1 Demanda Histórica'!$C$5:$N$37,MATCH(H$5,'1.1 Demanda Histórica'!$C$5:$N$5,0),0)</f>
        <v>70584.039999999994</v>
      </c>
      <c r="I8" s="38">
        <f>+VLOOKUP($C8,'1.1 Demanda Histórica'!$C$5:$N$37,MATCH(I$5,'1.1 Demanda Histórica'!$C$5:$N$5,0),0)</f>
        <v>72190.829999999987</v>
      </c>
      <c r="J8" s="38">
        <f>+VLOOKUP($C8,'1.1 Demanda Histórica'!$C$5:$N$37,MATCH(J$5,'1.1 Demanda Histórica'!$C$5:$N$5,0),0)</f>
        <v>79519.87999999999</v>
      </c>
      <c r="K8" s="38">
        <f>+VLOOKUP($C8,'1.1 Demanda Histórica'!$C$5:$N$37,MATCH(K$5,'1.1 Demanda Histórica'!$C$5:$N$5,0),0)</f>
        <v>84966.311648192073</v>
      </c>
      <c r="L8" s="38">
        <f>+VLOOKUP($C8,'1.1 Demanda Histórica'!$C$5:$N$37,MATCH(L$5,'1.1 Demanda Histórica'!$C$5:$N$5,0),0)</f>
        <v>90882.105571454944</v>
      </c>
      <c r="M8" s="38">
        <f>+VLOOKUP($C8,'1.1 Demanda Histórica'!$C$5:$N$37,MATCH(M$5,'1.1 Demanda Histórica'!$C$5:$N$5,0),0)</f>
        <v>95498</v>
      </c>
      <c r="N8" s="38">
        <f>+VLOOKUP($C8,'1.1 Demanda Histórica'!$C$5:$N$37,MATCH(N$5,'1.1 Demanda Histórica'!$C$5:$N$5,0),0)</f>
        <v>102126</v>
      </c>
      <c r="O8" s="38">
        <f>+VLOOKUP($C8,'1.1 Demanda Histórica'!$C$5:$O$37,MATCH(O$5,'1.1 Demanda Histórica'!$C$5:$O$5,0),0)</f>
        <v>107810.95129760004</v>
      </c>
      <c r="P8" s="38">
        <f>+VLOOKUP($C8,'1.1 Demanda Histórica'!$C$5:$P$37,MATCH(P$5,'1.1 Demanda Histórica'!$C$5:$P$5,0),0)</f>
        <v>114797.33448789622</v>
      </c>
      <c r="Q8" s="38">
        <f>+VLOOKUP($C8,'1.1 Demanda Histórica'!$C$5:$Q$37,MATCH(Q$5,'1.1 Demanda Histórica'!$C$5:$Q$5,0),0)</f>
        <v>120725.33757698303</v>
      </c>
      <c r="R8" s="38">
        <f>+VLOOKUP($C8,'1.1 Demanda Histórica'!$C$5:$R$37,MATCH(R$5,'1.1 Demanda Histórica'!$C$5:$R$5,0),0)</f>
        <v>123317.81593747438</v>
      </c>
      <c r="S8" s="38">
        <f>+VLOOKUP($C8,'1.1 Demanda Histórica'!$C$5:$S$37,MATCH(S$5,'1.1 Demanda Histórica'!$C$5:$S$5,0),0)</f>
        <v>138931.95852362277</v>
      </c>
      <c r="T8" s="39">
        <f>+'2.1 Previsión BAU'!T15-'2.2 Previsión Ef. Energética'!D101+'2.3Previsión Traspasos CL-&gt;CR'!D8-'2.4 Previsión Traspasos CR-&gt; CL'!D107-'2.5Previsión Gen. Residencial'!D38+'2.6 Previsión Electromovilidad'!D8</f>
        <v>149182.74524697915</v>
      </c>
      <c r="U8" s="39">
        <f>+'2.1 Previsión BAU'!U15-'2.2 Previsión Ef. Energética'!E101+'2.3Previsión Traspasos CL-&gt;CR'!E8-'2.4 Previsión Traspasos CR-&gt; CL'!E107-'2.5Previsión Gen. Residencial'!E38+'2.6 Previsión Electromovilidad'!E8</f>
        <v>155249.7745477595</v>
      </c>
      <c r="V8" s="39">
        <f>+'2.1 Previsión BAU'!V15-'2.2 Previsión Ef. Energética'!F101+'2.3Previsión Traspasos CL-&gt;CR'!F8-'2.4 Previsión Traspasos CR-&gt; CL'!F107-'2.5Previsión Gen. Residencial'!F38+'2.6 Previsión Electromovilidad'!F8</f>
        <v>162010.32313723408</v>
      </c>
      <c r="W8" s="39">
        <f>+'2.1 Previsión BAU'!W15-'2.2 Previsión Ef. Energética'!G101+'2.3Previsión Traspasos CL-&gt;CR'!G8-'2.4 Previsión Traspasos CR-&gt; CL'!G107-'2.5Previsión Gen. Residencial'!G38+'2.6 Previsión Electromovilidad'!G8</f>
        <v>169259.28344204839</v>
      </c>
      <c r="X8" s="39">
        <f>+'2.1 Previsión BAU'!X15-'2.2 Previsión Ef. Energética'!H101+'2.3Previsión Traspasos CL-&gt;CR'!H8-'2.4 Previsión Traspasos CR-&gt; CL'!H107-'2.5Previsión Gen. Residencial'!H38+'2.6 Previsión Electromovilidad'!H8</f>
        <v>176711.27445788056</v>
      </c>
      <c r="Y8" s="39">
        <f>+'2.1 Previsión BAU'!Y15-'2.2 Previsión Ef. Energética'!I101+'2.3Previsión Traspasos CL-&gt;CR'!I8-'2.4 Previsión Traspasos CR-&gt; CL'!I107-'2.5Previsión Gen. Residencial'!I38+'2.6 Previsión Electromovilidad'!I8</f>
        <v>184508.10716575821</v>
      </c>
      <c r="Z8" s="39">
        <f>+'2.1 Previsión BAU'!Z15-'2.2 Previsión Ef. Energética'!J101+'2.3Previsión Traspasos CL-&gt;CR'!J8-'2.4 Previsión Traspasos CR-&gt; CL'!J107-'2.5Previsión Gen. Residencial'!J38+'2.6 Previsión Electromovilidad'!J8</f>
        <v>192489.40883330934</v>
      </c>
      <c r="AA8" s="39">
        <f>+'2.1 Previsión BAU'!AA15-'2.2 Previsión Ef. Energética'!K101+'2.3Previsión Traspasos CL-&gt;CR'!K8-'2.4 Previsión Traspasos CR-&gt; CL'!K107-'2.5Previsión Gen. Residencial'!K38+'2.6 Previsión Electromovilidad'!K8</f>
        <v>200604.06574886182</v>
      </c>
      <c r="AB8" s="39">
        <f>+'2.1 Previsión BAU'!AB15-'2.2 Previsión Ef. Energética'!L101+'2.3Previsión Traspasos CL-&gt;CR'!L8-'2.4 Previsión Traspasos CR-&gt; CL'!L107-'2.5Previsión Gen. Residencial'!L38+'2.6 Previsión Electromovilidad'!L8</f>
        <v>208921.08691924924</v>
      </c>
      <c r="AC8" s="39">
        <f>+'2.1 Previsión BAU'!AC15-'2.2 Previsión Ef. Energética'!M101+'2.3Previsión Traspasos CL-&gt;CR'!M8-'2.4 Previsión Traspasos CR-&gt; CL'!M107-'2.5Previsión Gen. Residencial'!M38+'2.6 Previsión Electromovilidad'!M8</f>
        <v>217430.52924601827</v>
      </c>
      <c r="AD8" s="39">
        <f>+'2.1 Previsión BAU'!AD15-'2.2 Previsión Ef. Energética'!N101+'2.3Previsión Traspasos CL-&gt;CR'!N8-'2.4 Previsión Traspasos CR-&gt; CL'!N107-'2.5Previsión Gen. Residencial'!N38+'2.6 Previsión Electromovilidad'!N8</f>
        <v>226234.13801450469</v>
      </c>
      <c r="AE8" s="39">
        <f>+'2.1 Previsión BAU'!AE15-'2.2 Previsión Ef. Energética'!O101+'2.3Previsión Traspasos CL-&gt;CR'!O8-'2.4 Previsión Traspasos CR-&gt; CL'!O107-'2.5Previsión Gen. Residencial'!O38+'2.6 Previsión Electromovilidad'!O8</f>
        <v>235263.30679442399</v>
      </c>
      <c r="AF8" s="39">
        <f>+'2.1 Previsión BAU'!AF15-'2.2 Previsión Ef. Energética'!P101+'2.3Previsión Traspasos CL-&gt;CR'!P8-'2.4 Previsión Traspasos CR-&gt; CL'!P107-'2.5Previsión Gen. Residencial'!P38+'2.6 Previsión Electromovilidad'!P8</f>
        <v>244464.56448275942</v>
      </c>
      <c r="AG8" s="39">
        <f>+'2.1 Previsión BAU'!AG15-'2.2 Previsión Ef. Energética'!Q101+'2.3Previsión Traspasos CL-&gt;CR'!Q8-'2.4 Previsión Traspasos CR-&gt; CL'!Q107-'2.5Previsión Gen. Residencial'!Q38+'2.6 Previsión Electromovilidad'!Q8</f>
        <v>253880.91917156789</v>
      </c>
      <c r="AH8" s="39">
        <f>+'2.1 Previsión BAU'!AH15-'2.2 Previsión Ef. Energética'!R101+'2.3Previsión Traspasos CL-&gt;CR'!R8-'2.4 Previsión Traspasos CR-&gt; CL'!R107-'2.5Previsión Gen. Residencial'!R38+'2.6 Previsión Electromovilidad'!R8</f>
        <v>263349.01750809402</v>
      </c>
      <c r="AI8" s="39">
        <f>+'2.1 Previsión BAU'!AI15-'2.2 Previsión Ef. Energética'!S101+'2.3Previsión Traspasos CL-&gt;CR'!S8-'2.4 Previsión Traspasos CR-&gt; CL'!S107-'2.5Previsión Gen. Residencial'!S38+'2.6 Previsión Electromovilidad'!S8</f>
        <v>273024.04361552914</v>
      </c>
      <c r="AJ8" s="39">
        <f>+'2.1 Previsión BAU'!AJ15-'2.2 Previsión Ef. Energética'!T101+'2.3Previsión Traspasos CL-&gt;CR'!T8-'2.4 Previsión Traspasos CR-&gt; CL'!T107-'2.5Previsión Gen. Residencial'!T38+'2.6 Previsión Electromovilidad'!T8</f>
        <v>282766.74795010092</v>
      </c>
      <c r="AK8" s="39">
        <f>+'2.1 Previsión BAU'!AK15-'2.2 Previsión Ef. Energética'!U101+'2.3Previsión Traspasos CL-&gt;CR'!U8-'2.4 Previsión Traspasos CR-&gt; CL'!U107-'2.5Previsión Gen. Residencial'!U38+'2.6 Previsión Electromovilidad'!U8</f>
        <v>292500.42761712545</v>
      </c>
      <c r="AL8" s="39">
        <f>+'2.1 Previsión BAU'!AL15-'2.2 Previsión Ef. Energética'!V101+'2.3Previsión Traspasos CL-&gt;CR'!V8-'2.4 Previsión Traspasos CR-&gt; CL'!V107-'2.5Previsión Gen. Residencial'!V38+'2.6 Previsión Electromovilidad'!V8</f>
        <v>302427.22086659505</v>
      </c>
      <c r="AM8" s="39">
        <f>+'2.1 Previsión BAU'!AM15-'2.2 Previsión Ef. Energética'!W101+'2.3Previsión Traspasos CL-&gt;CR'!W8-'2.4 Previsión Traspasos CR-&gt; CL'!W107-'2.5Previsión Gen. Residencial'!W38+'2.6 Previsión Electromovilidad'!W8</f>
        <v>312435.56032324617</v>
      </c>
      <c r="AN8" s="163">
        <f>+'2.1 Previsión BAU'!AN15-'2.2 Previsión Ef. Energética'!X101+'2.3Previsión Traspasos CL-&gt;CR'!X8-'2.4 Previsión Traspasos CR-&gt; CL'!X107-'2.5Previsión Gen. Residencial'!X38+'2.6 Previsión Electromovilidad'!X8</f>
        <v>322577.67022073775</v>
      </c>
    </row>
    <row r="9" spans="1:40">
      <c r="C9" s="13" t="s">
        <v>53</v>
      </c>
      <c r="D9" s="38">
        <f>+VLOOKUP($C9,'1.1 Demanda Histórica'!$C$5:$R$37,MATCH(D$5,'1.1 Demanda Histórica'!$C$5:$R$5,0),0)+'1.1 Demanda Histórica'!D16+'1.1 Demanda Histórica'!D19</f>
        <v>8676498.0280000009</v>
      </c>
      <c r="E9" s="38">
        <f>+VLOOKUP($C9,'1.1 Demanda Histórica'!$C$5:$R$37,MATCH(E$5,'1.1 Demanda Histórica'!$C$5:$R$5,0),0)+'1.1 Demanda Histórica'!E16+'1.1 Demanda Histórica'!E19</f>
        <v>9142639.0561999995</v>
      </c>
      <c r="F9" s="38">
        <f>+VLOOKUP($C9,'1.1 Demanda Histórica'!$C$5:$R$37,MATCH(F$5,'1.1 Demanda Histórica'!$C$5:$R$5,0),0)+'1.1 Demanda Histórica'!F16+'1.1 Demanda Histórica'!F19</f>
        <v>8837198.6323000006</v>
      </c>
      <c r="G9" s="38">
        <f>+VLOOKUP($C9,'1.1 Demanda Histórica'!$C$5:$R$37,MATCH(G$5,'1.1 Demanda Histórica'!$C$5:$R$5,0),0)+'1.1 Demanda Histórica'!G16+'1.1 Demanda Histórica'!G19</f>
        <v>9068118.4152951296</v>
      </c>
      <c r="H9" s="38">
        <f>+VLOOKUP($C9,'1.1 Demanda Histórica'!$C$5:$R$37,MATCH(H$5,'1.1 Demanda Histórica'!$C$5:$R$5,0),0)+'1.1 Demanda Histórica'!H16+'1.1 Demanda Histórica'!H19</f>
        <v>9520153.6948921792</v>
      </c>
      <c r="I9" s="38">
        <f>+VLOOKUP($C9,'1.1 Demanda Histórica'!$C$5:$R$37,MATCH(I$5,'1.1 Demanda Histórica'!$C$5:$R$5,0),0)+'1.1 Demanda Histórica'!I16+'1.1 Demanda Histórica'!I19</f>
        <v>10013347.054870075</v>
      </c>
      <c r="J9" s="38">
        <f>+VLOOKUP($C9,'1.1 Demanda Histórica'!$C$5:$R$37,MATCH(J$5,'1.1 Demanda Histórica'!$C$5:$R$5,0),0)+'1.1 Demanda Histórica'!J16+'1.1 Demanda Histórica'!J19</f>
        <v>10676109.971851574</v>
      </c>
      <c r="K9" s="38">
        <f>+VLOOKUP($C9,'1.1 Demanda Histórica'!$C$5:$R$37,MATCH(K$5,'1.1 Demanda Histórica'!$C$5:$R$5,0),0)+'1.1 Demanda Histórica'!K16+'1.1 Demanda Histórica'!K19</f>
        <v>11314217.496966882</v>
      </c>
      <c r="L9" s="38">
        <f>+VLOOKUP($C9,'1.1 Demanda Histórica'!$C$5:$R$37,MATCH(L$5,'1.1 Demanda Histórica'!$C$5:$R$5,0),0)+'1.1 Demanda Histórica'!L16+'1.1 Demanda Histórica'!L19</f>
        <v>11689259.688878367</v>
      </c>
      <c r="M9" s="38">
        <f>+VLOOKUP($C9,'1.1 Demanda Histórica'!$C$5:$R$37,MATCH(M$5,'1.1 Demanda Histórica'!$C$5:$R$5,0),0)+'1.1 Demanda Histórica'!M16+'1.1 Demanda Histórica'!M19</f>
        <v>11966877.998194443</v>
      </c>
      <c r="N9" s="38">
        <f>+VLOOKUP($C9,'1.1 Demanda Histórica'!$C$5:$R$37,MATCH(N$5,'1.1 Demanda Histórica'!$C$5:$R$5,0),0)+'1.1 Demanda Histórica'!N16+'1.1 Demanda Histórica'!N19</f>
        <v>12063585.198007755</v>
      </c>
      <c r="O9" s="38">
        <f>+VLOOKUP($C9,'1.1 Demanda Histórica'!$C$5:$R$37,MATCH(O$5,'1.1 Demanda Histórica'!$C$5:$R$5,0),0)+'1.1 Demanda Histórica'!O16+'1.1 Demanda Histórica'!O19</f>
        <v>11776244.77221149</v>
      </c>
      <c r="P9" s="38">
        <f>+VLOOKUP($C9,'1.1 Demanda Histórica'!$C$5:$R$37,MATCH(P$5,'1.1 Demanda Histórica'!$C$5:$R$5,0),0)+'1.1 Demanda Histórica'!P16+'1.1 Demanda Histórica'!P19</f>
        <v>10990320.158502966</v>
      </c>
      <c r="Q9" s="38">
        <f>+VLOOKUP($C9,'1.1 Demanda Histórica'!$C$5:$R$37,MATCH(Q$5,'1.1 Demanda Histórica'!$C$5:$R$5,0),0)+'1.1 Demanda Histórica'!Q16+'1.1 Demanda Histórica'!Q19</f>
        <v>10281604.182797819</v>
      </c>
      <c r="R9" s="38">
        <f>+VLOOKUP($C9,'1.1 Demanda Histórica'!$C$5:$R$37,MATCH(R$5,'1.1 Demanda Histórica'!$C$5:$R$5,0),0)+'1.1 Demanda Histórica'!R16+'1.1 Demanda Histórica'!R19</f>
        <v>9411529.207438603</v>
      </c>
      <c r="S9" s="38">
        <f>+VLOOKUP($C9,'1.1 Demanda Histórica'!$C$5:$S$37,MATCH(S$5,'1.1 Demanda Histórica'!$C$5:$S$5,0),0)+'1.1 Demanda Histórica'!S16+'1.1 Demanda Histórica'!S19</f>
        <v>9352610.4480473641</v>
      </c>
      <c r="T9" s="39">
        <f>+'2.1 Previsión BAU'!T16-'2.2 Previsión Ef. Energética'!D102+'2.3Previsión Traspasos CL-&gt;CR'!D9-'2.4 Previsión Traspasos CR-&gt; CL'!D108-'2.5Previsión Gen. Residencial'!D39+'2.6 Previsión Electromovilidad'!D9</f>
        <v>9496752.3538469803</v>
      </c>
      <c r="U9" s="39">
        <f>+'2.1 Previsión BAU'!U16-'2.2 Previsión Ef. Energética'!E102+'2.3Previsión Traspasos CL-&gt;CR'!E9-'2.4 Previsión Traspasos CR-&gt; CL'!E108-'2.5Previsión Gen. Residencial'!E39+'2.6 Previsión Electromovilidad'!E9</f>
        <v>9139515.8659276925</v>
      </c>
      <c r="V9" s="39">
        <f>+'2.1 Previsión BAU'!V16-'2.2 Previsión Ef. Energética'!F102+'2.3Previsión Traspasos CL-&gt;CR'!F9-'2.4 Previsión Traspasos CR-&gt; CL'!F108-'2.5Previsión Gen. Residencial'!F39+'2.6 Previsión Electromovilidad'!F9</f>
        <v>9123842.2276663277</v>
      </c>
      <c r="W9" s="39">
        <f>+'2.1 Previsión BAU'!W16-'2.2 Previsión Ef. Energética'!G102+'2.3Previsión Traspasos CL-&gt;CR'!G9-'2.4 Previsión Traspasos CR-&gt; CL'!G108-'2.5Previsión Gen. Residencial'!G39+'2.6 Previsión Electromovilidad'!G9</f>
        <v>9319685.12569822</v>
      </c>
      <c r="X9" s="39">
        <f>+'2.1 Previsión BAU'!X16-'2.2 Previsión Ef. Energética'!H102+'2.3Previsión Traspasos CL-&gt;CR'!H9-'2.4 Previsión Traspasos CR-&gt; CL'!H108-'2.5Previsión Gen. Residencial'!H39+'2.6 Previsión Electromovilidad'!H9</f>
        <v>9510783.4785332251</v>
      </c>
      <c r="Y9" s="39">
        <f>+'2.1 Previsión BAU'!Y16-'2.2 Previsión Ef. Energética'!I102+'2.3Previsión Traspasos CL-&gt;CR'!I9-'2.4 Previsión Traspasos CR-&gt; CL'!I108-'2.5Previsión Gen. Residencial'!I39+'2.6 Previsión Electromovilidad'!I9</f>
        <v>9720768.9624006152</v>
      </c>
      <c r="Z9" s="39">
        <f>+'2.1 Previsión BAU'!Z16-'2.2 Previsión Ef. Energética'!J102+'2.3Previsión Traspasos CL-&gt;CR'!J9-'2.4 Previsión Traspasos CR-&gt; CL'!J108-'2.5Previsión Gen. Residencial'!J39+'2.6 Previsión Electromovilidad'!J9</f>
        <v>9971583.9686172921</v>
      </c>
      <c r="AA9" s="39">
        <f>+'2.1 Previsión BAU'!AA16-'2.2 Previsión Ef. Energética'!K102+'2.3Previsión Traspasos CL-&gt;CR'!K9-'2.4 Previsión Traspasos CR-&gt; CL'!K108-'2.5Previsión Gen. Residencial'!K39+'2.6 Previsión Electromovilidad'!K9</f>
        <v>10264559.059270307</v>
      </c>
      <c r="AB9" s="39">
        <f>+'2.1 Previsión BAU'!AB16-'2.2 Previsión Ef. Energética'!L102+'2.3Previsión Traspasos CL-&gt;CR'!L9-'2.4 Previsión Traspasos CR-&gt; CL'!L108-'2.5Previsión Gen. Residencial'!L39+'2.6 Previsión Electromovilidad'!L9</f>
        <v>10589508.599888848</v>
      </c>
      <c r="AC9" s="39">
        <f>+'2.1 Previsión BAU'!AC16-'2.2 Previsión Ef. Energética'!M102+'2.3Previsión Traspasos CL-&gt;CR'!M9-'2.4 Previsión Traspasos CR-&gt; CL'!M108-'2.5Previsión Gen. Residencial'!M39+'2.6 Previsión Electromovilidad'!M9</f>
        <v>10936097.558999134</v>
      </c>
      <c r="AD9" s="39">
        <f>+'2.1 Previsión BAU'!AD16-'2.2 Previsión Ef. Energética'!N102+'2.3Previsión Traspasos CL-&gt;CR'!N9-'2.4 Previsión Traspasos CR-&gt; CL'!N108-'2.5Previsión Gen. Residencial'!N39+'2.6 Previsión Electromovilidad'!N9</f>
        <v>11310327.034641562</v>
      </c>
      <c r="AE9" s="39">
        <f>+'2.1 Previsión BAU'!AE16-'2.2 Previsión Ef. Energética'!O102+'2.3Previsión Traspasos CL-&gt;CR'!O9-'2.4 Previsión Traspasos CR-&gt; CL'!O108-'2.5Previsión Gen. Residencial'!O39+'2.6 Previsión Electromovilidad'!O9</f>
        <v>11710791.132361587</v>
      </c>
      <c r="AF9" s="39">
        <f>+'2.1 Previsión BAU'!AF16-'2.2 Previsión Ef. Energética'!P102+'2.3Previsión Traspasos CL-&gt;CR'!P9-'2.4 Previsión Traspasos CR-&gt; CL'!P108-'2.5Previsión Gen. Residencial'!P39+'2.6 Previsión Electromovilidad'!P9</f>
        <v>12130947.149210453</v>
      </c>
      <c r="AG9" s="39">
        <f>+'2.1 Previsión BAU'!AG16-'2.2 Previsión Ef. Energética'!Q102+'2.3Previsión Traspasos CL-&gt;CR'!Q9-'2.4 Previsión Traspasos CR-&gt; CL'!Q108-'2.5Previsión Gen. Residencial'!Q39+'2.6 Previsión Electromovilidad'!Q9</f>
        <v>12576696.621830482</v>
      </c>
      <c r="AH9" s="39">
        <f>+'2.1 Previsión BAU'!AH16-'2.2 Previsión Ef. Energética'!R102+'2.3Previsión Traspasos CL-&gt;CR'!R9-'2.4 Previsión Traspasos CR-&gt; CL'!R108-'2.5Previsión Gen. Residencial'!R39+'2.6 Previsión Electromovilidad'!R9</f>
        <v>13038145.226902539</v>
      </c>
      <c r="AI9" s="39">
        <f>+'2.1 Previsión BAU'!AI16-'2.2 Previsión Ef. Energética'!S102+'2.3Previsión Traspasos CL-&gt;CR'!S9-'2.4 Previsión Traspasos CR-&gt; CL'!S108-'2.5Previsión Gen. Residencial'!S39+'2.6 Previsión Electromovilidad'!S9</f>
        <v>13522913.199197398</v>
      </c>
      <c r="AJ9" s="39">
        <f>+'2.1 Previsión BAU'!AJ16-'2.2 Previsión Ef. Energética'!T102+'2.3Previsión Traspasos CL-&gt;CR'!T9-'2.4 Previsión Traspasos CR-&gt; CL'!T108-'2.5Previsión Gen. Residencial'!T39+'2.6 Previsión Electromovilidad'!T9</f>
        <v>14011915.848868893</v>
      </c>
      <c r="AK9" s="39">
        <f>+'2.1 Previsión BAU'!AK16-'2.2 Previsión Ef. Energética'!U102+'2.3Previsión Traspasos CL-&gt;CR'!U9-'2.4 Previsión Traspasos CR-&gt; CL'!U108-'2.5Previsión Gen. Residencial'!U39+'2.6 Previsión Electromovilidad'!U9</f>
        <v>14500561.197688561</v>
      </c>
      <c r="AL9" s="39">
        <f>+'2.1 Previsión BAU'!AL16-'2.2 Previsión Ef. Energética'!V102+'2.3Previsión Traspasos CL-&gt;CR'!V9-'2.4 Previsión Traspasos CR-&gt; CL'!V108-'2.5Previsión Gen. Residencial'!V39+'2.6 Previsión Electromovilidad'!V9</f>
        <v>15000628.317057259</v>
      </c>
      <c r="AM9" s="39">
        <f>+'2.1 Previsión BAU'!AM16-'2.2 Previsión Ef. Energética'!W102+'2.3Previsión Traspasos CL-&gt;CR'!W9-'2.4 Previsión Traspasos CR-&gt; CL'!W108-'2.5Previsión Gen. Residencial'!W39+'2.6 Previsión Electromovilidad'!W9</f>
        <v>15506113.215914298</v>
      </c>
      <c r="AN9" s="163">
        <f>+'2.1 Previsión BAU'!AN16-'2.2 Previsión Ef. Energética'!X102+'2.3Previsión Traspasos CL-&gt;CR'!X9-'2.4 Previsión Traspasos CR-&gt; CL'!X108-'2.5Previsión Gen. Residencial'!X39+'2.6 Previsión Electromovilidad'!X9</f>
        <v>16017454.718016358</v>
      </c>
    </row>
    <row r="10" spans="1:40">
      <c r="C10" s="3" t="s">
        <v>55</v>
      </c>
      <c r="D10" s="187">
        <f>+VLOOKUP($C10,'1.1 Demanda Histórica'!$C$5:$N$37,MATCH(D$5,'1.1 Demanda Histórica'!$C$5:$N$5,0),0)</f>
        <v>10557.86</v>
      </c>
      <c r="E10" s="38">
        <f>+VLOOKUP($C10,'1.1 Demanda Histórica'!$C$5:$N$37,MATCH(E$5,'1.1 Demanda Histórica'!$C$5:$N$5,0),0)</f>
        <v>11616.394</v>
      </c>
      <c r="F10" s="38">
        <f>+VLOOKUP($C10,'1.1 Demanda Histórica'!$C$5:$N$37,MATCH(F$5,'1.1 Demanda Histórica'!$C$5:$N$5,0),0)</f>
        <v>11702.054</v>
      </c>
      <c r="G10" s="41">
        <f>+VLOOKUP($C10,'1.1 Demanda Histórica'!$C$5:$N$37,MATCH(G$5,'1.1 Demanda Histórica'!$C$5:$N$5,0),0)</f>
        <v>11491.879000000001</v>
      </c>
      <c r="H10" s="38">
        <f>+VLOOKUP($C10,'1.1 Demanda Histórica'!$C$5:$N$37,MATCH(H$5,'1.1 Demanda Histórica'!$C$5:$N$5,0),0)</f>
        <v>12416.039999999999</v>
      </c>
      <c r="I10" s="38">
        <f>+VLOOKUP($C10,'1.1 Demanda Histórica'!$C$5:$N$37,MATCH(I$5,'1.1 Demanda Histórica'!$C$5:$N$5,0),0)</f>
        <v>16133.058000000001</v>
      </c>
      <c r="J10" s="38">
        <f>+VLOOKUP($C10,'1.1 Demanda Histórica'!$C$5:$N$37,MATCH(J$5,'1.1 Demanda Histórica'!$C$5:$N$5,0),0)</f>
        <v>15209.261999999997</v>
      </c>
      <c r="K10" s="38">
        <f>+VLOOKUP($C10,'1.1 Demanda Histórica'!$C$5:$N$37,MATCH(K$5,'1.1 Demanda Histórica'!$C$5:$N$5,0),0)</f>
        <v>14128.723999999998</v>
      </c>
      <c r="L10" s="38">
        <f>+VLOOKUP($C10,'1.1 Demanda Histórica'!$C$5:$N$37,MATCH(L$5,'1.1 Demanda Histórica'!$C$5:$N$5,0),0)</f>
        <v>14575.874</v>
      </c>
      <c r="M10" s="38">
        <f>+VLOOKUP($C10,'1.1 Demanda Histórica'!$C$5:$N$37,MATCH(M$5,'1.1 Demanda Histórica'!$C$5:$N$5,0),0)</f>
        <v>14627.731999999998</v>
      </c>
      <c r="N10" s="38">
        <f>+VLOOKUP($C10,'1.1 Demanda Histórica'!$C$5:$N$37,MATCH(N$5,'1.1 Demanda Histórica'!$C$5:$N$5,0),0)</f>
        <v>14470.695000000002</v>
      </c>
      <c r="O10" s="38">
        <f>+VLOOKUP($C10,'1.1 Demanda Histórica'!$C$5:$O$37,MATCH(O$5,'1.1 Demanda Histórica'!$C$5:$O$5,0),0)</f>
        <v>16167.144999999999</v>
      </c>
      <c r="P10" s="38">
        <f>+VLOOKUP($C10,'1.1 Demanda Histórica'!$C$5:$P$37,MATCH(P$5,'1.1 Demanda Histórica'!$C$5:$P$5,0),0)</f>
        <v>16316.371999999999</v>
      </c>
      <c r="Q10" s="38">
        <f>+VLOOKUP($C10,'1.1 Demanda Histórica'!$C$5:$Q$37,MATCH(Q$5,'1.1 Demanda Histórica'!$C$5:$Q$5,0),0)</f>
        <v>15662.402</v>
      </c>
      <c r="R10" s="38">
        <f>+VLOOKUP($C10,'1.1 Demanda Histórica'!$C$5:$R$37,MATCH(R$5,'1.1 Demanda Histórica'!$C$5:$R$5,0),0)</f>
        <v>17965.792000000001</v>
      </c>
      <c r="S10" s="38">
        <f>+VLOOKUP($C10,'1.1 Demanda Histórica'!$C$5:$S$37,MATCH(S$5,'1.1 Demanda Histórica'!$C$5:$S$5,0),0)</f>
        <v>17463.791750000004</v>
      </c>
      <c r="T10" s="39">
        <f>+'2.1 Previsión BAU'!T17-'2.2 Previsión Ef. Energética'!D103+'2.3Previsión Traspasos CL-&gt;CR'!D10-'2.4 Previsión Traspasos CR-&gt; CL'!D109-'2.5Previsión Gen. Residencial'!D40+'2.6 Previsión Electromovilidad'!D10</f>
        <v>15082.192890994587</v>
      </c>
      <c r="U10" s="39">
        <f>+'2.1 Previsión BAU'!U17-'2.2 Previsión Ef. Energética'!E103+'2.3Previsión Traspasos CL-&gt;CR'!E10-'2.4 Previsión Traspasos CR-&gt; CL'!E109-'2.5Previsión Gen. Residencial'!E40+'2.6 Previsión Electromovilidad'!E10</f>
        <v>15012.525777385536</v>
      </c>
      <c r="V10" s="39">
        <f>+'2.1 Previsión BAU'!V17-'2.2 Previsión Ef. Energética'!F103+'2.3Previsión Traspasos CL-&gt;CR'!F10-'2.4 Previsión Traspasos CR-&gt; CL'!F109-'2.5Previsión Gen. Residencial'!F40+'2.6 Previsión Electromovilidad'!F10</f>
        <v>15085.147347631781</v>
      </c>
      <c r="W10" s="39">
        <f>+'2.1 Previsión BAU'!W17-'2.2 Previsión Ef. Energética'!G103+'2.3Previsión Traspasos CL-&gt;CR'!G10-'2.4 Previsión Traspasos CR-&gt; CL'!G109-'2.5Previsión Gen. Residencial'!G40+'2.6 Previsión Electromovilidad'!G10</f>
        <v>15285.401569211794</v>
      </c>
      <c r="X10" s="39">
        <f>+'2.1 Previsión BAU'!X17-'2.2 Previsión Ef. Energética'!H103+'2.3Previsión Traspasos CL-&gt;CR'!H10-'2.4 Previsión Traspasos CR-&gt; CL'!H109-'2.5Previsión Gen. Residencial'!H40+'2.6 Previsión Electromovilidad'!H10</f>
        <v>15485.915825206608</v>
      </c>
      <c r="Y10" s="39">
        <f>+'2.1 Previsión BAU'!Y17-'2.2 Previsión Ef. Energética'!I103+'2.3Previsión Traspasos CL-&gt;CR'!I10-'2.4 Previsión Traspasos CR-&gt; CL'!I109-'2.5Previsión Gen. Residencial'!I40+'2.6 Previsión Electromovilidad'!I10</f>
        <v>15703.366055032957</v>
      </c>
      <c r="Z10" s="39">
        <f>+'2.1 Previsión BAU'!Z17-'2.2 Previsión Ef. Energética'!J103+'2.3Previsión Traspasos CL-&gt;CR'!J10-'2.4 Previsión Traspasos CR-&gt; CL'!J109-'2.5Previsión Gen. Residencial'!J40+'2.6 Previsión Electromovilidad'!J10</f>
        <v>15982.544788069252</v>
      </c>
      <c r="AA10" s="39">
        <f>+'2.1 Previsión BAU'!AA17-'2.2 Previsión Ef. Energética'!K103+'2.3Previsión Traspasos CL-&gt;CR'!K10-'2.4 Previsión Traspasos CR-&gt; CL'!K109-'2.5Previsión Gen. Residencial'!K40+'2.6 Previsión Electromovilidad'!K10</f>
        <v>16323.577000763566</v>
      </c>
      <c r="AB10" s="39">
        <f>+'2.1 Previsión BAU'!AB17-'2.2 Previsión Ef. Energética'!L103+'2.3Previsión Traspasos CL-&gt;CR'!L10-'2.4 Previsión Traspasos CR-&gt; CL'!L109-'2.5Previsión Gen. Residencial'!L40+'2.6 Previsión Electromovilidad'!L10</f>
        <v>16709.414856914038</v>
      </c>
      <c r="AC10" s="39">
        <f>+'2.1 Previsión BAU'!AC17-'2.2 Previsión Ef. Energética'!M103+'2.3Previsión Traspasos CL-&gt;CR'!M10-'2.4 Previsión Traspasos CR-&gt; CL'!M109-'2.5Previsión Gen. Residencial'!M40+'2.6 Previsión Electromovilidad'!M10</f>
        <v>17121.643817019853</v>
      </c>
      <c r="AD10" s="39">
        <f>+'2.1 Previsión BAU'!AD17-'2.2 Previsión Ef. Energética'!N103+'2.3Previsión Traspasos CL-&gt;CR'!N10-'2.4 Previsión Traspasos CR-&gt; CL'!N109-'2.5Previsión Gen. Residencial'!N40+'2.6 Previsión Electromovilidad'!N10</f>
        <v>17574.552272796933</v>
      </c>
      <c r="AE10" s="39">
        <f>+'2.1 Previsión BAU'!AE17-'2.2 Previsión Ef. Energética'!O103+'2.3Previsión Traspasos CL-&gt;CR'!O10-'2.4 Previsión Traspasos CR-&gt; CL'!O109-'2.5Previsión Gen. Residencial'!O40+'2.6 Previsión Electromovilidad'!O10</f>
        <v>18061.637682775636</v>
      </c>
      <c r="AF10" s="39">
        <f>+'2.1 Previsión BAU'!AF17-'2.2 Previsión Ef. Energética'!P103+'2.3Previsión Traspasos CL-&gt;CR'!P10-'2.4 Previsión Traspasos CR-&gt; CL'!P109-'2.5Previsión Gen. Residencial'!P40+'2.6 Previsión Electromovilidad'!P10</f>
        <v>18571.894705003426</v>
      </c>
      <c r="AG10" s="39">
        <f>+'2.1 Previsión BAU'!AG17-'2.2 Previsión Ef. Energética'!Q103+'2.3Previsión Traspasos CL-&gt;CR'!Q10-'2.4 Previsión Traspasos CR-&gt; CL'!Q109-'2.5Previsión Gen. Residencial'!Q40+'2.6 Previsión Electromovilidad'!Q10</f>
        <v>19114.890328073379</v>
      </c>
      <c r="AH10" s="39">
        <f>+'2.1 Previsión BAU'!AH17-'2.2 Previsión Ef. Energética'!R103+'2.3Previsión Traspasos CL-&gt;CR'!R10-'2.4 Previsión Traspasos CR-&gt; CL'!R109-'2.5Previsión Gen. Residencial'!R40+'2.6 Previsión Electromovilidad'!R10</f>
        <v>19670.712810804351</v>
      </c>
      <c r="AI10" s="39">
        <f>+'2.1 Previsión BAU'!AI17-'2.2 Previsión Ef. Energética'!S103+'2.3Previsión Traspasos CL-&gt;CR'!S10-'2.4 Previsión Traspasos CR-&gt; CL'!S109-'2.5Previsión Gen. Residencial'!S40+'2.6 Previsión Electromovilidad'!S10</f>
        <v>20259.557718906872</v>
      </c>
      <c r="AJ10" s="39">
        <f>+'2.1 Previsión BAU'!AJ17-'2.2 Previsión Ef. Energética'!T103+'2.3Previsión Traspasos CL-&gt;CR'!T10-'2.4 Previsión Traspasos CR-&gt; CL'!T109-'2.5Previsión Gen. Residencial'!T40+'2.6 Previsión Electromovilidad'!T10</f>
        <v>20855.593230376657</v>
      </c>
      <c r="AK10" s="39">
        <f>+'2.1 Previsión BAU'!AK17-'2.2 Previsión Ef. Energética'!U103+'2.3Previsión Traspasos CL-&gt;CR'!U10-'2.4 Previsión Traspasos CR-&gt; CL'!U109-'2.5Previsión Gen. Residencial'!U40+'2.6 Previsión Electromovilidad'!U10</f>
        <v>21450.490350165655</v>
      </c>
      <c r="AL10" s="39">
        <f>+'2.1 Previsión BAU'!AL17-'2.2 Previsión Ef. Energética'!V103+'2.3Previsión Traspasos CL-&gt;CR'!V10-'2.4 Previsión Traspasos CR-&gt; CL'!V109-'2.5Previsión Gen. Residencial'!V40+'2.6 Previsión Electromovilidad'!V10</f>
        <v>22066.875709415159</v>
      </c>
      <c r="AM10" s="39">
        <f>+'2.1 Previsión BAU'!AM17-'2.2 Previsión Ef. Energética'!W103+'2.3Previsión Traspasos CL-&gt;CR'!W10-'2.4 Previsión Traspasos CR-&gt; CL'!W109-'2.5Previsión Gen. Residencial'!W40+'2.6 Previsión Electromovilidad'!W10</f>
        <v>22693.135422067429</v>
      </c>
      <c r="AN10" s="163">
        <f>+'2.1 Previsión BAU'!AN17-'2.2 Previsión Ef. Energética'!X103+'2.3Previsión Traspasos CL-&gt;CR'!X10-'2.4 Previsión Traspasos CR-&gt; CL'!X109-'2.5Previsión Gen. Residencial'!X40+'2.6 Previsión Electromovilidad'!X10</f>
        <v>23330.990566352397</v>
      </c>
    </row>
    <row r="11" spans="1:40">
      <c r="C11" s="3" t="s">
        <v>56</v>
      </c>
      <c r="D11" s="187">
        <f>+VLOOKUP($C11,'1.1 Demanda Histórica'!$C$5:$N$37,MATCH(D$5,'1.1 Demanda Histórica'!$C$5:$N$5,0),0)</f>
        <v>196654</v>
      </c>
      <c r="E11" s="38">
        <f>+VLOOKUP($C11,'1.1 Demanda Histórica'!$C$5:$N$37,MATCH(E$5,'1.1 Demanda Histórica'!$C$5:$N$5,0),0)</f>
        <v>198714</v>
      </c>
      <c r="F11" s="38">
        <f>+VLOOKUP($C11,'1.1 Demanda Histórica'!$C$5:$N$37,MATCH(F$5,'1.1 Demanda Histórica'!$C$5:$N$5,0),0)</f>
        <v>201051</v>
      </c>
      <c r="G11" s="41">
        <f>+VLOOKUP($C11,'1.1 Demanda Histórica'!$C$5:$N$37,MATCH(G$5,'1.1 Demanda Histórica'!$C$5:$N$5,0),0)</f>
        <v>201253.38409506725</v>
      </c>
      <c r="H11" s="38">
        <f>+VLOOKUP($C11,'1.1 Demanda Histórica'!$C$5:$N$37,MATCH(H$5,'1.1 Demanda Histórica'!$C$5:$N$5,0),0)</f>
        <v>221699.68611779017</v>
      </c>
      <c r="I11" s="38">
        <f>+VLOOKUP($C11,'1.1 Demanda Histórica'!$C$5:$N$37,MATCH(I$5,'1.1 Demanda Histórica'!$C$5:$N$5,0),0)</f>
        <v>226922.02476913831</v>
      </c>
      <c r="J11" s="38">
        <f>+VLOOKUP($C11,'1.1 Demanda Histórica'!$C$5:$N$37,MATCH(J$5,'1.1 Demanda Histórica'!$C$5:$N$5,0),0)</f>
        <v>245850.47574423297</v>
      </c>
      <c r="K11" s="38">
        <f>+VLOOKUP($C11,'1.1 Demanda Histórica'!$C$5:$N$37,MATCH(K$5,'1.1 Demanda Histórica'!$C$5:$N$5,0),0)</f>
        <v>248478.11499999999</v>
      </c>
      <c r="L11" s="38">
        <f>+VLOOKUP($C11,'1.1 Demanda Histórica'!$C$5:$N$37,MATCH(L$5,'1.1 Demanda Histórica'!$C$5:$N$5,0),0)</f>
        <v>266619.48599999992</v>
      </c>
      <c r="M11" s="38">
        <f>+VLOOKUP($C11,'1.1 Demanda Histórica'!$C$5:$N$37,MATCH(M$5,'1.1 Demanda Histórica'!$C$5:$N$5,0),0)</f>
        <v>273313.49799999996</v>
      </c>
      <c r="N11" s="38">
        <f>+VLOOKUP($C11,'1.1 Demanda Histórica'!$C$5:$N$37,MATCH(N$5,'1.1 Demanda Histórica'!$C$5:$N$5,0),0)</f>
        <v>291186.85000000003</v>
      </c>
      <c r="O11" s="38">
        <f>+VLOOKUP($C11,'1.1 Demanda Histórica'!$C$5:$O$37,MATCH(O$5,'1.1 Demanda Histórica'!$C$5:$O$5,0),0)</f>
        <v>256271.83600000001</v>
      </c>
      <c r="P11" s="38">
        <f>+VLOOKUP($C11,'1.1 Demanda Histórica'!$C$5:$P$37,MATCH(P$5,'1.1 Demanda Histórica'!$C$5:$P$5,0),0)</f>
        <v>219541.3909916899</v>
      </c>
      <c r="Q11" s="38">
        <f>+VLOOKUP($C11,'1.1 Demanda Histórica'!$C$5:$Q$37,MATCH(Q$5,'1.1 Demanda Histórica'!$C$5:$Q$5,0),0)</f>
        <v>214509.66030783139</v>
      </c>
      <c r="R11" s="38">
        <f>+VLOOKUP($C11,'1.1 Demanda Histórica'!$C$5:$R$37,MATCH(R$5,'1.1 Demanda Histórica'!$C$5:$R$5,0),0)</f>
        <v>205161.98393843533</v>
      </c>
      <c r="S11" s="38">
        <f>+VLOOKUP($C11,'1.1 Demanda Histórica'!$C$5:$S$37,MATCH(S$5,'1.1 Demanda Histórica'!$C$5:$S$5,0),0)</f>
        <v>209526.10213721544</v>
      </c>
      <c r="T11" s="39">
        <f>+'2.1 Previsión BAU'!T18-'2.2 Previsión Ef. Energética'!D104+'2.3Previsión Traspasos CL-&gt;CR'!D11-'2.4 Previsión Traspasos CR-&gt; CL'!D110-'2.5Previsión Gen. Residencial'!D41+'2.6 Previsión Electromovilidad'!D11</f>
        <v>209308.13735714715</v>
      </c>
      <c r="U11" s="39">
        <f>+'2.1 Previsión BAU'!U18-'2.2 Previsión Ef. Energética'!E104+'2.3Previsión Traspasos CL-&gt;CR'!E11-'2.4 Previsión Traspasos CR-&gt; CL'!E110-'2.5Previsión Gen. Residencial'!E41+'2.6 Previsión Electromovilidad'!E11</f>
        <v>208446.16744108693</v>
      </c>
      <c r="V11" s="39">
        <f>+'2.1 Previsión BAU'!V18-'2.2 Previsión Ef. Energética'!F104+'2.3Previsión Traspasos CL-&gt;CR'!F11-'2.4 Previsión Traspasos CR-&gt; CL'!F110-'2.5Previsión Gen. Residencial'!F41+'2.6 Previsión Electromovilidad'!F11</f>
        <v>212475.12821079948</v>
      </c>
      <c r="W11" s="39">
        <f>+'2.1 Previsión BAU'!W18-'2.2 Previsión Ef. Energética'!G104+'2.3Previsión Traspasos CL-&gt;CR'!G11-'2.4 Previsión Traspasos CR-&gt; CL'!G110-'2.5Previsión Gen. Residencial'!G41+'2.6 Previsión Electromovilidad'!G11</f>
        <v>217652.30230791401</v>
      </c>
      <c r="X11" s="39">
        <f>+'2.1 Previsión BAU'!X18-'2.2 Previsión Ef. Energética'!H104+'2.3Previsión Traspasos CL-&gt;CR'!H11-'2.4 Previsión Traspasos CR-&gt; CL'!H110-'2.5Previsión Gen. Residencial'!H41+'2.6 Previsión Electromovilidad'!H11</f>
        <v>222971.00485414642</v>
      </c>
      <c r="Y11" s="39">
        <f>+'2.1 Previsión BAU'!Y18-'2.2 Previsión Ef. Energética'!I104+'2.3Previsión Traspasos CL-&gt;CR'!I11-'2.4 Previsión Traspasos CR-&gt; CL'!I110-'2.5Previsión Gen. Residencial'!I41+'2.6 Previsión Electromovilidad'!I11</f>
        <v>228340.06823912196</v>
      </c>
      <c r="Z11" s="39">
        <f>+'2.1 Previsión BAU'!Z18-'2.2 Previsión Ef. Energética'!J104+'2.3Previsión Traspasos CL-&gt;CR'!J11-'2.4 Previsión Traspasos CR-&gt; CL'!J110-'2.5Previsión Gen. Residencial'!J41+'2.6 Previsión Electromovilidad'!J11</f>
        <v>234844.26311570191</v>
      </c>
      <c r="AA11" s="39">
        <f>+'2.1 Previsión BAU'!AA18-'2.2 Previsión Ef. Energética'!K104+'2.3Previsión Traspasos CL-&gt;CR'!K11-'2.4 Previsión Traspasos CR-&gt; CL'!K110-'2.5Previsión Gen. Residencial'!K41+'2.6 Previsión Electromovilidad'!K11</f>
        <v>242508.98011271528</v>
      </c>
      <c r="AB11" s="39">
        <f>+'2.1 Previsión BAU'!AB18-'2.2 Previsión Ef. Energética'!L104+'2.3Previsión Traspasos CL-&gt;CR'!L11-'2.4 Previsión Traspasos CR-&gt; CL'!L110-'2.5Previsión Gen. Residencial'!L41+'2.6 Previsión Electromovilidad'!L11</f>
        <v>250947.43292769603</v>
      </c>
      <c r="AC11" s="39">
        <f>+'2.1 Previsión BAU'!AC18-'2.2 Previsión Ef. Energética'!M104+'2.3Previsión Traspasos CL-&gt;CR'!M11-'2.4 Previsión Traspasos CR-&gt; CL'!M110-'2.5Previsión Gen. Residencial'!M41+'2.6 Previsión Electromovilidad'!M11</f>
        <v>259801.90141379973</v>
      </c>
      <c r="AD11" s="39">
        <f>+'2.1 Previsión BAU'!AD18-'2.2 Previsión Ef. Energética'!N104+'2.3Previsión Traspasos CL-&gt;CR'!N11-'2.4 Previsión Traspasos CR-&gt; CL'!N110-'2.5Previsión Gen. Residencial'!N41+'2.6 Previsión Electromovilidad'!N11</f>
        <v>269297.18142926588</v>
      </c>
      <c r="AE11" s="39">
        <f>+'2.1 Previsión BAU'!AE18-'2.2 Previsión Ef. Energética'!O104+'2.3Previsión Traspasos CL-&gt;CR'!O11-'2.4 Previsión Traspasos CR-&gt; CL'!O110-'2.5Previsión Gen. Residencial'!O41+'2.6 Previsión Electromovilidad'!O11</f>
        <v>279337.40406482544</v>
      </c>
      <c r="AF11" s="39">
        <f>+'2.1 Previsión BAU'!AF18-'2.2 Previsión Ef. Energética'!P104+'2.3Previsión Traspasos CL-&gt;CR'!P11-'2.4 Previsión Traspasos CR-&gt; CL'!P110-'2.5Previsión Gen. Residencial'!P41+'2.6 Previsión Electromovilidad'!P11</f>
        <v>289744.80641080759</v>
      </c>
      <c r="AG11" s="39">
        <f>+'2.1 Previsión BAU'!AG18-'2.2 Previsión Ef. Energética'!Q104+'2.3Previsión Traspasos CL-&gt;CR'!Q11-'2.4 Previsión Traspasos CR-&gt; CL'!Q110-'2.5Previsión Gen. Residencial'!Q41+'2.6 Previsión Electromovilidad'!Q11</f>
        <v>300678.21889464394</v>
      </c>
      <c r="AH11" s="39">
        <f>+'2.1 Previsión BAU'!AH18-'2.2 Previsión Ef. Energética'!R104+'2.3Previsión Traspasos CL-&gt;CR'!R11-'2.4 Previsión Traspasos CR-&gt; CL'!R110-'2.5Previsión Gen. Residencial'!R41+'2.6 Previsión Electromovilidad'!R11</f>
        <v>311853.23356194282</v>
      </c>
      <c r="AI11" s="39">
        <f>+'2.1 Previsión BAU'!AI18-'2.2 Previsión Ef. Energética'!S104+'2.3Previsión Traspasos CL-&gt;CR'!S11-'2.4 Previsión Traspasos CR-&gt; CL'!S110-'2.5Previsión Gen. Residencial'!S41+'2.6 Previsión Electromovilidad'!S11</f>
        <v>323609.31028235727</v>
      </c>
      <c r="AJ11" s="39">
        <f>+'2.1 Previsión BAU'!AJ18-'2.2 Previsión Ef. Energética'!T104+'2.3Previsión Traspasos CL-&gt;CR'!T11-'2.4 Previsión Traspasos CR-&gt; CL'!T110-'2.5Previsión Gen. Residencial'!T41+'2.6 Previsión Electromovilidad'!T11</f>
        <v>335606.18837891269</v>
      </c>
      <c r="AK11" s="39">
        <f>+'2.1 Previsión BAU'!AK18-'2.2 Previsión Ef. Energética'!U104+'2.3Previsión Traspasos CL-&gt;CR'!U11-'2.4 Previsión Traspasos CR-&gt; CL'!U110-'2.5Previsión Gen. Residencial'!U41+'2.6 Previsión Electromovilidad'!U11</f>
        <v>347741.93113430531</v>
      </c>
      <c r="AL11" s="39">
        <f>+'2.1 Previsión BAU'!AL18-'2.2 Previsión Ef. Energética'!V104+'2.3Previsión Traspasos CL-&gt;CR'!V11-'2.4 Previsión Traspasos CR-&gt; CL'!V110-'2.5Previsión Gen. Residencial'!V41+'2.6 Previsión Electromovilidad'!V11</f>
        <v>360321.96883150842</v>
      </c>
      <c r="AM11" s="39">
        <f>+'2.1 Previsión BAU'!AM18-'2.2 Previsión Ef. Energética'!W104+'2.3Previsión Traspasos CL-&gt;CR'!W11-'2.4 Previsión Traspasos CR-&gt; CL'!W110-'2.5Previsión Gen. Residencial'!W41+'2.6 Previsión Electromovilidad'!W11</f>
        <v>373200.29230107553</v>
      </c>
      <c r="AN11" s="163">
        <f>+'2.1 Previsión BAU'!AN18-'2.2 Previsión Ef. Energética'!X104+'2.3Previsión Traspasos CL-&gt;CR'!X11-'2.4 Previsión Traspasos CR-&gt; CL'!X110-'2.5Previsión Gen. Residencial'!X41+'2.6 Previsión Electromovilidad'!X11</f>
        <v>386377.90225477976</v>
      </c>
    </row>
    <row r="12" spans="1:40">
      <c r="C12" s="3" t="s">
        <v>58</v>
      </c>
      <c r="D12" s="187">
        <f>+'1.1 Demanda Histórica'!D6+'1.1 Demanda Histórica'!D7+'1.1 Demanda Histórica'!D8+'1.1 Demanda Histórica'!D9+'1.1 Demanda Histórica'!D10+'1.1 Demanda Histórica'!D12+'1.1 Demanda Histórica'!D20</f>
        <v>9152494.5777252614</v>
      </c>
      <c r="E12" s="38">
        <f>+'1.1 Demanda Histórica'!E6+'1.1 Demanda Histórica'!E7+'1.1 Demanda Histórica'!E8+'1.1 Demanda Histórica'!E9+'1.1 Demanda Histórica'!E10+'1.1 Demanda Histórica'!E12+'1.1 Demanda Histórica'!E20</f>
        <v>9694172.1356862672</v>
      </c>
      <c r="F12" s="38">
        <f>+'1.1 Demanda Histórica'!F6+'1.1 Demanda Histórica'!F7+'1.1 Demanda Histórica'!F8+'1.1 Demanda Histórica'!F9+'1.1 Demanda Histórica'!F10+'1.1 Demanda Histórica'!F12+'1.1 Demanda Histórica'!F20</f>
        <v>10024489.849257804</v>
      </c>
      <c r="G12" s="41">
        <f>+'1.1 Demanda Histórica'!G6+'1.1 Demanda Histórica'!G7+'1.1 Demanda Histórica'!G8+'1.1 Demanda Histórica'!G9+'1.1 Demanda Histórica'!G10+'1.1 Demanda Histórica'!G12+'1.1 Demanda Histórica'!G20</f>
        <v>10157664.463858629</v>
      </c>
      <c r="H12" s="38">
        <f>+'1.1 Demanda Histórica'!H6+'1.1 Demanda Histórica'!H7+'1.1 Demanda Histórica'!H8+'1.1 Demanda Histórica'!H9+'1.1 Demanda Histórica'!H10+'1.1 Demanda Histórica'!H12+'1.1 Demanda Histórica'!H20</f>
        <v>10626556.755903583</v>
      </c>
      <c r="I12" s="38">
        <f>+'1.1 Demanda Histórica'!I6+'1.1 Demanda Histórica'!I7+'1.1 Demanda Histórica'!I8+'1.1 Demanda Histórica'!I9+'1.1 Demanda Histórica'!I10+'1.1 Demanda Histórica'!I12+'1.1 Demanda Histórica'!I20</f>
        <v>11287919.878759405</v>
      </c>
      <c r="J12" s="38">
        <f>+'1.1 Demanda Histórica'!J6+'1.1 Demanda Histórica'!J7+'1.1 Demanda Histórica'!J8+'1.1 Demanda Histórica'!J9+'1.1 Demanda Histórica'!J10+'1.1 Demanda Histórica'!J12+'1.1 Demanda Histórica'!J20</f>
        <v>12002585.040900866</v>
      </c>
      <c r="K12" s="38">
        <f>+'1.1 Demanda Histórica'!K6+'1.1 Demanda Histórica'!K7+'1.1 Demanda Histórica'!K8+'1.1 Demanda Histórica'!K9+'1.1 Demanda Histórica'!K10+'1.1 Demanda Histórica'!K12+'1.1 Demanda Histórica'!K20</f>
        <v>12832053.65712237</v>
      </c>
      <c r="L12" s="38">
        <f>+'1.1 Demanda Histórica'!L6+'1.1 Demanda Histórica'!L7+'1.1 Demanda Histórica'!L8+'1.1 Demanda Histórica'!L9+'1.1 Demanda Histórica'!L10+'1.1 Demanda Histórica'!L12+'1.1 Demanda Histórica'!L20</f>
        <v>13434953.222954659</v>
      </c>
      <c r="M12" s="38">
        <f>+'1.1 Demanda Histórica'!M6+'1.1 Demanda Histórica'!M7+'1.1 Demanda Histórica'!M8+'1.1 Demanda Histórica'!M9+'1.1 Demanda Histórica'!M10+'1.1 Demanda Histórica'!M12+'1.1 Demanda Histórica'!M20</f>
        <v>13809510.025565846</v>
      </c>
      <c r="N12" s="38">
        <f>+'1.1 Demanda Histórica'!N6+'1.1 Demanda Histórica'!N7+'1.1 Demanda Histórica'!N8+'1.1 Demanda Histórica'!N9+'1.1 Demanda Histórica'!N10+'1.1 Demanda Histórica'!N12+'1.1 Demanda Histórica'!N20</f>
        <v>14265390.701532211</v>
      </c>
      <c r="O12" s="38">
        <f>+'1.1 Demanda Histórica'!O6+'1.1 Demanda Histórica'!O7+'1.1 Demanda Histórica'!O8+'1.1 Demanda Histórica'!O9+'1.1 Demanda Histórica'!O10+'1.1 Demanda Histórica'!O12+'1.1 Demanda Histórica'!O20</f>
        <v>14038269.319768395</v>
      </c>
      <c r="P12" s="38">
        <f>+'1.1 Demanda Histórica'!P6+'1.1 Demanda Histórica'!P7+'1.1 Demanda Histórica'!P8+'1.1 Demanda Histórica'!P9+'1.1 Demanda Histórica'!P10+'1.1 Demanda Histórica'!P12+'1.1 Demanda Histórica'!P20</f>
        <v>12991217.605468869</v>
      </c>
      <c r="Q12" s="38">
        <f>+'1.1 Demanda Histórica'!Q6+'1.1 Demanda Histórica'!Q7+'1.1 Demanda Histórica'!Q8+'1.1 Demanda Histórica'!Q9+'1.1 Demanda Histórica'!Q10+'1.1 Demanda Histórica'!Q12+'1.1 Demanda Histórica'!Q20</f>
        <v>12250008.720584234</v>
      </c>
      <c r="R12" s="38">
        <f>+'1.1 Demanda Histórica'!R6+'1.1 Demanda Histórica'!R7+'1.1 Demanda Histórica'!R8+'1.1 Demanda Histórica'!R9+'1.1 Demanda Histórica'!R10+'1.1 Demanda Histórica'!R12+'1.1 Demanda Histórica'!R20</f>
        <v>11795700.732351184</v>
      </c>
      <c r="S12" s="38">
        <f>+'1.1 Demanda Histórica'!S6+'1.1 Demanda Histórica'!S7+'1.1 Demanda Histórica'!S8+'1.1 Demanda Histórica'!S9+'1.1 Demanda Histórica'!S10+'1.1 Demanda Histórica'!S12+'1.1 Demanda Histórica'!S20</f>
        <v>12291003.887157222</v>
      </c>
      <c r="T12" s="39">
        <f>+'2.1 Previsión BAU'!T19-'2.2 Previsión Ef. Energética'!D105+'2.3Previsión Traspasos CL-&gt;CR'!D12-'2.4 Previsión Traspasos CR-&gt; CL'!D111-'2.5Previsión Gen. Residencial'!D42+'2.6 Previsión Electromovilidad'!D12</f>
        <v>12872172.782072969</v>
      </c>
      <c r="U12" s="39">
        <f>+'2.1 Previsión BAU'!U19-'2.2 Previsión Ef. Energética'!E105+'2.3Previsión Traspasos CL-&gt;CR'!E12-'2.4 Previsión Traspasos CR-&gt; CL'!E111-'2.5Previsión Gen. Residencial'!E42+'2.6 Previsión Electromovilidad'!E12</f>
        <v>12726370.767124847</v>
      </c>
      <c r="V12" s="39">
        <f>+'2.1 Previsión BAU'!V19-'2.2 Previsión Ef. Energética'!F105+'2.3Previsión Traspasos CL-&gt;CR'!F12-'2.4 Previsión Traspasos CR-&gt; CL'!F111-'2.5Previsión Gen. Residencial'!F42+'2.6 Previsión Electromovilidad'!F12</f>
        <v>12847594.188814498</v>
      </c>
      <c r="W12" s="39">
        <f>+'2.1 Previsión BAU'!W19-'2.2 Previsión Ef. Energética'!G105+'2.3Previsión Traspasos CL-&gt;CR'!G12-'2.4 Previsión Traspasos CR-&gt; CL'!G111-'2.5Previsión Gen. Residencial'!G42+'2.6 Previsión Electromovilidad'!G12</f>
        <v>13262334.536010735</v>
      </c>
      <c r="X12" s="39">
        <f>+'2.1 Previsión BAU'!X19-'2.2 Previsión Ef. Energética'!H105+'2.3Previsión Traspasos CL-&gt;CR'!H12-'2.4 Previsión Traspasos CR-&gt; CL'!H111-'2.5Previsión Gen. Residencial'!H42+'2.6 Previsión Electromovilidad'!H12</f>
        <v>13682977.554416442</v>
      </c>
      <c r="Y12" s="39">
        <f>+'2.1 Previsión BAU'!Y19-'2.2 Previsión Ef. Energética'!I105+'2.3Previsión Traspasos CL-&gt;CR'!I12-'2.4 Previsión Traspasos CR-&gt; CL'!I111-'2.5Previsión Gen. Residencial'!I42+'2.6 Previsión Electromovilidad'!I12</f>
        <v>14152634.605046446</v>
      </c>
      <c r="Z12" s="39">
        <f>+'2.1 Previsión BAU'!Z19-'2.2 Previsión Ef. Energética'!J105+'2.3Previsión Traspasos CL-&gt;CR'!J12-'2.4 Previsión Traspasos CR-&gt; CL'!J111-'2.5Previsión Gen. Residencial'!J42+'2.6 Previsión Electromovilidad'!J12</f>
        <v>14638717.983930591</v>
      </c>
      <c r="AA12" s="39">
        <f>+'2.1 Previsión BAU'!AA19-'2.2 Previsión Ef. Energética'!K105+'2.3Previsión Traspasos CL-&gt;CR'!K12-'2.4 Previsión Traspasos CR-&gt; CL'!K111-'2.5Previsión Gen. Residencial'!K42+'2.6 Previsión Electromovilidad'!K12</f>
        <v>15131119.091240924</v>
      </c>
      <c r="AB12" s="39">
        <f>+'2.1 Previsión BAU'!AB19-'2.2 Previsión Ef. Energética'!L105+'2.3Previsión Traspasos CL-&gt;CR'!L12-'2.4 Previsión Traspasos CR-&gt; CL'!L111-'2.5Previsión Gen. Residencial'!L42+'2.6 Previsión Electromovilidad'!L12</f>
        <v>15672672.916780077</v>
      </c>
      <c r="AC12" s="39">
        <f>+'2.1 Previsión BAU'!AC19-'2.2 Previsión Ef. Energética'!M105+'2.3Previsión Traspasos CL-&gt;CR'!M12-'2.4 Previsión Traspasos CR-&gt; CL'!M111-'2.5Previsión Gen. Residencial'!M42+'2.6 Previsión Electromovilidad'!M12</f>
        <v>16225242.899347432</v>
      </c>
      <c r="AD12" s="39">
        <f>+'2.1 Previsión BAU'!AD19-'2.2 Previsión Ef. Energética'!N105+'2.3Previsión Traspasos CL-&gt;CR'!N12-'2.4 Previsión Traspasos CR-&gt; CL'!N111-'2.5Previsión Gen. Residencial'!N42+'2.6 Previsión Electromovilidad'!N12</f>
        <v>16877681.303334922</v>
      </c>
      <c r="AE12" s="39">
        <f>+'2.1 Previsión BAU'!AE19-'2.2 Previsión Ef. Energética'!O105+'2.3Previsión Traspasos CL-&gt;CR'!O12-'2.4 Previsión Traspasos CR-&gt; CL'!O111-'2.5Previsión Gen. Residencial'!O42+'2.6 Previsión Electromovilidad'!O12</f>
        <v>17566398.980218917</v>
      </c>
      <c r="AF12" s="39">
        <f>+'2.1 Previsión BAU'!AF19-'2.2 Previsión Ef. Energética'!P105+'2.3Previsión Traspasos CL-&gt;CR'!P12-'2.4 Previsión Traspasos CR-&gt; CL'!P111-'2.5Previsión Gen. Residencial'!P42+'2.6 Previsión Electromovilidad'!P12</f>
        <v>18313058.417927757</v>
      </c>
      <c r="AG12" s="39">
        <f>+'2.1 Previsión BAU'!AG19-'2.2 Previsión Ef. Energética'!Q105+'2.3Previsión Traspasos CL-&gt;CR'!Q12-'2.4 Previsión Traspasos CR-&gt; CL'!Q111-'2.5Previsión Gen. Residencial'!Q42+'2.6 Previsión Electromovilidad'!Q12</f>
        <v>19105256.587290838</v>
      </c>
      <c r="AH12" s="39">
        <f>+'2.1 Previsión BAU'!AH19-'2.2 Previsión Ef. Energética'!R105+'2.3Previsión Traspasos CL-&gt;CR'!R12-'2.4 Previsión Traspasos CR-&gt; CL'!R111-'2.5Previsión Gen. Residencial'!R42+'2.6 Previsión Electromovilidad'!R12</f>
        <v>19907682.089051075</v>
      </c>
      <c r="AI12" s="39">
        <f>+'2.1 Previsión BAU'!AI19-'2.2 Previsión Ef. Energética'!S105+'2.3Previsión Traspasos CL-&gt;CR'!S12-'2.4 Previsión Traspasos CR-&gt; CL'!S111-'2.5Previsión Gen. Residencial'!S42+'2.6 Previsión Electromovilidad'!S12</f>
        <v>20745652.667163692</v>
      </c>
      <c r="AJ12" s="39">
        <f>+'2.1 Previsión BAU'!AJ19-'2.2 Previsión Ef. Energética'!T105+'2.3Previsión Traspasos CL-&gt;CR'!T12-'2.4 Previsión Traspasos CR-&gt; CL'!T111-'2.5Previsión Gen. Residencial'!T42+'2.6 Previsión Electromovilidad'!T12</f>
        <v>21606893.349939272</v>
      </c>
      <c r="AK12" s="39">
        <f>+'2.1 Previsión BAU'!AK19-'2.2 Previsión Ef. Energética'!U105+'2.3Previsión Traspasos CL-&gt;CR'!U12-'2.4 Previsión Traspasos CR-&gt; CL'!U111-'2.5Previsión Gen. Residencial'!U42+'2.6 Previsión Electromovilidad'!U12</f>
        <v>22473916.815434314</v>
      </c>
      <c r="AL12" s="39">
        <f>+'2.1 Previsión BAU'!AL19-'2.2 Previsión Ef. Energética'!V105+'2.3Previsión Traspasos CL-&gt;CR'!V12-'2.4 Previsión Traspasos CR-&gt; CL'!V111-'2.5Previsión Gen. Residencial'!V42+'2.6 Previsión Electromovilidad'!V12</f>
        <v>23357816.048916359</v>
      </c>
      <c r="AM12" s="39">
        <f>+'2.1 Previsión BAU'!AM19-'2.2 Previsión Ef. Energética'!W105+'2.3Previsión Traspasos CL-&gt;CR'!W12-'2.4 Previsión Traspasos CR-&gt; CL'!W111-'2.5Previsión Gen. Residencial'!W42+'2.6 Previsión Electromovilidad'!W12</f>
        <v>24249998.579427749</v>
      </c>
      <c r="AN12" s="163">
        <f>+'2.1 Previsión BAU'!AN19-'2.2 Previsión Ef. Energética'!X105+'2.3Previsión Traspasos CL-&gt;CR'!X12-'2.4 Previsión Traspasos CR-&gt; CL'!X111-'2.5Previsión Gen. Residencial'!X42+'2.6 Previsión Electromovilidad'!X12</f>
        <v>25156504.85483975</v>
      </c>
    </row>
    <row r="13" spans="1:40">
      <c r="C13" s="3" t="s">
        <v>59</v>
      </c>
      <c r="D13" s="187">
        <f>+VLOOKUP($C13,'1.1 Demanda Histórica'!$C$5:$N$37,MATCH(D$5,'1.1 Demanda Histórica'!$C$5:$N$5,0),0)</f>
        <v>0</v>
      </c>
      <c r="E13" s="38">
        <f>+VLOOKUP($C13,'1.1 Demanda Histórica'!$C$5:$N$37,MATCH(E$5,'1.1 Demanda Histórica'!$C$5:$N$5,0),0)</f>
        <v>0</v>
      </c>
      <c r="F13" s="38">
        <f>+VLOOKUP($C13,'1.1 Demanda Histórica'!$C$5:$N$37,MATCH(F$5,'1.1 Demanda Histórica'!$C$5:$N$5,0),0)</f>
        <v>0</v>
      </c>
      <c r="G13" s="41">
        <f>+VLOOKUP($C13,'1.1 Demanda Histórica'!$C$5:$N$37,MATCH(G$5,'1.1 Demanda Histórica'!$C$5:$N$5,0),0)</f>
        <v>258.01799999999997</v>
      </c>
      <c r="H13" s="38">
        <f>+VLOOKUP($C13,'1.1 Demanda Histórica'!$C$5:$N$37,MATCH(H$5,'1.1 Demanda Histórica'!$C$5:$N$5,0),0)</f>
        <v>385.05</v>
      </c>
      <c r="I13" s="38">
        <f>+VLOOKUP($C13,'1.1 Demanda Histórica'!$C$5:$N$37,MATCH(I$5,'1.1 Demanda Histórica'!$C$5:$N$5,0),0)</f>
        <v>1446.729</v>
      </c>
      <c r="J13" s="38">
        <f>+VLOOKUP($C13,'1.1 Demanda Histórica'!$C$5:$N$37,MATCH(J$5,'1.1 Demanda Histórica'!$C$5:$N$5,0),0)</f>
        <v>1481.0760000000002</v>
      </c>
      <c r="K13" s="38">
        <f>+VLOOKUP($C13,'1.1 Demanda Histórica'!$C$5:$N$37,MATCH(K$5,'1.1 Demanda Histórica'!$C$5:$N$5,0),0)</f>
        <v>1271.9490000000001</v>
      </c>
      <c r="L13" s="38">
        <f>+VLOOKUP($C13,'1.1 Demanda Histórica'!$C$5:$N$37,MATCH(L$5,'1.1 Demanda Histórica'!$C$5:$N$5,0),0)</f>
        <v>1373.9239999999998</v>
      </c>
      <c r="M13" s="38">
        <f>+VLOOKUP($C13,'1.1 Demanda Histórica'!$C$5:$N$37,MATCH(M$5,'1.1 Demanda Histórica'!$C$5:$N$5,0),0)</f>
        <v>2302.056</v>
      </c>
      <c r="N13" s="38">
        <f>+VLOOKUP($C13,'1.1 Demanda Histórica'!$C$5:$N$37,MATCH(N$5,'1.1 Demanda Histórica'!$C$5:$N$5,0),0)</f>
        <v>1600.3440000000001</v>
      </c>
      <c r="O13" s="38">
        <f>+VLOOKUP($C13,'1.1 Demanda Histórica'!$C$5:$O$37,MATCH(O$5,'1.1 Demanda Histórica'!$C$5:$O$5,0),0)</f>
        <v>2125.8649999999998</v>
      </c>
      <c r="P13" s="38">
        <f>+VLOOKUP($C13,'1.1 Demanda Histórica'!$C$5:$P$37,MATCH(P$5,'1.1 Demanda Histórica'!$C$5:$P$5,0),0)</f>
        <v>1887.2929999999997</v>
      </c>
      <c r="Q13" s="38">
        <f>+VLOOKUP($C13,'1.1 Demanda Histórica'!$C$5:$Q$37,MATCH(Q$5,'1.1 Demanda Histórica'!$C$5:$Q$5,0),0)</f>
        <v>1412</v>
      </c>
      <c r="R13" s="38">
        <f>+VLOOKUP($C13,'1.1 Demanda Histórica'!$C$5:$R$37,MATCH(R$5,'1.1 Demanda Histórica'!$C$5:$R$5,0),0)</f>
        <v>1417</v>
      </c>
      <c r="S13" s="38">
        <f>+VLOOKUP($C13,'1.1 Demanda Histórica'!$C$5:$S$37,MATCH(S$5,'1.1 Demanda Histórica'!$C$5:$S$5,0),0)</f>
        <v>1733</v>
      </c>
      <c r="T13" s="39">
        <f>+'2.1 Previsión BAU'!T20-'2.2 Previsión Ef. Energética'!D106+'2.3Previsión Traspasos CL-&gt;CR'!D13-'2.4 Previsión Traspasos CR-&gt; CL'!D112-'2.5Previsión Gen. Residencial'!D43+'2.6 Previsión Electromovilidad'!D13</f>
        <v>1727.4602521371426</v>
      </c>
      <c r="U13" s="39">
        <f>+'2.1 Previsión BAU'!U20-'2.2 Previsión Ef. Energética'!E106+'2.3Previsión Traspasos CL-&gt;CR'!E13-'2.4 Previsión Traspasos CR-&gt; CL'!E112-'2.5Previsión Gen. Residencial'!E43+'2.6 Previsión Electromovilidad'!E13</f>
        <v>1819.4776860560435</v>
      </c>
      <c r="V13" s="39">
        <f>+'2.1 Previsión BAU'!V20-'2.2 Previsión Ef. Energética'!F106+'2.3Previsión Traspasos CL-&gt;CR'!F13-'2.4 Previsión Traspasos CR-&gt; CL'!F112-'2.5Previsión Gen. Residencial'!F43+'2.6 Previsión Electromovilidad'!F13</f>
        <v>1883.0274923623049</v>
      </c>
      <c r="W13" s="39">
        <f>+'2.1 Previsión BAU'!W20-'2.2 Previsión Ef. Energética'!G106+'2.3Previsión Traspasos CL-&gt;CR'!G13-'2.4 Previsión Traspasos CR-&gt; CL'!G112-'2.5Previsión Gen. Residencial'!G43+'2.6 Previsión Electromovilidad'!G13</f>
        <v>1955.0721367330286</v>
      </c>
      <c r="X13" s="39">
        <f>+'2.1 Previsión BAU'!X20-'2.2 Previsión Ef. Energética'!H106+'2.3Previsión Traspasos CL-&gt;CR'!H13-'2.4 Previsión Traspasos CR-&gt; CL'!H112-'2.5Previsión Gen. Residencial'!H43+'2.6 Previsión Electromovilidad'!H13</f>
        <v>2030.5794908322403</v>
      </c>
      <c r="Y13" s="39">
        <f>+'2.1 Previsión BAU'!Y20-'2.2 Previsión Ef. Energética'!I106+'2.3Previsión Traspasos CL-&gt;CR'!I13-'2.4 Previsión Traspasos CR-&gt; CL'!I112-'2.5Previsión Gen. Residencial'!I43+'2.6 Previsión Electromovilidad'!I13</f>
        <v>2102.2134067067063</v>
      </c>
      <c r="Z13" s="39">
        <f>+'2.1 Previsión BAU'!Z20-'2.2 Previsión Ef. Energética'!J106+'2.3Previsión Traspasos CL-&gt;CR'!J13-'2.4 Previsión Traspasos CR-&gt; CL'!J112-'2.5Previsión Gen. Residencial'!J43+'2.6 Previsión Electromovilidad'!J13</f>
        <v>2168.8867067831884</v>
      </c>
      <c r="AA13" s="39">
        <f>+'2.1 Previsión BAU'!AA20-'2.2 Previsión Ef. Energética'!K106+'2.3Previsión Traspasos CL-&gt;CR'!K13-'2.4 Previsión Traspasos CR-&gt; CL'!K112-'2.5Previsión Gen. Residencial'!K43+'2.6 Previsión Electromovilidad'!K13</f>
        <v>2225.9153296983081</v>
      </c>
      <c r="AB13" s="39">
        <f>+'2.1 Previsión BAU'!AB20-'2.2 Previsión Ef. Energética'!L106+'2.3Previsión Traspasos CL-&gt;CR'!L13-'2.4 Previsión Traspasos CR-&gt; CL'!L112-'2.5Previsión Gen. Residencial'!L43+'2.6 Previsión Electromovilidad'!L13</f>
        <v>2249.1164493693268</v>
      </c>
      <c r="AC13" s="39">
        <f>+'2.1 Previsión BAU'!AC20-'2.2 Previsión Ef. Energética'!M106+'2.3Previsión Traspasos CL-&gt;CR'!M13-'2.4 Previsión Traspasos CR-&gt; CL'!M112-'2.5Previsión Gen. Residencial'!M43+'2.6 Previsión Electromovilidad'!M13</f>
        <v>2303.4053274640287</v>
      </c>
      <c r="AD13" s="39">
        <f>+'2.1 Previsión BAU'!AD20-'2.2 Previsión Ef. Energética'!N106+'2.3Previsión Traspasos CL-&gt;CR'!N13-'2.4 Previsión Traspasos CR-&gt; CL'!N112-'2.5Previsión Gen. Residencial'!N43+'2.6 Previsión Electromovilidad'!N13</f>
        <v>2429.4536944171109</v>
      </c>
      <c r="AE13" s="39">
        <f>+'2.1 Previsión BAU'!AE20-'2.2 Previsión Ef. Energética'!O106+'2.3Previsión Traspasos CL-&gt;CR'!O13-'2.4 Previsión Traspasos CR-&gt; CL'!O112-'2.5Previsión Gen. Residencial'!O43+'2.6 Previsión Electromovilidad'!O13</f>
        <v>2573.4276719780655</v>
      </c>
      <c r="AF13" s="39">
        <f>+'2.1 Previsión BAU'!AF20-'2.2 Previsión Ef. Energética'!P106+'2.3Previsión Traspasos CL-&gt;CR'!P13-'2.4 Previsión Traspasos CR-&gt; CL'!P112-'2.5Previsión Gen. Residencial'!P43+'2.6 Previsión Electromovilidad'!P13</f>
        <v>2744.160903188596</v>
      </c>
      <c r="AG13" s="39">
        <f>+'2.1 Previsión BAU'!AG20-'2.2 Previsión Ef. Energética'!Q106+'2.3Previsión Traspasos CL-&gt;CR'!Q13-'2.4 Previsión Traspasos CR-&gt; CL'!Q112-'2.5Previsión Gen. Residencial'!Q43+'2.6 Previsión Electromovilidad'!Q13</f>
        <v>2920.9276127364124</v>
      </c>
      <c r="AH13" s="39">
        <f>+'2.1 Previsión BAU'!AH20-'2.2 Previsión Ef. Energética'!R106+'2.3Previsión Traspasos CL-&gt;CR'!R13-'2.4 Previsión Traspasos CR-&gt; CL'!R112-'2.5Previsión Gen. Residencial'!R43+'2.6 Previsión Electromovilidad'!R13</f>
        <v>3095.5531053411514</v>
      </c>
      <c r="AI13" s="39">
        <f>+'2.1 Previsión BAU'!AI20-'2.2 Previsión Ef. Energética'!S106+'2.3Previsión Traspasos CL-&gt;CR'!S13-'2.4 Previsión Traspasos CR-&gt; CL'!S112-'2.5Previsión Gen. Residencial'!S43+'2.6 Previsión Electromovilidad'!S13</f>
        <v>3289.461945012768</v>
      </c>
      <c r="AJ13" s="39">
        <f>+'2.1 Previsión BAU'!AJ20-'2.2 Previsión Ef. Energética'!T106+'2.3Previsión Traspasos CL-&gt;CR'!T13-'2.4 Previsión Traspasos CR-&gt; CL'!T112-'2.5Previsión Gen. Residencial'!T43+'2.6 Previsión Electromovilidad'!T13</f>
        <v>3495.5897840473426</v>
      </c>
      <c r="AK13" s="39">
        <f>+'2.1 Previsión BAU'!AK20-'2.2 Previsión Ef. Energética'!U106+'2.3Previsión Traspasos CL-&gt;CR'!U13-'2.4 Previsión Traspasos CR-&gt; CL'!U112-'2.5Previsión Gen. Residencial'!U43+'2.6 Previsión Electromovilidad'!U13</f>
        <v>3705.674334473068</v>
      </c>
      <c r="AL13" s="39">
        <f>+'2.1 Previsión BAU'!AL20-'2.2 Previsión Ef. Energética'!V106+'2.3Previsión Traspasos CL-&gt;CR'!V13-'2.4 Previsión Traspasos CR-&gt; CL'!V112-'2.5Previsión Gen. Residencial'!V43+'2.6 Previsión Electromovilidad'!V13</f>
        <v>3920.2008334845978</v>
      </c>
      <c r="AM13" s="39">
        <f>+'2.1 Previsión BAU'!AM20-'2.2 Previsión Ef. Energética'!W106+'2.3Previsión Traspasos CL-&gt;CR'!W13-'2.4 Previsión Traspasos CR-&gt; CL'!W112-'2.5Previsión Gen. Residencial'!W43+'2.6 Previsión Electromovilidad'!W13</f>
        <v>4135.7657574995828</v>
      </c>
      <c r="AN13" s="163">
        <f>+'2.1 Previsión BAU'!AN20-'2.2 Previsión Ef. Energética'!X106+'2.3Previsión Traspasos CL-&gt;CR'!X13-'2.4 Previsión Traspasos CR-&gt; CL'!X112-'2.5Previsión Gen. Residencial'!X43+'2.6 Previsión Electromovilidad'!X13</f>
        <v>4360.736478335537</v>
      </c>
    </row>
    <row r="14" spans="1:40">
      <c r="C14" s="3" t="s">
        <v>60</v>
      </c>
      <c r="D14" s="187">
        <f>+VLOOKUP($C14,'1.1 Demanda Histórica'!$C$5:$N$37,MATCH(D$5,'1.1 Demanda Histórica'!$C$5:$N$5,0),0)</f>
        <v>58458.425875669898</v>
      </c>
      <c r="E14" s="38">
        <f>+VLOOKUP($C14,'1.1 Demanda Histórica'!$C$5:$N$37,MATCH(E$5,'1.1 Demanda Histórica'!$C$5:$N$5,0),0)</f>
        <v>61142.568634999989</v>
      </c>
      <c r="F14" s="38">
        <f>+VLOOKUP($C14,'1.1 Demanda Histórica'!$C$5:$N$37,MATCH(F$5,'1.1 Demanda Histórica'!$C$5:$N$5,0),0)</f>
        <v>62486.468690000023</v>
      </c>
      <c r="G14" s="41">
        <f>+VLOOKUP($C14,'1.1 Demanda Histórica'!$C$5:$N$37,MATCH(G$5,'1.1 Demanda Histórica'!$C$5:$N$5,0),0)</f>
        <v>63702.54321999997</v>
      </c>
      <c r="H14" s="38">
        <f>+VLOOKUP($C14,'1.1 Demanda Histórica'!$C$5:$N$37,MATCH(H$5,'1.1 Demanda Histórica'!$C$5:$N$5,0),0)</f>
        <v>69565.550879999995</v>
      </c>
      <c r="I14" s="38">
        <f>+VLOOKUP($C14,'1.1 Demanda Histórica'!$C$5:$N$37,MATCH(I$5,'1.1 Demanda Histórica'!$C$5:$N$5,0),0)</f>
        <v>82098.365168180433</v>
      </c>
      <c r="J14" s="38">
        <f>+VLOOKUP($C14,'1.1 Demanda Histórica'!$C$5:$N$37,MATCH(J$5,'1.1 Demanda Histórica'!$C$5:$N$5,0),0)</f>
        <v>84085.237966016022</v>
      </c>
      <c r="K14" s="38">
        <f>+VLOOKUP($C14,'1.1 Demanda Histórica'!$C$5:$N$37,MATCH(K$5,'1.1 Demanda Histórica'!$C$5:$N$5,0),0)</f>
        <v>87270.984541279016</v>
      </c>
      <c r="L14" s="38">
        <f>+VLOOKUP($C14,'1.1 Demanda Histórica'!$C$5:$N$37,MATCH(L$5,'1.1 Demanda Histórica'!$C$5:$N$5,0),0)</f>
        <v>87972.695090853085</v>
      </c>
      <c r="M14" s="38">
        <f>+VLOOKUP($C14,'1.1 Demanda Histórica'!$C$5:$N$37,MATCH(M$5,'1.1 Demanda Histórica'!$C$5:$N$5,0),0)</f>
        <v>93853.244999999952</v>
      </c>
      <c r="N14" s="38">
        <f>+VLOOKUP($C14,'1.1 Demanda Histórica'!$C$5:$N$37,MATCH(N$5,'1.1 Demanda Histórica'!$C$5:$N$5,0),0)</f>
        <v>97772.364091536496</v>
      </c>
      <c r="O14" s="38">
        <f>+VLOOKUP($C14,'1.1 Demanda Histórica'!$C$5:$O$37,MATCH(O$5,'1.1 Demanda Histórica'!$C$5:$O$5,0),0)</f>
        <v>97373.990496794882</v>
      </c>
      <c r="P14" s="38">
        <f>+VLOOKUP($C14,'1.1 Demanda Histórica'!$C$5:$P$37,MATCH(P$5,'1.1 Demanda Histórica'!$C$5:$P$5,0),0)</f>
        <v>103138.80224773451</v>
      </c>
      <c r="Q14" s="38">
        <f>+VLOOKUP($C14,'1.1 Demanda Histórica'!$C$5:$Q$37,MATCH(Q$5,'1.1 Demanda Histórica'!$C$5:$Q$5,0),0)</f>
        <v>109499.71300135039</v>
      </c>
      <c r="R14" s="38">
        <f>+VLOOKUP($C14,'1.1 Demanda Histórica'!$C$5:$R$37,MATCH(R$5,'1.1 Demanda Histórica'!$C$5:$R$5,0),0)</f>
        <v>111922.63335253457</v>
      </c>
      <c r="S14" s="38">
        <f>+VLOOKUP($C14,'1.1 Demanda Histórica'!$C$5:$S$37,MATCH(S$5,'1.1 Demanda Histórica'!$C$5:$S$5,0),0)</f>
        <v>120114.06718467684</v>
      </c>
      <c r="T14" s="39">
        <f>+'2.1 Previsión BAU'!T21-'2.2 Previsión Ef. Energética'!D107+'2.3Previsión Traspasos CL-&gt;CR'!D14-'2.4 Previsión Traspasos CR-&gt; CL'!D113-'2.5Previsión Gen. Residencial'!D44+'2.6 Previsión Electromovilidad'!D14</f>
        <v>128371.86728717612</v>
      </c>
      <c r="U14" s="39">
        <f>+'2.1 Previsión BAU'!U21-'2.2 Previsión Ef. Energética'!E107+'2.3Previsión Traspasos CL-&gt;CR'!E14-'2.4 Previsión Traspasos CR-&gt; CL'!E113-'2.5Previsión Gen. Residencial'!E44+'2.6 Previsión Electromovilidad'!E14</f>
        <v>136303.33904525847</v>
      </c>
      <c r="V14" s="39">
        <f>+'2.1 Previsión BAU'!V21-'2.2 Previsión Ef. Energética'!F107+'2.3Previsión Traspasos CL-&gt;CR'!F14-'2.4 Previsión Traspasos CR-&gt; CL'!F113-'2.5Previsión Gen. Residencial'!F44+'2.6 Previsión Electromovilidad'!F14</f>
        <v>145236.90988942428</v>
      </c>
      <c r="W14" s="39">
        <f>+'2.1 Previsión BAU'!W21-'2.2 Previsión Ef. Energética'!G107+'2.3Previsión Traspasos CL-&gt;CR'!G14-'2.4 Previsión Traspasos CR-&gt; CL'!G113-'2.5Previsión Gen. Residencial'!G44+'2.6 Previsión Electromovilidad'!G14</f>
        <v>154944.9467503448</v>
      </c>
      <c r="X14" s="39">
        <f>+'2.1 Previsión BAU'!X21-'2.2 Previsión Ef. Energética'!H107+'2.3Previsión Traspasos CL-&gt;CR'!H14-'2.4 Previsión Traspasos CR-&gt; CL'!H113-'2.5Previsión Gen. Residencial'!H44+'2.6 Previsión Electromovilidad'!H14</f>
        <v>164445.01515105722</v>
      </c>
      <c r="Y14" s="39">
        <f>+'2.1 Previsión BAU'!Y21-'2.2 Previsión Ef. Energética'!I107+'2.3Previsión Traspasos CL-&gt;CR'!I14-'2.4 Previsión Traspasos CR-&gt; CL'!I113-'2.5Previsión Gen. Residencial'!I44+'2.6 Previsión Electromovilidad'!I14</f>
        <v>173880.59854644924</v>
      </c>
      <c r="Z14" s="39">
        <f>+'2.1 Previsión BAU'!Z21-'2.2 Previsión Ef. Energética'!J107+'2.3Previsión Traspasos CL-&gt;CR'!J14-'2.4 Previsión Traspasos CR-&gt; CL'!J113-'2.5Previsión Gen. Residencial'!J44+'2.6 Previsión Electromovilidad'!J14</f>
        <v>183437.84310805128</v>
      </c>
      <c r="AA14" s="39">
        <f>+'2.1 Previsión BAU'!AA21-'2.2 Previsión Ef. Energética'!K107+'2.3Previsión Traspasos CL-&gt;CR'!K14-'2.4 Previsión Traspasos CR-&gt; CL'!K113-'2.5Previsión Gen. Residencial'!K44+'2.6 Previsión Electromovilidad'!K14</f>
        <v>192755.03319623033</v>
      </c>
      <c r="AB14" s="39">
        <f>+'2.1 Previsión BAU'!AB21-'2.2 Previsión Ef. Energética'!L107+'2.3Previsión Traspasos CL-&gt;CR'!L14-'2.4 Previsión Traspasos CR-&gt; CL'!L113-'2.5Previsión Gen. Residencial'!L44+'2.6 Previsión Electromovilidad'!L14</f>
        <v>202698.90471673317</v>
      </c>
      <c r="AC14" s="39">
        <f>+'2.1 Previsión BAU'!AC21-'2.2 Previsión Ef. Energética'!M107+'2.3Previsión Traspasos CL-&gt;CR'!M14-'2.4 Previsión Traspasos CR-&gt; CL'!M113-'2.5Previsión Gen. Residencial'!M44+'2.6 Previsión Electromovilidad'!M14</f>
        <v>212051.83031931487</v>
      </c>
      <c r="AD14" s="39">
        <f>+'2.1 Previsión BAU'!AD21-'2.2 Previsión Ef. Energética'!N107+'2.3Previsión Traspasos CL-&gt;CR'!N14-'2.4 Previsión Traspasos CR-&gt; CL'!N113-'2.5Previsión Gen. Residencial'!N44+'2.6 Previsión Electromovilidad'!N14</f>
        <v>222449.13950451033</v>
      </c>
      <c r="AE14" s="39">
        <f>+'2.1 Previsión BAU'!AE21-'2.2 Previsión Ef. Energética'!O107+'2.3Previsión Traspasos CL-&gt;CR'!O14-'2.4 Previsión Traspasos CR-&gt; CL'!O113-'2.5Previsión Gen. Residencial'!O44+'2.6 Previsión Electromovilidad'!O14</f>
        <v>233067.30389446669</v>
      </c>
      <c r="AF14" s="39">
        <f>+'2.1 Previsión BAU'!AF21-'2.2 Previsión Ef. Energética'!P107+'2.3Previsión Traspasos CL-&gt;CR'!P14-'2.4 Previsión Traspasos CR-&gt; CL'!P113-'2.5Previsión Gen. Residencial'!P44+'2.6 Previsión Electromovilidad'!P14</f>
        <v>243611.8746939488</v>
      </c>
      <c r="AG14" s="39">
        <f>+'2.1 Previsión BAU'!AG21-'2.2 Previsión Ef. Energética'!Q107+'2.3Previsión Traspasos CL-&gt;CR'!Q14-'2.4 Previsión Traspasos CR-&gt; CL'!Q113-'2.5Previsión Gen. Residencial'!Q44+'2.6 Previsión Electromovilidad'!Q14</f>
        <v>254435.75382150552</v>
      </c>
      <c r="AH14" s="39">
        <f>+'2.1 Previsión BAU'!AH21-'2.2 Previsión Ef. Energética'!R107+'2.3Previsión Traspasos CL-&gt;CR'!R14-'2.4 Previsión Traspasos CR-&gt; CL'!R113-'2.5Previsión Gen. Residencial'!R44+'2.6 Previsión Electromovilidad'!R14</f>
        <v>265106.17644998163</v>
      </c>
      <c r="AI14" s="39">
        <f>+'2.1 Previsión BAU'!AI21-'2.2 Previsión Ef. Energética'!S107+'2.3Previsión Traspasos CL-&gt;CR'!S14-'2.4 Previsión Traspasos CR-&gt; CL'!S113-'2.5Previsión Gen. Residencial'!S44+'2.6 Previsión Electromovilidad'!S14</f>
        <v>275820.62174103578</v>
      </c>
      <c r="AJ14" s="39">
        <f>+'2.1 Previsión BAU'!AJ21-'2.2 Previsión Ef. Energética'!T107+'2.3Previsión Traspasos CL-&gt;CR'!T14-'2.4 Previsión Traspasos CR-&gt; CL'!T113-'2.5Previsión Gen. Residencial'!T44+'2.6 Previsión Electromovilidad'!T14</f>
        <v>286485.71434738871</v>
      </c>
      <c r="AK14" s="39">
        <f>+'2.1 Previsión BAU'!AK21-'2.2 Previsión Ef. Energética'!U107+'2.3Previsión Traspasos CL-&gt;CR'!U14-'2.4 Previsión Traspasos CR-&gt; CL'!U113-'2.5Previsión Gen. Residencial'!U44+'2.6 Previsión Electromovilidad'!U14</f>
        <v>297522.04951938568</v>
      </c>
      <c r="AL14" s="39">
        <f>+'2.1 Previsión BAU'!AL21-'2.2 Previsión Ef. Energética'!V107+'2.3Previsión Traspasos CL-&gt;CR'!V14-'2.4 Previsión Traspasos CR-&gt; CL'!V113-'2.5Previsión Gen. Residencial'!V44+'2.6 Previsión Electromovilidad'!V14</f>
        <v>308648.31985388987</v>
      </c>
      <c r="AM14" s="39">
        <f>+'2.1 Previsión BAU'!AM21-'2.2 Previsión Ef. Energética'!W107+'2.3Previsión Traspasos CL-&gt;CR'!W14-'2.4 Previsión Traspasos CR-&gt; CL'!W113-'2.5Previsión Gen. Residencial'!W44+'2.6 Previsión Electromovilidad'!W14</f>
        <v>319948.49818375299</v>
      </c>
      <c r="AN14" s="163">
        <f>+'2.1 Previsión BAU'!AN21-'2.2 Previsión Ef. Energética'!X107+'2.3Previsión Traspasos CL-&gt;CR'!X14-'2.4 Previsión Traspasos CR-&gt; CL'!X113-'2.5Previsión Gen. Residencial'!X44+'2.6 Previsión Electromovilidad'!X14</f>
        <v>330214.07307740249</v>
      </c>
    </row>
    <row r="15" spans="1:40">
      <c r="C15" s="3" t="s">
        <v>61</v>
      </c>
      <c r="D15" s="187">
        <f>+VLOOKUP($C15,'1.1 Demanda Histórica'!$C$5:$N$37,MATCH(D$5,'1.1 Demanda Histórica'!$C$5:$N$5,0),0)</f>
        <v>670396.24700000009</v>
      </c>
      <c r="E15" s="38">
        <f>+VLOOKUP($C15,'1.1 Demanda Histórica'!$C$5:$N$37,MATCH(E$5,'1.1 Demanda Histórica'!$C$5:$N$5,0),0)</f>
        <v>709863.75140286004</v>
      </c>
      <c r="F15" s="38">
        <f>+VLOOKUP($C15,'1.1 Demanda Histórica'!$C$5:$N$37,MATCH(F$5,'1.1 Demanda Histórica'!$C$5:$N$5,0),0)</f>
        <v>839181.33400000015</v>
      </c>
      <c r="G15" s="41">
        <f>+VLOOKUP($C15,'1.1 Demanda Histórica'!$C$5:$N$37,MATCH(G$5,'1.1 Demanda Histórica'!$C$5:$N$5,0),0)</f>
        <v>798744.34900000005</v>
      </c>
      <c r="H15" s="38">
        <f>+VLOOKUP($C15,'1.1 Demanda Histórica'!$C$5:$N$37,MATCH(H$5,'1.1 Demanda Histórica'!$C$5:$N$5,0),0)</f>
        <v>815418.85415289097</v>
      </c>
      <c r="I15" s="38">
        <f>+VLOOKUP($C15,'1.1 Demanda Histórica'!$C$5:$N$37,MATCH(I$5,'1.1 Demanda Histórica'!$C$5:$N$5,0),0)</f>
        <v>866572.09736000001</v>
      </c>
      <c r="J15" s="38">
        <f>+VLOOKUP($C15,'1.1 Demanda Histórica'!$C$5:$N$37,MATCH(J$5,'1.1 Demanda Histórica'!$C$5:$N$5,0),0)</f>
        <v>924330.07999999984</v>
      </c>
      <c r="K15" s="38">
        <f>+VLOOKUP($C15,'1.1 Demanda Histórica'!$C$5:$N$37,MATCH(K$5,'1.1 Demanda Histórica'!$C$5:$N$5,0),0)</f>
        <v>969872.92</v>
      </c>
      <c r="L15" s="38">
        <f>+VLOOKUP($C15,'1.1 Demanda Histórica'!$C$5:$N$37,MATCH(L$5,'1.1 Demanda Histórica'!$C$5:$N$5,0),0)</f>
        <v>1022130.8000000004</v>
      </c>
      <c r="M15" s="38">
        <f>+VLOOKUP($C15,'1.1 Demanda Histórica'!$C$5:$N$37,MATCH(M$5,'1.1 Demanda Histórica'!$C$5:$N$5,0),0)</f>
        <v>1060208.6779056424</v>
      </c>
      <c r="N15" s="38">
        <f>+VLOOKUP($C15,'1.1 Demanda Histórica'!$C$5:$N$37,MATCH(N$5,'1.1 Demanda Histórica'!$C$5:$N$5,0),0)</f>
        <v>1059992.2242293477</v>
      </c>
      <c r="O15" s="38">
        <f>+VLOOKUP($C15,'1.1 Demanda Histórica'!$C$5:$O$37,MATCH(O$5,'1.1 Demanda Histórica'!$C$5:$O$5,0),0)</f>
        <v>1008147.0954074919</v>
      </c>
      <c r="P15" s="38">
        <f>+VLOOKUP($C15,'1.1 Demanda Histórica'!$C$5:$P$37,MATCH(P$5,'1.1 Demanda Histórica'!$C$5:$P$5,0),0)</f>
        <v>989974.94965995138</v>
      </c>
      <c r="Q15" s="38">
        <f>+VLOOKUP($C15,'1.1 Demanda Histórica'!$C$5:$Q$37,MATCH(Q$5,'1.1 Demanda Histórica'!$C$5:$Q$5,0),0)</f>
        <v>965613.80432787049</v>
      </c>
      <c r="R15" s="38">
        <f>+VLOOKUP($C15,'1.1 Demanda Histórica'!$C$5:$R$37,MATCH(R$5,'1.1 Demanda Histórica'!$C$5:$R$5,0),0)</f>
        <v>978417.36417886906</v>
      </c>
      <c r="S15" s="38">
        <f>+VLOOKUP($C15,'1.1 Demanda Histórica'!$C$5:$S$37,MATCH(S$5,'1.1 Demanda Histórica'!$C$5:$S$5,0),0)</f>
        <v>1069111.8421696567</v>
      </c>
      <c r="T15" s="39">
        <f>+'2.1 Previsión BAU'!T22-'2.2 Previsión Ef. Energética'!D108+'2.3Previsión Traspasos CL-&gt;CR'!D15-'2.4 Previsión Traspasos CR-&gt; CL'!D114-'2.5Previsión Gen. Residencial'!D45+'2.6 Previsión Electromovilidad'!D15</f>
        <v>1137335.9150756958</v>
      </c>
      <c r="U15" s="39">
        <f>+'2.1 Previsión BAU'!U22-'2.2 Previsión Ef. Energética'!E108+'2.3Previsión Traspasos CL-&gt;CR'!E15-'2.4 Previsión Traspasos CR-&gt; CL'!E114-'2.5Previsión Gen. Residencial'!E45+'2.6 Previsión Electromovilidad'!E15</f>
        <v>1140582.3656530455</v>
      </c>
      <c r="V15" s="39">
        <f>+'2.1 Previsión BAU'!V22-'2.2 Previsión Ef. Energética'!F108+'2.3Previsión Traspasos CL-&gt;CR'!F15-'2.4 Previsión Traspasos CR-&gt; CL'!F114-'2.5Previsión Gen. Residencial'!F45+'2.6 Previsión Electromovilidad'!F15</f>
        <v>1165749.5902249799</v>
      </c>
      <c r="W15" s="39">
        <f>+'2.1 Previsión BAU'!W22-'2.2 Previsión Ef. Energética'!G108+'2.3Previsión Traspasos CL-&gt;CR'!G15-'2.4 Previsión Traspasos CR-&gt; CL'!G114-'2.5Previsión Gen. Residencial'!G45+'2.6 Previsión Electromovilidad'!G15</f>
        <v>1205811.5085168877</v>
      </c>
      <c r="X15" s="39">
        <f>+'2.1 Previsión BAU'!X22-'2.2 Previsión Ef. Energética'!H108+'2.3Previsión Traspasos CL-&gt;CR'!H15-'2.4 Previsión Traspasos CR-&gt; CL'!H114-'2.5Previsión Gen. Residencial'!H45+'2.6 Previsión Electromovilidad'!H15</f>
        <v>1248688.1170664928</v>
      </c>
      <c r="Y15" s="39">
        <f>+'2.1 Previsión BAU'!Y22-'2.2 Previsión Ef. Energética'!I108+'2.3Previsión Traspasos CL-&gt;CR'!I15-'2.4 Previsión Traspasos CR-&gt; CL'!I114-'2.5Previsión Gen. Residencial'!I45+'2.6 Previsión Electromovilidad'!I15</f>
        <v>1296188.5510700946</v>
      </c>
      <c r="Z15" s="39">
        <f>+'2.1 Previsión BAU'!Z22-'2.2 Previsión Ef. Energética'!J108+'2.3Previsión Traspasos CL-&gt;CR'!J15-'2.4 Previsión Traspasos CR-&gt; CL'!J114-'2.5Previsión Gen. Residencial'!J45+'2.6 Previsión Electromovilidad'!J15</f>
        <v>1347505.9238297592</v>
      </c>
      <c r="AA15" s="39">
        <f>+'2.1 Previsión BAU'!AA22-'2.2 Previsión Ef. Energética'!K108+'2.3Previsión Traspasos CL-&gt;CR'!K15-'2.4 Previsión Traspasos CR-&gt; CL'!K114-'2.5Previsión Gen. Residencial'!K45+'2.6 Previsión Electromovilidad'!K15</f>
        <v>1402411.3206181056</v>
      </c>
      <c r="AB15" s="39">
        <f>+'2.1 Previsión BAU'!AB22-'2.2 Previsión Ef. Energética'!L108+'2.3Previsión Traspasos CL-&gt;CR'!L15-'2.4 Previsión Traspasos CR-&gt; CL'!L114-'2.5Previsión Gen. Residencial'!L45+'2.6 Previsión Electromovilidad'!L15</f>
        <v>1462191.7983897286</v>
      </c>
      <c r="AC15" s="39">
        <f>+'2.1 Previsión BAU'!AC22-'2.2 Previsión Ef. Energética'!M108+'2.3Previsión Traspasos CL-&gt;CR'!M15-'2.4 Previsión Traspasos CR-&gt; CL'!M114-'2.5Previsión Gen. Residencial'!M45+'2.6 Previsión Electromovilidad'!M15</f>
        <v>1523619.0825646892</v>
      </c>
      <c r="AD15" s="39">
        <f>+'2.1 Previsión BAU'!AD22-'2.2 Previsión Ef. Energética'!N108+'2.3Previsión Traspasos CL-&gt;CR'!N15-'2.4 Previsión Traspasos CR-&gt; CL'!N114-'2.5Previsión Gen. Residencial'!N45+'2.6 Previsión Electromovilidad'!N15</f>
        <v>1591680.7604250303</v>
      </c>
      <c r="AE15" s="39">
        <f>+'2.1 Previsión BAU'!AE22-'2.2 Previsión Ef. Energética'!O108+'2.3Previsión Traspasos CL-&gt;CR'!O15-'2.4 Previsión Traspasos CR-&gt; CL'!O114-'2.5Previsión Gen. Residencial'!O45+'2.6 Previsión Electromovilidad'!O15</f>
        <v>1665894.9006731648</v>
      </c>
      <c r="AF15" s="39">
        <f>+'2.1 Previsión BAU'!AF22-'2.2 Previsión Ef. Energética'!P108+'2.3Previsión Traspasos CL-&gt;CR'!P15-'2.4 Previsión Traspasos CR-&gt; CL'!P114-'2.5Previsión Gen. Residencial'!P45+'2.6 Previsión Electromovilidad'!P15</f>
        <v>1743350.5087947838</v>
      </c>
      <c r="AG15" s="39">
        <f>+'2.1 Previsión BAU'!AG22-'2.2 Previsión Ef. Energética'!Q108+'2.3Previsión Traspasos CL-&gt;CR'!Q15-'2.4 Previsión Traspasos CR-&gt; CL'!Q114-'2.5Previsión Gen. Residencial'!Q45+'2.6 Previsión Electromovilidad'!Q15</f>
        <v>1827047.8906296939</v>
      </c>
      <c r="AH15" s="39">
        <f>+'2.1 Previsión BAU'!AH22-'2.2 Previsión Ef. Energética'!R108+'2.3Previsión Traspasos CL-&gt;CR'!R15-'2.4 Previsión Traspasos CR-&gt; CL'!R114-'2.5Previsión Gen. Residencial'!R45+'2.6 Previsión Electromovilidad'!R15</f>
        <v>1939520.2362446706</v>
      </c>
      <c r="AI15" s="39">
        <f>+'2.1 Previsión BAU'!AI22-'2.2 Previsión Ef. Energética'!S108+'2.3Previsión Traspasos CL-&gt;CR'!S15-'2.4 Previsión Traspasos CR-&gt; CL'!S114-'2.5Previsión Gen. Residencial'!S45+'2.6 Previsión Electromovilidad'!S15</f>
        <v>2057477.0522173769</v>
      </c>
      <c r="AJ15" s="39">
        <f>+'2.1 Previsión BAU'!AJ22-'2.2 Previsión Ef. Energética'!T108+'2.3Previsión Traspasos CL-&gt;CR'!T15-'2.4 Previsión Traspasos CR-&gt; CL'!T114-'2.5Previsión Gen. Residencial'!T45+'2.6 Previsión Electromovilidad'!T15</f>
        <v>2181291.5730223311</v>
      </c>
      <c r="AK15" s="39">
        <f>+'2.1 Previsión BAU'!AK22-'2.2 Previsión Ef. Energética'!U108+'2.3Previsión Traspasos CL-&gt;CR'!U15-'2.4 Previsión Traspasos CR-&gt; CL'!U114-'2.5Previsión Gen. Residencial'!U45+'2.6 Previsión Electromovilidad'!U15</f>
        <v>2310375.3942351146</v>
      </c>
      <c r="AL15" s="39">
        <f>+'2.1 Previsión BAU'!AL22-'2.2 Previsión Ef. Energética'!V108+'2.3Previsión Traspasos CL-&gt;CR'!V15-'2.4 Previsión Traspasos CR-&gt; CL'!V114-'2.5Previsión Gen. Residencial'!V45+'2.6 Previsión Electromovilidad'!V15</f>
        <v>2444927.673078761</v>
      </c>
      <c r="AM15" s="39">
        <f>+'2.1 Previsión BAU'!AM22-'2.2 Previsión Ef. Energética'!W108+'2.3Previsión Traspasos CL-&gt;CR'!W15-'2.4 Previsión Traspasos CR-&gt; CL'!W114-'2.5Previsión Gen. Residencial'!W45+'2.6 Previsión Electromovilidad'!W15</f>
        <v>2581816.5227283258</v>
      </c>
      <c r="AN15" s="163">
        <f>+'2.1 Previsión BAU'!AN22-'2.2 Previsión Ef. Energética'!X108+'2.3Previsión Traspasos CL-&gt;CR'!X15-'2.4 Previsión Traspasos CR-&gt; CL'!X114-'2.5Previsión Gen. Residencial'!X45+'2.6 Previsión Electromovilidad'!X15</f>
        <v>2725501.4718517149</v>
      </c>
    </row>
    <row r="16" spans="1:40">
      <c r="C16" s="3" t="s">
        <v>62</v>
      </c>
      <c r="D16" s="187">
        <f>+VLOOKUP($C16,'1.1 Demanda Histórica'!$C$5:$N$37,MATCH(D$5,'1.1 Demanda Histórica'!$C$5:$N$5,0),0)</f>
        <v>1442648.0286817602</v>
      </c>
      <c r="E16" s="38">
        <f>+VLOOKUP($C16,'1.1 Demanda Histórica'!$C$5:$N$37,MATCH(E$5,'1.1 Demanda Histórica'!$C$5:$N$5,0),0)</f>
        <v>1711734.3269999998</v>
      </c>
      <c r="F16" s="38">
        <f>+VLOOKUP($C16,'1.1 Demanda Histórica'!$C$5:$N$37,MATCH(F$5,'1.1 Demanda Histórica'!$C$5:$N$5,0),0)</f>
        <v>1736858.7436658847</v>
      </c>
      <c r="G16" s="41">
        <f>+VLOOKUP($C16,'1.1 Demanda Histórica'!$C$5:$N$37,MATCH(G$5,'1.1 Demanda Histórica'!$C$5:$N$5,0),0)</f>
        <v>1688898.899787552</v>
      </c>
      <c r="H16" s="38">
        <f>+VLOOKUP($C16,'1.1 Demanda Histórica'!$C$5:$N$37,MATCH(H$5,'1.1 Demanda Histórica'!$C$5:$N$5,0),0)</f>
        <v>1735241.8942223643</v>
      </c>
      <c r="I16" s="38">
        <f>+VLOOKUP($C16,'1.1 Demanda Histórica'!$C$5:$N$37,MATCH(I$5,'1.1 Demanda Histórica'!$C$5:$N$5,0),0)</f>
        <v>1853549.7514944912</v>
      </c>
      <c r="J16" s="38">
        <f>+VLOOKUP($C16,'1.1 Demanda Histórica'!$C$5:$N$37,MATCH(J$5,'1.1 Demanda Histórica'!$C$5:$N$5,0),0)</f>
        <v>1998135.0162624223</v>
      </c>
      <c r="K16" s="38">
        <f>+VLOOKUP($C16,'1.1 Demanda Histórica'!$C$5:$N$37,MATCH(K$5,'1.1 Demanda Histórica'!$C$5:$N$5,0),0)</f>
        <v>2115539.6719999998</v>
      </c>
      <c r="L16" s="38">
        <f>+VLOOKUP($C16,'1.1 Demanda Histórica'!$C$5:$N$37,MATCH(L$5,'1.1 Demanda Histórica'!$C$5:$N$5,0),0)</f>
        <v>2217052.2760000005</v>
      </c>
      <c r="M16" s="38">
        <f>+VLOOKUP($C16,'1.1 Demanda Histórica'!$C$5:$N$37,MATCH(M$5,'1.1 Demanda Histórica'!$C$5:$N$5,0),0)</f>
        <v>2267074.326567193</v>
      </c>
      <c r="N16" s="38">
        <f>+VLOOKUP($C16,'1.1 Demanda Histórica'!$C$5:$N$37,MATCH(N$5,'1.1 Demanda Histórica'!$C$5:$N$5,0),0)</f>
        <v>2241137.9461855986</v>
      </c>
      <c r="O16" s="38">
        <f>+VLOOKUP($C16,'1.1 Demanda Histórica'!$C$5:$O$37,MATCH(O$5,'1.1 Demanda Histórica'!$C$5:$O$5,0),0)</f>
        <v>2056969.9176072096</v>
      </c>
      <c r="P16" s="38">
        <f>+VLOOKUP($C16,'1.1 Demanda Histórica'!$C$5:$P$37,MATCH(P$5,'1.1 Demanda Histórica'!$C$5:$P$5,0),0)</f>
        <v>1795936.9972647943</v>
      </c>
      <c r="Q16" s="38">
        <f>+VLOOKUP($C16,'1.1 Demanda Histórica'!$C$5:$Q$37,MATCH(Q$5,'1.1 Demanda Histórica'!$C$5:$Q$5,0),0)</f>
        <v>1656129.5413454676</v>
      </c>
      <c r="R16" s="38">
        <f>+VLOOKUP($C16,'1.1 Demanda Histórica'!$C$5:$R$37,MATCH(R$5,'1.1 Demanda Histórica'!$C$5:$R$5,0),0)</f>
        <v>1584108.0455322622</v>
      </c>
      <c r="S16" s="38">
        <f>+VLOOKUP($C16,'1.1 Demanda Histórica'!$C$5:$S$37,MATCH(S$5,'1.1 Demanda Histórica'!$C$5:$S$5,0),0)</f>
        <v>1693785.8988683503</v>
      </c>
      <c r="T16" s="39">
        <f>+'2.1 Previsión BAU'!T23-'2.2 Previsión Ef. Energética'!D109+'2.3Previsión Traspasos CL-&gt;CR'!D16-'2.4 Previsión Traspasos CR-&gt; CL'!D115-'2.5Previsión Gen. Residencial'!D46+'2.6 Previsión Electromovilidad'!D16</f>
        <v>1815235.2249540864</v>
      </c>
      <c r="U16" s="39">
        <f>+'2.1 Previsión BAU'!U23-'2.2 Previsión Ef. Energética'!E109+'2.3Previsión Traspasos CL-&gt;CR'!E16-'2.4 Previsión Traspasos CR-&gt; CL'!E115-'2.5Previsión Gen. Residencial'!E46+'2.6 Previsión Electromovilidad'!E16</f>
        <v>1808151.6294980119</v>
      </c>
      <c r="V16" s="39">
        <f>+'2.1 Previsión BAU'!V23-'2.2 Previsión Ef. Energética'!F109+'2.3Previsión Traspasos CL-&gt;CR'!F16-'2.4 Previsión Traspasos CR-&gt; CL'!F115-'2.5Previsión Gen. Residencial'!F46+'2.6 Previsión Electromovilidad'!F16</f>
        <v>1831971.2691632216</v>
      </c>
      <c r="W16" s="39">
        <f>+'2.1 Previsión BAU'!W23-'2.2 Previsión Ef. Energética'!G109+'2.3Previsión Traspasos CL-&gt;CR'!G16-'2.4 Previsión Traspasos CR-&gt; CL'!G115-'2.5Previsión Gen. Residencial'!G46+'2.6 Previsión Electromovilidad'!G16</f>
        <v>1901811.951045763</v>
      </c>
      <c r="X16" s="39">
        <f>+'2.1 Previsión BAU'!X23-'2.2 Previsión Ef. Energética'!H109+'2.3Previsión Traspasos CL-&gt;CR'!H16-'2.4 Previsión Traspasos CR-&gt; CL'!H115-'2.5Previsión Gen. Residencial'!H46+'2.6 Previsión Electromovilidad'!H16</f>
        <v>1978857.827934423</v>
      </c>
      <c r="Y16" s="39">
        <f>+'2.1 Previsión BAU'!Y23-'2.2 Previsión Ef. Energética'!I109+'2.3Previsión Traspasos CL-&gt;CR'!I16-'2.4 Previsión Traspasos CR-&gt; CL'!I115-'2.5Previsión Gen. Residencial'!I46+'2.6 Previsión Electromovilidad'!I16</f>
        <v>2068129.363251436</v>
      </c>
      <c r="Z16" s="39">
        <f>+'2.1 Previsión BAU'!Z23-'2.2 Previsión Ef. Energética'!J109+'2.3Previsión Traspasos CL-&gt;CR'!J16-'2.4 Previsión Traspasos CR-&gt; CL'!J115-'2.5Previsión Gen. Residencial'!J46+'2.6 Previsión Electromovilidad'!J16</f>
        <v>2164187.2748259362</v>
      </c>
      <c r="AA16" s="39">
        <f>+'2.1 Previsión BAU'!AA23-'2.2 Previsión Ef. Energética'!K109+'2.3Previsión Traspasos CL-&gt;CR'!K16-'2.4 Previsión Traspasos CR-&gt; CL'!K115-'2.5Previsión Gen. Residencial'!K46+'2.6 Previsión Electromovilidad'!K16</f>
        <v>2267809.7383516892</v>
      </c>
      <c r="AB16" s="39">
        <f>+'2.1 Previsión BAU'!AB23-'2.2 Previsión Ef. Energética'!L109+'2.3Previsión Traspasos CL-&gt;CR'!L16-'2.4 Previsión Traspasos CR-&gt; CL'!L115-'2.5Previsión Gen. Residencial'!L46+'2.6 Previsión Electromovilidad'!L16</f>
        <v>2393258.6301646275</v>
      </c>
      <c r="AC16" s="39">
        <f>+'2.1 Previsión BAU'!AC23-'2.2 Previsión Ef. Energética'!M109+'2.3Previsión Traspasos CL-&gt;CR'!M16-'2.4 Previsión Traspasos CR-&gt; CL'!M115-'2.5Previsión Gen. Residencial'!M46+'2.6 Previsión Electromovilidad'!M16</f>
        <v>2516753.6707821982</v>
      </c>
      <c r="AD16" s="39">
        <f>+'2.1 Previsión BAU'!AD23-'2.2 Previsión Ef. Energética'!N109+'2.3Previsión Traspasos CL-&gt;CR'!N16-'2.4 Previsión Traspasos CR-&gt; CL'!N115-'2.5Previsión Gen. Residencial'!N46+'2.6 Previsión Electromovilidad'!N16</f>
        <v>2682383.156478378</v>
      </c>
      <c r="AE16" s="39">
        <f>+'2.1 Previsión BAU'!AE23-'2.2 Previsión Ef. Energética'!O109+'2.3Previsión Traspasos CL-&gt;CR'!O16-'2.4 Previsión Traspasos CR-&gt; CL'!O115-'2.5Previsión Gen. Residencial'!O46+'2.6 Previsión Electromovilidad'!O16</f>
        <v>2866108.0694763274</v>
      </c>
      <c r="AF16" s="39">
        <f>+'2.1 Previsión BAU'!AF23-'2.2 Previsión Ef. Energética'!P109+'2.3Previsión Traspasos CL-&gt;CR'!P16-'2.4 Previsión Traspasos CR-&gt; CL'!P115-'2.5Previsión Gen. Residencial'!P46+'2.6 Previsión Electromovilidad'!P16</f>
        <v>3066962.550814284</v>
      </c>
      <c r="AG16" s="39">
        <f>+'2.1 Previsión BAU'!AG23-'2.2 Previsión Ef. Energética'!Q109+'2.3Previsión Traspasos CL-&gt;CR'!Q16-'2.4 Previsión Traspasos CR-&gt; CL'!Q115-'2.5Previsión Gen. Residencial'!Q46+'2.6 Previsión Electromovilidad'!Q16</f>
        <v>3283696.202173206</v>
      </c>
      <c r="AH16" s="39">
        <f>+'2.1 Previsión BAU'!AH23-'2.2 Previsión Ef. Energética'!R109+'2.3Previsión Traspasos CL-&gt;CR'!R16-'2.4 Previsión Traspasos CR-&gt; CL'!R115-'2.5Previsión Gen. Residencial'!R46+'2.6 Previsión Electromovilidad'!R16</f>
        <v>3583601.424898712</v>
      </c>
      <c r="AI16" s="39">
        <f>+'2.1 Previsión BAU'!AI23-'2.2 Previsión Ef. Energética'!S109+'2.3Previsión Traspasos CL-&gt;CR'!S16-'2.4 Previsión Traspasos CR-&gt; CL'!S115-'2.5Previsión Gen. Residencial'!S46+'2.6 Previsión Electromovilidad'!S16</f>
        <v>3902224.8060563328</v>
      </c>
      <c r="AJ16" s="39">
        <f>+'2.1 Previsión BAU'!AJ23-'2.2 Previsión Ef. Energética'!T109+'2.3Previsión Traspasos CL-&gt;CR'!T16-'2.4 Previsión Traspasos CR-&gt; CL'!T115-'2.5Previsión Gen. Residencial'!T46+'2.6 Previsión Electromovilidad'!T16</f>
        <v>4237342.6161376415</v>
      </c>
      <c r="AK16" s="39">
        <f>+'2.1 Previsión BAU'!AK23-'2.2 Previsión Ef. Energética'!U109+'2.3Previsión Traspasos CL-&gt;CR'!U16-'2.4 Previsión Traspasos CR-&gt; CL'!U115-'2.5Previsión Gen. Residencial'!U46+'2.6 Previsión Electromovilidad'!U16</f>
        <v>4586904.761821988</v>
      </c>
      <c r="AL16" s="39">
        <f>+'2.1 Previsión BAU'!AL23-'2.2 Previsión Ef. Energética'!V109+'2.3Previsión Traspasos CL-&gt;CR'!V16-'2.4 Previsión Traspasos CR-&gt; CL'!V115-'2.5Previsión Gen. Residencial'!V46+'2.6 Previsión Electromovilidad'!V16</f>
        <v>4953370.1826380631</v>
      </c>
      <c r="AM16" s="39">
        <f>+'2.1 Previsión BAU'!AM23-'2.2 Previsión Ef. Energética'!W109+'2.3Previsión Traspasos CL-&gt;CR'!W16-'2.4 Previsión Traspasos CR-&gt; CL'!W115-'2.5Previsión Gen. Residencial'!W46+'2.6 Previsión Electromovilidad'!W16</f>
        <v>5330430.7989347577</v>
      </c>
      <c r="AN16" s="163">
        <f>+'2.1 Previsión BAU'!AN23-'2.2 Previsión Ef. Energética'!X109+'2.3Previsión Traspasos CL-&gt;CR'!X16-'2.4 Previsión Traspasos CR-&gt; CL'!X115-'2.5Previsión Gen. Residencial'!X46+'2.6 Previsión Electromovilidad'!X16</f>
        <v>5719355.3600393869</v>
      </c>
    </row>
    <row r="17" spans="3:40">
      <c r="C17" s="3" t="s">
        <v>63</v>
      </c>
      <c r="D17" s="187">
        <f>+VLOOKUP($C17,'1.1 Demanda Histórica'!$C$5:$N$37,MATCH(D$5,'1.1 Demanda Histórica'!$C$5:$N$5,0),0)</f>
        <v>48268.521000000001</v>
      </c>
      <c r="E17" s="38">
        <f>+VLOOKUP($C17,'1.1 Demanda Histórica'!$C$5:$N$37,MATCH(E$5,'1.1 Demanda Histórica'!$C$5:$N$5,0),0)</f>
        <v>49814.065000000002</v>
      </c>
      <c r="F17" s="38">
        <f>+VLOOKUP($C17,'1.1 Demanda Histórica'!$C$5:$N$37,MATCH(F$5,'1.1 Demanda Histórica'!$C$5:$N$5,0),0)</f>
        <v>49467.66</v>
      </c>
      <c r="G17" s="41">
        <f>+VLOOKUP($C17,'1.1 Demanda Histórica'!$C$5:$N$37,MATCH(G$5,'1.1 Demanda Histórica'!$C$5:$N$5,0),0)</f>
        <v>47677.597999999998</v>
      </c>
      <c r="H17" s="38">
        <f>+VLOOKUP($C17,'1.1 Demanda Histórica'!$C$5:$N$37,MATCH(H$5,'1.1 Demanda Histórica'!$C$5:$N$5,0),0)</f>
        <v>50631.756816808418</v>
      </c>
      <c r="I17" s="38">
        <f>+VLOOKUP($C17,'1.1 Demanda Histórica'!$C$5:$N$37,MATCH(I$5,'1.1 Demanda Histórica'!$C$5:$N$5,0),0)</f>
        <v>54981.243755885997</v>
      </c>
      <c r="J17" s="38">
        <f>+VLOOKUP($C17,'1.1 Demanda Histórica'!$C$5:$N$37,MATCH(J$5,'1.1 Demanda Histórica'!$C$5:$N$5,0),0)</f>
        <v>60003.018305064237</v>
      </c>
      <c r="K17" s="38">
        <f>+VLOOKUP($C17,'1.1 Demanda Histórica'!$C$5:$N$37,MATCH(K$5,'1.1 Demanda Histórica'!$C$5:$N$5,0),0)</f>
        <v>66764.706184481096</v>
      </c>
      <c r="L17" s="38">
        <f>+VLOOKUP($C17,'1.1 Demanda Histórica'!$C$5:$N$37,MATCH(L$5,'1.1 Demanda Histórica'!$C$5:$N$5,0),0)</f>
        <v>70675.478748492329</v>
      </c>
      <c r="M17" s="38">
        <f>+VLOOKUP($C17,'1.1 Demanda Histórica'!$C$5:$N$37,MATCH(M$5,'1.1 Demanda Histórica'!$C$5:$N$5,0),0)</f>
        <v>76126.917000000001</v>
      </c>
      <c r="N17" s="38">
        <f>+VLOOKUP($C17,'1.1 Demanda Histórica'!$C$5:$N$37,MATCH(N$5,'1.1 Demanda Histórica'!$C$5:$N$5,0),0)</f>
        <v>84897.591</v>
      </c>
      <c r="O17" s="38">
        <f>+VLOOKUP($C17,'1.1 Demanda Histórica'!$C$5:$O$37,MATCH(O$5,'1.1 Demanda Histórica'!$C$5:$O$5,0),0)</f>
        <v>88587.948509999958</v>
      </c>
      <c r="P17" s="38">
        <f>+VLOOKUP($C17,'1.1 Demanda Histórica'!$C$5:$P$37,MATCH(P$5,'1.1 Demanda Histórica'!$C$5:$P$5,0),0)</f>
        <v>87768.543477157116</v>
      </c>
      <c r="Q17" s="38">
        <f>+VLOOKUP($C17,'1.1 Demanda Histórica'!$C$5:$Q$37,MATCH(Q$5,'1.1 Demanda Histórica'!$C$5:$Q$5,0),0)</f>
        <v>76356.199594861551</v>
      </c>
      <c r="R17" s="38">
        <f>+VLOOKUP($C17,'1.1 Demanda Histórica'!$C$5:$R$37,MATCH(R$5,'1.1 Demanda Histórica'!$C$5:$R$5,0),0)</f>
        <v>74858.963887796199</v>
      </c>
      <c r="S17" s="38">
        <f>+VLOOKUP($C17,'1.1 Demanda Histórica'!$C$5:$S$37,MATCH(S$5,'1.1 Demanda Histórica'!$C$5:$S$5,0),0)</f>
        <v>75707.787538444507</v>
      </c>
      <c r="T17" s="39">
        <f>+'2.1 Previsión BAU'!T24-'2.2 Previsión Ef. Energética'!D110+'2.3Previsión Traspasos CL-&gt;CR'!D17-'2.4 Previsión Traspasos CR-&gt; CL'!D116-'2.5Previsión Gen. Residencial'!D47+'2.6 Previsión Electromovilidad'!D17</f>
        <v>79291.45457414916</v>
      </c>
      <c r="U17" s="39">
        <f>+'2.1 Previsión BAU'!U24-'2.2 Previsión Ef. Energética'!E110+'2.3Previsión Traspasos CL-&gt;CR'!E17-'2.4 Previsión Traspasos CR-&gt; CL'!E116-'2.5Previsión Gen. Residencial'!E47+'2.6 Previsión Electromovilidad'!E17</f>
        <v>80075.423474798867</v>
      </c>
      <c r="V17" s="39">
        <f>+'2.1 Previsión BAU'!V24-'2.2 Previsión Ef. Energética'!F110+'2.3Previsión Traspasos CL-&gt;CR'!F17-'2.4 Previsión Traspasos CR-&gt; CL'!F116-'2.5Previsión Gen. Residencial'!F47+'2.6 Previsión Electromovilidad'!F17</f>
        <v>81573.741983506829</v>
      </c>
      <c r="W17" s="39">
        <f>+'2.1 Previsión BAU'!W24-'2.2 Previsión Ef. Energética'!G110+'2.3Previsión Traspasos CL-&gt;CR'!G17-'2.4 Previsión Traspasos CR-&gt; CL'!G116-'2.5Previsión Gen. Residencial'!G47+'2.6 Previsión Electromovilidad'!G17</f>
        <v>83464.248705199338</v>
      </c>
      <c r="X17" s="39">
        <f>+'2.1 Previsión BAU'!X24-'2.2 Previsión Ef. Energética'!H110+'2.3Previsión Traspasos CL-&gt;CR'!H17-'2.4 Previsión Traspasos CR-&gt; CL'!H116-'2.5Previsión Gen. Residencial'!H47+'2.6 Previsión Electromovilidad'!H17</f>
        <v>84766.114288787605</v>
      </c>
      <c r="Y17" s="39">
        <f>+'2.1 Previsión BAU'!Y24-'2.2 Previsión Ef. Energética'!I110+'2.3Previsión Traspasos CL-&gt;CR'!I17-'2.4 Previsión Traspasos CR-&gt; CL'!I116-'2.5Previsión Gen. Residencial'!I47+'2.6 Previsión Electromovilidad'!I17</f>
        <v>88206.780657832074</v>
      </c>
      <c r="Z17" s="39">
        <f>+'2.1 Previsión BAU'!Z24-'2.2 Previsión Ef. Energética'!J110+'2.3Previsión Traspasos CL-&gt;CR'!J17-'2.4 Previsión Traspasos CR-&gt; CL'!J116-'2.5Previsión Gen. Residencial'!J47+'2.6 Previsión Electromovilidad'!J17</f>
        <v>90209.241487471474</v>
      </c>
      <c r="AA17" s="39">
        <f>+'2.1 Previsión BAU'!AA24-'2.2 Previsión Ef. Energética'!K110+'2.3Previsión Traspasos CL-&gt;CR'!K17-'2.4 Previsión Traspasos CR-&gt; CL'!K116-'2.5Previsión Gen. Residencial'!K47+'2.6 Previsión Electromovilidad'!K17</f>
        <v>92946.683743659174</v>
      </c>
      <c r="AB17" s="39">
        <f>+'2.1 Previsión BAU'!AB24-'2.2 Previsión Ef. Energética'!L110+'2.3Previsión Traspasos CL-&gt;CR'!L17-'2.4 Previsión Traspasos CR-&gt; CL'!L116-'2.5Previsión Gen. Residencial'!L47+'2.6 Previsión Electromovilidad'!L17</f>
        <v>95186.791104779011</v>
      </c>
      <c r="AC17" s="39">
        <f>+'2.1 Previsión BAU'!AC24-'2.2 Previsión Ef. Energética'!M110+'2.3Previsión Traspasos CL-&gt;CR'!M17-'2.4 Previsión Traspasos CR-&gt; CL'!M116-'2.5Previsión Gen. Residencial'!M47+'2.6 Previsión Electromovilidad'!M17</f>
        <v>97862.067728597525</v>
      </c>
      <c r="AD17" s="39">
        <f>+'2.1 Previsión BAU'!AD24-'2.2 Previsión Ef. Energética'!N110+'2.3Previsión Traspasos CL-&gt;CR'!N17-'2.4 Previsión Traspasos CR-&gt; CL'!N116-'2.5Previsión Gen. Residencial'!N47+'2.6 Previsión Electromovilidad'!N17</f>
        <v>100666.7086514453</v>
      </c>
      <c r="AE17" s="39">
        <f>+'2.1 Previsión BAU'!AE24-'2.2 Previsión Ef. Energética'!O110+'2.3Previsión Traspasos CL-&gt;CR'!O17-'2.4 Previsión Traspasos CR-&gt; CL'!O116-'2.5Previsión Gen. Residencial'!O47+'2.6 Previsión Electromovilidad'!O17</f>
        <v>103650.174192084</v>
      </c>
      <c r="AF17" s="39">
        <f>+'2.1 Previsión BAU'!AF24-'2.2 Previsión Ef. Energética'!P110+'2.3Previsión Traspasos CL-&gt;CR'!P17-'2.4 Previsión Traspasos CR-&gt; CL'!P116-'2.5Previsión Gen. Residencial'!P47+'2.6 Previsión Electromovilidad'!P17</f>
        <v>106799.11106222626</v>
      </c>
      <c r="AG17" s="39">
        <f>+'2.1 Previsión BAU'!AG24-'2.2 Previsión Ef. Energética'!Q110+'2.3Previsión Traspasos CL-&gt;CR'!Q17-'2.4 Previsión Traspasos CR-&gt; CL'!Q116-'2.5Previsión Gen. Residencial'!Q47+'2.6 Previsión Electromovilidad'!Q17</f>
        <v>110092.03111319503</v>
      </c>
      <c r="AH17" s="39">
        <f>+'2.1 Previsión BAU'!AH24-'2.2 Previsión Ef. Energética'!R110+'2.3Previsión Traspasos CL-&gt;CR'!R17-'2.4 Previsión Traspasos CR-&gt; CL'!R116-'2.5Previsión Gen. Residencial'!R47+'2.6 Previsión Electromovilidad'!R17</f>
        <v>113454.92945457042</v>
      </c>
      <c r="AI17" s="39">
        <f>+'2.1 Previsión BAU'!AI24-'2.2 Previsión Ef. Energética'!S110+'2.3Previsión Traspasos CL-&gt;CR'!S17-'2.4 Previsión Traspasos CR-&gt; CL'!S116-'2.5Previsión Gen. Residencial'!S47+'2.6 Previsión Electromovilidad'!S17</f>
        <v>117588.60994769364</v>
      </c>
      <c r="AJ17" s="39">
        <f>+'2.1 Previsión BAU'!AJ24-'2.2 Previsión Ef. Energética'!T110+'2.3Previsión Traspasos CL-&gt;CR'!T17-'2.4 Previsión Traspasos CR-&gt; CL'!T116-'2.5Previsión Gen. Residencial'!T47+'2.6 Previsión Electromovilidad'!T17</f>
        <v>121829.29593323478</v>
      </c>
      <c r="AK17" s="39">
        <f>+'2.1 Previsión BAU'!AK24-'2.2 Previsión Ef. Energética'!U110+'2.3Previsión Traspasos CL-&gt;CR'!U17-'2.4 Previsión Traspasos CR-&gt; CL'!U116-'2.5Previsión Gen. Residencial'!U47+'2.6 Previsión Electromovilidad'!U17</f>
        <v>126084.80857354349</v>
      </c>
      <c r="AL17" s="39">
        <f>+'2.1 Previsión BAU'!AL24-'2.2 Previsión Ef. Energética'!V110+'2.3Previsión Traspasos CL-&gt;CR'!V17-'2.4 Previsión Traspasos CR-&gt; CL'!V116-'2.5Previsión Gen. Residencial'!V47+'2.6 Previsión Electromovilidad'!V17</f>
        <v>128899.58228481829</v>
      </c>
      <c r="AM17" s="39">
        <f>+'2.1 Previsión BAU'!AM24-'2.2 Previsión Ef. Energética'!W110+'2.3Previsión Traspasos CL-&gt;CR'!W17-'2.4 Previsión Traspasos CR-&gt; CL'!W116-'2.5Previsión Gen. Residencial'!W47+'2.6 Previsión Electromovilidad'!W17</f>
        <v>131737.52185429208</v>
      </c>
      <c r="AN17" s="163">
        <f>+'2.1 Previsión BAU'!AN24-'2.2 Previsión Ef. Energética'!X110+'2.3Previsión Traspasos CL-&gt;CR'!X17-'2.4 Previsión Traspasos CR-&gt; CL'!X116-'2.5Previsión Gen. Residencial'!X47+'2.6 Previsión Electromovilidad'!X17</f>
        <v>135005.73164716805</v>
      </c>
    </row>
    <row r="18" spans="3:40">
      <c r="C18" s="3" t="s">
        <v>64</v>
      </c>
      <c r="D18" s="187">
        <f>+VLOOKUP($C18,'1.1 Demanda Histórica'!$C$5:$N$37,MATCH(D$5,'1.1 Demanda Histórica'!$C$5:$N$5,0),0)</f>
        <v>42654</v>
      </c>
      <c r="E18" s="38">
        <f>+VLOOKUP($C18,'1.1 Demanda Histórica'!$C$5:$N$37,MATCH(E$5,'1.1 Demanda Histórica'!$C$5:$N$5,0),0)</f>
        <v>44696.973000000005</v>
      </c>
      <c r="F18" s="38">
        <f>+VLOOKUP($C18,'1.1 Demanda Histórica'!$C$5:$N$37,MATCH(F$5,'1.1 Demanda Histórica'!$C$5:$N$5,0),0)</f>
        <v>47030.882000000005</v>
      </c>
      <c r="G18" s="41">
        <f>+VLOOKUP($C18,'1.1 Demanda Histórica'!$C$5:$N$37,MATCH(G$5,'1.1 Demanda Histórica'!$C$5:$N$5,0),0)</f>
        <v>40727.722000000002</v>
      </c>
      <c r="H18" s="38">
        <f>+VLOOKUP($C18,'1.1 Demanda Histórica'!$C$5:$N$37,MATCH(H$5,'1.1 Demanda Histórica'!$C$5:$N$5,0),0)</f>
        <v>44014.590000000004</v>
      </c>
      <c r="I18" s="38">
        <f>+VLOOKUP($C18,'1.1 Demanda Histórica'!$C$5:$N$37,MATCH(I$5,'1.1 Demanda Histórica'!$C$5:$N$5,0),0)</f>
        <v>45843.72</v>
      </c>
      <c r="J18" s="38">
        <f>+VLOOKUP($C18,'1.1 Demanda Histórica'!$C$5:$N$37,MATCH(J$5,'1.1 Demanda Histórica'!$C$5:$N$5,0),0)</f>
        <v>46962.770000000004</v>
      </c>
      <c r="K18" s="38">
        <f>+VLOOKUP($C18,'1.1 Demanda Histórica'!$C$5:$N$37,MATCH(K$5,'1.1 Demanda Histórica'!$C$5:$N$5,0),0)</f>
        <v>54878.116762825397</v>
      </c>
      <c r="L18" s="38">
        <f>+VLOOKUP($C18,'1.1 Demanda Histórica'!$C$5:$N$37,MATCH(L$5,'1.1 Demanda Histórica'!$C$5:$N$5,0),0)</f>
        <v>57557.500553843267</v>
      </c>
      <c r="M18" s="38">
        <f>+VLOOKUP($C18,'1.1 Demanda Histórica'!$C$5:$N$37,MATCH(M$5,'1.1 Demanda Histórica'!$C$5:$N$5,0),0)</f>
        <v>58409.411799561894</v>
      </c>
      <c r="N18" s="38">
        <f>+VLOOKUP($C18,'1.1 Demanda Histórica'!$C$5:$N$37,MATCH(N$5,'1.1 Demanda Histórica'!$C$5:$N$5,0),0)</f>
        <v>59754.276067108694</v>
      </c>
      <c r="O18" s="38">
        <f>+VLOOKUP($C18,'1.1 Demanda Histórica'!$C$5:$O$37,MATCH(O$5,'1.1 Demanda Histórica'!$C$5:$O$5,0),0)</f>
        <v>53052.079342026438</v>
      </c>
      <c r="P18" s="38">
        <f>+VLOOKUP($C18,'1.1 Demanda Histórica'!$C$5:$P$37,MATCH(P$5,'1.1 Demanda Histórica'!$C$5:$P$5,0),0)</f>
        <v>54083.411527041666</v>
      </c>
      <c r="Q18" s="38">
        <f>+VLOOKUP($C18,'1.1 Demanda Histórica'!$C$5:$Q$37,MATCH(Q$5,'1.1 Demanda Histórica'!$C$5:$Q$5,0),0)</f>
        <v>58356.616951251992</v>
      </c>
      <c r="R18" s="38">
        <f>+VLOOKUP($C18,'1.1 Demanda Histórica'!$C$5:$R$37,MATCH(R$5,'1.1 Demanda Histórica'!$C$5:$R$5,0),0)</f>
        <v>55833.747925205651</v>
      </c>
      <c r="S18" s="38">
        <f>+VLOOKUP($C18,'1.1 Demanda Histórica'!$C$5:$S$37,MATCH(S$5,'1.1 Demanda Histórica'!$C$5:$S$5,0),0)</f>
        <v>55963.376193389558</v>
      </c>
      <c r="T18" s="39">
        <f>+'2.1 Previsión BAU'!T25-'2.2 Previsión Ef. Energética'!D111+'2.3Previsión Traspasos CL-&gt;CR'!D18-'2.4 Previsión Traspasos CR-&gt; CL'!D117-'2.5Previsión Gen. Residencial'!D48+'2.6 Previsión Electromovilidad'!D18</f>
        <v>57676.483440709315</v>
      </c>
      <c r="U18" s="39">
        <f>+'2.1 Previsión BAU'!U25-'2.2 Previsión Ef. Energética'!E111+'2.3Previsión Traspasos CL-&gt;CR'!E18-'2.4 Previsión Traspasos CR-&gt; CL'!E117-'2.5Previsión Gen. Residencial'!E48+'2.6 Previsión Electromovilidad'!E18</f>
        <v>60291.643344591328</v>
      </c>
      <c r="V18" s="39">
        <f>+'2.1 Previsión BAU'!V25-'2.2 Previsión Ef. Energética'!F111+'2.3Previsión Traspasos CL-&gt;CR'!F18-'2.4 Previsión Traspasos CR-&gt; CL'!F117-'2.5Previsión Gen. Residencial'!F48+'2.6 Previsión Electromovilidad'!F18</f>
        <v>62129.019115005904</v>
      </c>
      <c r="W18" s="39">
        <f>+'2.1 Previsión BAU'!W25-'2.2 Previsión Ef. Energética'!G111+'2.3Previsión Traspasos CL-&gt;CR'!G18-'2.4 Previsión Traspasos CR-&gt; CL'!G117-'2.5Previsión Gen. Residencial'!G48+'2.6 Previsión Electromovilidad'!G18</f>
        <v>64117.242640842349</v>
      </c>
      <c r="X18" s="39">
        <f>+'2.1 Previsión BAU'!X25-'2.2 Previsión Ef. Energética'!H111+'2.3Previsión Traspasos CL-&gt;CR'!H18-'2.4 Previsión Traspasos CR-&gt; CL'!H117-'2.5Previsión Gen. Residencial'!H48+'2.6 Previsión Electromovilidad'!H18</f>
        <v>65989.641298046161</v>
      </c>
      <c r="Y18" s="39">
        <f>+'2.1 Previsión BAU'!Y25-'2.2 Previsión Ef. Energética'!I111+'2.3Previsión Traspasos CL-&gt;CR'!I18-'2.4 Previsión Traspasos CR-&gt; CL'!I117-'2.5Previsión Gen. Residencial'!I48+'2.6 Previsión Electromovilidad'!I18</f>
        <v>68204.732597602298</v>
      </c>
      <c r="Z18" s="39">
        <f>+'2.1 Previsión BAU'!Z25-'2.2 Previsión Ef. Energética'!J111+'2.3Previsión Traspasos CL-&gt;CR'!J18-'2.4 Previsión Traspasos CR-&gt; CL'!J117-'2.5Previsión Gen. Residencial'!J48+'2.6 Previsión Electromovilidad'!J18</f>
        <v>70388.389165791916</v>
      </c>
      <c r="AA18" s="39">
        <f>+'2.1 Previsión BAU'!AA25-'2.2 Previsión Ef. Energética'!K111+'2.3Previsión Traspasos CL-&gt;CR'!K18-'2.4 Previsión Traspasos CR-&gt; CL'!K117-'2.5Previsión Gen. Residencial'!K48+'2.6 Previsión Electromovilidad'!K18</f>
        <v>72679.615459525681</v>
      </c>
      <c r="AB18" s="39">
        <f>+'2.1 Previsión BAU'!AB25-'2.2 Previsión Ef. Energética'!L111+'2.3Previsión Traspasos CL-&gt;CR'!L18-'2.4 Previsión Traspasos CR-&gt; CL'!L117-'2.5Previsión Gen. Residencial'!L48+'2.6 Previsión Electromovilidad'!L18</f>
        <v>75043.906343617316</v>
      </c>
      <c r="AC18" s="39">
        <f>+'2.1 Previsión BAU'!AC25-'2.2 Previsión Ef. Energética'!M111+'2.3Previsión Traspasos CL-&gt;CR'!M18-'2.4 Previsión Traspasos CR-&gt; CL'!M117-'2.5Previsión Gen. Residencial'!M48+'2.6 Previsión Electromovilidad'!M18</f>
        <v>77476.744480216832</v>
      </c>
      <c r="AD18" s="39">
        <f>+'2.1 Previsión BAU'!AD25-'2.2 Previsión Ef. Energética'!N111+'2.3Previsión Traspasos CL-&gt;CR'!N18-'2.4 Previsión Traspasos CR-&gt; CL'!N117-'2.5Previsión Gen. Residencial'!N48+'2.6 Previsión Electromovilidad'!N18</f>
        <v>80601.529182223341</v>
      </c>
      <c r="AE18" s="39">
        <f>+'2.1 Previsión BAU'!AE25-'2.2 Previsión Ef. Energética'!O111+'2.3Previsión Traspasos CL-&gt;CR'!O18-'2.4 Previsión Traspasos CR-&gt; CL'!O117-'2.5Previsión Gen. Residencial'!O48+'2.6 Previsión Electromovilidad'!O18</f>
        <v>83843.638857443177</v>
      </c>
      <c r="AF18" s="39">
        <f>+'2.1 Previsión BAU'!AF25-'2.2 Previsión Ef. Energética'!P111+'2.3Previsión Traspasos CL-&gt;CR'!P18-'2.4 Previsión Traspasos CR-&gt; CL'!P117-'2.5Previsión Gen. Residencial'!P48+'2.6 Previsión Electromovilidad'!P18</f>
        <v>87345.152376007085</v>
      </c>
      <c r="AG18" s="39">
        <f>+'2.1 Previsión BAU'!AG25-'2.2 Previsión Ef. Energética'!Q111+'2.3Previsión Traspasos CL-&gt;CR'!Q18-'2.4 Previsión Traspasos CR-&gt; CL'!Q117-'2.5Previsión Gen. Residencial'!Q48+'2.6 Previsión Electromovilidad'!Q18</f>
        <v>91012.540218661161</v>
      </c>
      <c r="AH18" s="39">
        <f>+'2.1 Previsión BAU'!AH25-'2.2 Previsión Ef. Energética'!R111+'2.3Previsión Traspasos CL-&gt;CR'!R18-'2.4 Previsión Traspasos CR-&gt; CL'!R117-'2.5Previsión Gen. Residencial'!R48+'2.6 Previsión Electromovilidad'!R18</f>
        <v>94696.58757196863</v>
      </c>
      <c r="AI18" s="39">
        <f>+'2.1 Previsión BAU'!AI25-'2.2 Previsión Ef. Energética'!S111+'2.3Previsión Traspasos CL-&gt;CR'!S18-'2.4 Previsión Traspasos CR-&gt; CL'!S117-'2.5Previsión Gen. Residencial'!S48+'2.6 Previsión Electromovilidad'!S18</f>
        <v>98424.414178526975</v>
      </c>
      <c r="AJ18" s="39">
        <f>+'2.1 Previsión BAU'!AJ25-'2.2 Previsión Ef. Energética'!T111+'2.3Previsión Traspasos CL-&gt;CR'!T18-'2.4 Previsión Traspasos CR-&gt; CL'!T117-'2.5Previsión Gen. Residencial'!T48+'2.6 Previsión Electromovilidad'!T18</f>
        <v>102220.86122028696</v>
      </c>
      <c r="AK18" s="39">
        <f>+'2.1 Previsión BAU'!AK25-'2.2 Previsión Ef. Energética'!U111+'2.3Previsión Traspasos CL-&gt;CR'!U18-'2.4 Previsión Traspasos CR-&gt; CL'!U117-'2.5Previsión Gen. Residencial'!U48+'2.6 Previsión Electromovilidad'!U18</f>
        <v>105978.93497966728</v>
      </c>
      <c r="AL18" s="39">
        <f>+'2.1 Previsión BAU'!AL25-'2.2 Previsión Ef. Energética'!V111+'2.3Previsión Traspasos CL-&gt;CR'!V18-'2.4 Previsión Traspasos CR-&gt; CL'!V117-'2.5Previsión Gen. Residencial'!V48+'2.6 Previsión Electromovilidad'!V18</f>
        <v>109929.41417383373</v>
      </c>
      <c r="AM18" s="39">
        <f>+'2.1 Previsión BAU'!AM25-'2.2 Previsión Ef. Energética'!W111+'2.3Previsión Traspasos CL-&gt;CR'!W18-'2.4 Previsión Traspasos CR-&gt; CL'!W117-'2.5Previsión Gen. Residencial'!W48+'2.6 Previsión Electromovilidad'!W18</f>
        <v>113945.6049069632</v>
      </c>
      <c r="AN18" s="163">
        <f>+'2.1 Previsión BAU'!AN25-'2.2 Previsión Ef. Energética'!X111+'2.3Previsión Traspasos CL-&gt;CR'!X18-'2.4 Previsión Traspasos CR-&gt; CL'!X117-'2.5Previsión Gen. Residencial'!X48+'2.6 Previsión Electromovilidad'!X18</f>
        <v>118145.42813485087</v>
      </c>
    </row>
    <row r="19" spans="3:40">
      <c r="C19" s="3" t="s">
        <v>65</v>
      </c>
      <c r="D19" s="187">
        <f>+VLOOKUP($C19,'1.1 Demanda Histórica'!$C$5:$N$37,MATCH(D$5,'1.1 Demanda Histórica'!$C$5:$N$5,0),0)</f>
        <v>80684.230063039999</v>
      </c>
      <c r="E19" s="38">
        <f>+VLOOKUP($C19,'1.1 Demanda Histórica'!$C$5:$N$37,MATCH(E$5,'1.1 Demanda Histórica'!$C$5:$N$5,0),0)</f>
        <v>87081.957911039965</v>
      </c>
      <c r="F19" s="38">
        <f>+VLOOKUP($C19,'1.1 Demanda Histórica'!$C$5:$N$37,MATCH(F$5,'1.1 Demanda Histórica'!$C$5:$N$5,0),0)</f>
        <v>96189.456272195006</v>
      </c>
      <c r="G19" s="41">
        <f>+VLOOKUP($C19,'1.1 Demanda Histórica'!$C$5:$N$37,MATCH(G$5,'1.1 Demanda Histórica'!$C$5:$N$5,0),0)</f>
        <v>93190.470457515024</v>
      </c>
      <c r="H19" s="38">
        <f>+VLOOKUP($C19,'1.1 Demanda Histórica'!$C$5:$N$37,MATCH(H$5,'1.1 Demanda Histórica'!$C$5:$N$5,0),0)</f>
        <v>102670.20196614499</v>
      </c>
      <c r="I19" s="38">
        <f>+VLOOKUP($C19,'1.1 Demanda Histórica'!$C$5:$N$37,MATCH(I$5,'1.1 Demanda Histórica'!$C$5:$N$5,0),0)</f>
        <v>100505.61579040496</v>
      </c>
      <c r="J19" s="38">
        <f>+VLOOKUP($C19,'1.1 Demanda Histórica'!$C$5:$N$37,MATCH(J$5,'1.1 Demanda Histórica'!$C$5:$N$5,0),0)</f>
        <v>103912.86982520456</v>
      </c>
      <c r="K19" s="38">
        <f>+VLOOKUP($C19,'1.1 Demanda Histórica'!$C$5:$N$37,MATCH(K$5,'1.1 Demanda Histórica'!$C$5:$N$5,0),0)</f>
        <v>112701.16563299995</v>
      </c>
      <c r="L19" s="38">
        <f>+VLOOKUP($C19,'1.1 Demanda Histórica'!$C$5:$N$37,MATCH(L$5,'1.1 Demanda Histórica'!$C$5:$N$5,0),0)</f>
        <v>114881.42808443999</v>
      </c>
      <c r="M19" s="38">
        <f>+VLOOKUP($C19,'1.1 Demanda Histórica'!$C$5:$N$37,MATCH(M$5,'1.1 Demanda Histórica'!$C$5:$N$5,0),0)</f>
        <v>117250.48725144</v>
      </c>
      <c r="N19" s="38">
        <f>+VLOOKUP($C19,'1.1 Demanda Histórica'!$C$5:$N$37,MATCH(N$5,'1.1 Demanda Histórica'!$C$5:$N$5,0),0)</f>
        <v>121163.18023230341</v>
      </c>
      <c r="O19" s="38">
        <f>+VLOOKUP($C19,'1.1 Demanda Histórica'!$C$5:$O$37,MATCH(O$5,'1.1 Demanda Histórica'!$C$5:$O$5,0),0)</f>
        <v>109468.41114169871</v>
      </c>
      <c r="P19" s="38">
        <f>+VLOOKUP($C19,'1.1 Demanda Histórica'!$C$5:$P$37,MATCH(P$5,'1.1 Demanda Histórica'!$C$5:$P$5,0),0)</f>
        <v>83196.395059392991</v>
      </c>
      <c r="Q19" s="38">
        <f>+VLOOKUP($C19,'1.1 Demanda Histórica'!$C$5:$Q$37,MATCH(Q$5,'1.1 Demanda Histórica'!$C$5:$Q$5,0),0)</f>
        <v>83398.301273088</v>
      </c>
      <c r="R19" s="38">
        <f>+VLOOKUP($C19,'1.1 Demanda Histórica'!$C$5:$R$37,MATCH(R$5,'1.1 Demanda Histórica'!$C$5:$R$5,0),0)</f>
        <v>88648.501454129364</v>
      </c>
      <c r="S19" s="38">
        <f>+VLOOKUP($C19,'1.1 Demanda Histórica'!$C$5:$S$37,MATCH(S$5,'1.1 Demanda Histórica'!$C$5:$S$5,0),0)</f>
        <v>86400.773306923438</v>
      </c>
      <c r="T19" s="39">
        <f>+'2.1 Previsión BAU'!T26-'2.2 Previsión Ef. Energética'!D112+'2.3Previsión Traspasos CL-&gt;CR'!D19-'2.4 Previsión Traspasos CR-&gt; CL'!D118-'2.5Previsión Gen. Residencial'!D49+'2.6 Previsión Electromovilidad'!D19</f>
        <v>89175.367803512243</v>
      </c>
      <c r="U19" s="39">
        <f>+'2.1 Previsión BAU'!U26-'2.2 Previsión Ef. Energética'!E112+'2.3Previsión Traspasos CL-&gt;CR'!E19-'2.4 Previsión Traspasos CR-&gt; CL'!E118-'2.5Previsión Gen. Residencial'!E49+'2.6 Previsión Electromovilidad'!E19</f>
        <v>82622.389901061135</v>
      </c>
      <c r="V19" s="39">
        <f>+'2.1 Previsión BAU'!V26-'2.2 Previsión Ef. Energética'!F112+'2.3Previsión Traspasos CL-&gt;CR'!F19-'2.4 Previsión Traspasos CR-&gt; CL'!F118-'2.5Previsión Gen. Residencial'!F49+'2.6 Previsión Electromovilidad'!F19</f>
        <v>83442.871094077113</v>
      </c>
      <c r="W19" s="39">
        <f>+'2.1 Previsión BAU'!W26-'2.2 Previsión Ef. Energética'!G112+'2.3Previsión Traspasos CL-&gt;CR'!G19-'2.4 Previsión Traspasos CR-&gt; CL'!G118-'2.5Previsión Gen. Residencial'!G49+'2.6 Previsión Electromovilidad'!G19</f>
        <v>86864.73157182656</v>
      </c>
      <c r="X19" s="39">
        <f>+'2.1 Previsión BAU'!X26-'2.2 Previsión Ef. Energética'!H112+'2.3Previsión Traspasos CL-&gt;CR'!H19-'2.4 Previsión Traspasos CR-&gt; CL'!H118-'2.5Previsión Gen. Residencial'!H49+'2.6 Previsión Electromovilidad'!H19</f>
        <v>89679.147199350336</v>
      </c>
      <c r="Y19" s="39">
        <f>+'2.1 Previsión BAU'!Y26-'2.2 Previsión Ef. Energética'!I112+'2.3Previsión Traspasos CL-&gt;CR'!I19-'2.4 Previsión Traspasos CR-&gt; CL'!I118-'2.5Previsión Gen. Residencial'!I49+'2.6 Previsión Electromovilidad'!I19</f>
        <v>92887.172981701093</v>
      </c>
      <c r="Z19" s="39">
        <f>+'2.1 Previsión BAU'!Z26-'2.2 Previsión Ef. Energética'!J112+'2.3Previsión Traspasos CL-&gt;CR'!J19-'2.4 Previsión Traspasos CR-&gt; CL'!J118-'2.5Previsión Gen. Residencial'!J49+'2.6 Previsión Electromovilidad'!J19</f>
        <v>96026.462393473368</v>
      </c>
      <c r="AA19" s="39">
        <f>+'2.1 Previsión BAU'!AA26-'2.2 Previsión Ef. Energética'!K112+'2.3Previsión Traspasos CL-&gt;CR'!K19-'2.4 Previsión Traspasos CR-&gt; CL'!K118-'2.5Previsión Gen. Residencial'!K49+'2.6 Previsión Electromovilidad'!K19</f>
        <v>99262.652535506568</v>
      </c>
      <c r="AB19" s="39">
        <f>+'2.1 Previsión BAU'!AB26-'2.2 Previsión Ef. Energética'!L112+'2.3Previsión Traspasos CL-&gt;CR'!L19-'2.4 Previsión Traspasos CR-&gt; CL'!L118-'2.5Previsión Gen. Residencial'!L49+'2.6 Previsión Electromovilidad'!L19</f>
        <v>102970.50342456474</v>
      </c>
      <c r="AC19" s="39">
        <f>+'2.1 Previsión BAU'!AC26-'2.2 Previsión Ef. Energética'!M112+'2.3Previsión Traspasos CL-&gt;CR'!M19-'2.4 Previsión Traspasos CR-&gt; CL'!M118-'2.5Previsión Gen. Residencial'!M49+'2.6 Previsión Electromovilidad'!M19</f>
        <v>106942.20483930747</v>
      </c>
      <c r="AD19" s="39">
        <f>+'2.1 Previsión BAU'!AD26-'2.2 Previsión Ef. Energética'!N112+'2.3Previsión Traspasos CL-&gt;CR'!N19-'2.4 Previsión Traspasos CR-&gt; CL'!N118-'2.5Previsión Gen. Residencial'!N49+'2.6 Previsión Electromovilidad'!N19</f>
        <v>111136.55877672789</v>
      </c>
      <c r="AE19" s="39">
        <f>+'2.1 Previsión BAU'!AE26-'2.2 Previsión Ef. Energética'!O112+'2.3Previsión Traspasos CL-&gt;CR'!O19-'2.4 Previsión Traspasos CR-&gt; CL'!O118-'2.5Previsión Gen. Residencial'!O49+'2.6 Previsión Electromovilidad'!O19</f>
        <v>115528.02059192293</v>
      </c>
      <c r="AF19" s="39">
        <f>+'2.1 Previsión BAU'!AF26-'2.2 Previsión Ef. Energética'!P112+'2.3Previsión Traspasos CL-&gt;CR'!P19-'2.4 Previsión Traspasos CR-&gt; CL'!P118-'2.5Previsión Gen. Residencial'!P49+'2.6 Previsión Electromovilidad'!P19</f>
        <v>120002.17754112618</v>
      </c>
      <c r="AG19" s="39">
        <f>+'2.1 Previsión BAU'!AG26-'2.2 Previsión Ef. Energética'!Q112+'2.3Previsión Traspasos CL-&gt;CR'!Q19-'2.4 Previsión Traspasos CR-&gt; CL'!Q118-'2.5Previsión Gen. Residencial'!Q49+'2.6 Previsión Electromovilidad'!Q19</f>
        <v>124558.71889004628</v>
      </c>
      <c r="AH19" s="39">
        <f>+'2.1 Previsión BAU'!AH26-'2.2 Previsión Ef. Energética'!R112+'2.3Previsión Traspasos CL-&gt;CR'!R19-'2.4 Previsión Traspasos CR-&gt; CL'!R118-'2.5Previsión Gen. Residencial'!R49+'2.6 Previsión Electromovilidad'!R19</f>
        <v>129274.19402158725</v>
      </c>
      <c r="AI19" s="39">
        <f>+'2.1 Previsión BAU'!AI26-'2.2 Previsión Ef. Energética'!S112+'2.3Previsión Traspasos CL-&gt;CR'!S19-'2.4 Previsión Traspasos CR-&gt; CL'!S118-'2.5Previsión Gen. Residencial'!S49+'2.6 Previsión Electromovilidad'!S19</f>
        <v>134090.50783995702</v>
      </c>
      <c r="AJ19" s="39">
        <f>+'2.1 Previsión BAU'!AJ26-'2.2 Previsión Ef. Energética'!T112+'2.3Previsión Traspasos CL-&gt;CR'!T19-'2.4 Previsión Traspasos CR-&gt; CL'!T118-'2.5Previsión Gen. Residencial'!T49+'2.6 Previsión Electromovilidad'!T19</f>
        <v>138954.18198682871</v>
      </c>
      <c r="AK19" s="39">
        <f>+'2.1 Previsión BAU'!AK26-'2.2 Previsión Ef. Energética'!U112+'2.3Previsión Traspasos CL-&gt;CR'!U19-'2.4 Previsión Traspasos CR-&gt; CL'!U118-'2.5Previsión Gen. Residencial'!U49+'2.6 Previsión Electromovilidad'!U19</f>
        <v>143855.72571357596</v>
      </c>
      <c r="AL19" s="39">
        <f>+'2.1 Previsión BAU'!AL26-'2.2 Previsión Ef. Energética'!V112+'2.3Previsión Traspasos CL-&gt;CR'!V19-'2.4 Previsión Traspasos CR-&gt; CL'!V118-'2.5Previsión Gen. Residencial'!V49+'2.6 Previsión Electromovilidad'!V19</f>
        <v>148806.26180727183</v>
      </c>
      <c r="AM19" s="39">
        <f>+'2.1 Previsión BAU'!AM26-'2.2 Previsión Ef. Energética'!W112+'2.3Previsión Traspasos CL-&gt;CR'!W19-'2.4 Previsión Traspasos CR-&gt; CL'!W118-'2.5Previsión Gen. Residencial'!W49+'2.6 Previsión Electromovilidad'!W19</f>
        <v>153791.43604576774</v>
      </c>
      <c r="AN19" s="163">
        <f>+'2.1 Previsión BAU'!AN26-'2.2 Previsión Ef. Energética'!X112+'2.3Previsión Traspasos CL-&gt;CR'!X19-'2.4 Previsión Traspasos CR-&gt; CL'!X118-'2.5Previsión Gen. Residencial'!X49+'2.6 Previsión Electromovilidad'!X19</f>
        <v>158745.63640311896</v>
      </c>
    </row>
    <row r="20" spans="3:40">
      <c r="C20" s="3" t="s">
        <v>66</v>
      </c>
      <c r="D20" s="187">
        <f>+VLOOKUP($C20,'1.1 Demanda Histórica'!$C$5:$N$37,MATCH(D$5,'1.1 Demanda Histórica'!$C$5:$N$5,0),0)</f>
        <v>51479.736173453843</v>
      </c>
      <c r="E20" s="38">
        <f>+VLOOKUP($C20,'1.1 Demanda Histórica'!$C$5:$N$37,MATCH(E$5,'1.1 Demanda Histórica'!$C$5:$N$5,0),0)</f>
        <v>70886.760999999999</v>
      </c>
      <c r="F20" s="38">
        <f>+VLOOKUP($C20,'1.1 Demanda Histórica'!$C$5:$N$37,MATCH(F$5,'1.1 Demanda Histórica'!$C$5:$N$5,0),0)</f>
        <v>84839.662893294313</v>
      </c>
      <c r="G20" s="41">
        <f>+VLOOKUP($C20,'1.1 Demanda Histórica'!$C$5:$N$37,MATCH(G$5,'1.1 Demanda Histórica'!$C$5:$N$5,0),0)</f>
        <v>86130.35100000001</v>
      </c>
      <c r="H20" s="38">
        <f>+VLOOKUP($C20,'1.1 Demanda Histórica'!$C$5:$N$37,MATCH(H$5,'1.1 Demanda Histórica'!$C$5:$N$5,0),0)</f>
        <v>94637.868000000017</v>
      </c>
      <c r="I20" s="38">
        <f>+VLOOKUP($C20,'1.1 Demanda Histórica'!$C$5:$N$37,MATCH(I$5,'1.1 Demanda Histórica'!$C$5:$N$5,0),0)</f>
        <v>103290.00400000002</v>
      </c>
      <c r="J20" s="38">
        <f>+VLOOKUP($C20,'1.1 Demanda Histórica'!$C$5:$N$37,MATCH(J$5,'1.1 Demanda Histórica'!$C$5:$N$5,0),0)</f>
        <v>107248.95856025</v>
      </c>
      <c r="K20" s="38">
        <f>+VLOOKUP($C20,'1.1 Demanda Histórica'!$C$5:$N$37,MATCH(K$5,'1.1 Demanda Histórica'!$C$5:$N$5,0),0)</f>
        <v>114371.70572681451</v>
      </c>
      <c r="L20" s="38">
        <f>+VLOOKUP($C20,'1.1 Demanda Histórica'!$C$5:$N$37,MATCH(L$5,'1.1 Demanda Histórica'!$C$5:$N$5,0),0)</f>
        <v>125367.20507670546</v>
      </c>
      <c r="M20" s="38">
        <f>+VLOOKUP($C20,'1.1 Demanda Histórica'!$C$5:$N$37,MATCH(M$5,'1.1 Demanda Histórica'!$C$5:$N$5,0),0)</f>
        <v>128669</v>
      </c>
      <c r="N20" s="38">
        <f>+VLOOKUP($C20,'1.1 Demanda Histórica'!$C$5:$N$37,MATCH(N$5,'1.1 Demanda Histórica'!$C$5:$N$5,0),0)</f>
        <v>139355</v>
      </c>
      <c r="O20" s="38">
        <f>+VLOOKUP($C20,'1.1 Demanda Histórica'!$C$5:$O$37,MATCH(O$5,'1.1 Demanda Histórica'!$C$5:$O$5,0),0)</f>
        <v>131788.04200142415</v>
      </c>
      <c r="P20" s="38">
        <f>+VLOOKUP($C20,'1.1 Demanda Histórica'!$C$5:$P$37,MATCH(P$5,'1.1 Demanda Histórica'!$C$5:$P$5,0),0)</f>
        <v>134546.78566080157</v>
      </c>
      <c r="Q20" s="38">
        <f>+VLOOKUP($C20,'1.1 Demanda Histórica'!$C$5:$Q$37,MATCH(Q$5,'1.1 Demanda Histórica'!$C$5:$Q$5,0),0)</f>
        <v>132307.63881123409</v>
      </c>
      <c r="R20" s="38">
        <f>+VLOOKUP($C20,'1.1 Demanda Histórica'!$C$5:$R$37,MATCH(R$5,'1.1 Demanda Histórica'!$C$5:$R$5,0),0)</f>
        <v>132624.86899803151</v>
      </c>
      <c r="S20" s="38">
        <f>+VLOOKUP($C20,'1.1 Demanda Histórica'!$C$5:$S$37,MATCH(S$5,'1.1 Demanda Histórica'!$C$5:$S$5,0),0)</f>
        <v>141003.98014618515</v>
      </c>
      <c r="T20" s="39">
        <f>+'2.1 Previsión BAU'!T27-'2.2 Previsión Ef. Energética'!D113+'2.3Previsión Traspasos CL-&gt;CR'!D20-'2.4 Previsión Traspasos CR-&gt; CL'!D119-'2.5Previsión Gen. Residencial'!D50+'2.6 Previsión Electromovilidad'!D20</f>
        <v>148020.22642051851</v>
      </c>
      <c r="U20" s="39">
        <f>+'2.1 Previsión BAU'!U27-'2.2 Previsión Ef. Energética'!E113+'2.3Previsión Traspasos CL-&gt;CR'!E20-'2.4 Previsión Traspasos CR-&gt; CL'!E119-'2.5Previsión Gen. Residencial'!E50+'2.6 Previsión Electromovilidad'!E20</f>
        <v>148897.54322851612</v>
      </c>
      <c r="V20" s="39">
        <f>+'2.1 Previsión BAU'!V27-'2.2 Previsión Ef. Energética'!F113+'2.3Previsión Traspasos CL-&gt;CR'!F20-'2.4 Previsión Traspasos CR-&gt; CL'!F119-'2.5Previsión Gen. Residencial'!F50+'2.6 Previsión Electromovilidad'!F20</f>
        <v>155294.41414575084</v>
      </c>
      <c r="W20" s="39">
        <f>+'2.1 Previsión BAU'!W27-'2.2 Previsión Ef. Energética'!G113+'2.3Previsión Traspasos CL-&gt;CR'!G20-'2.4 Previsión Traspasos CR-&gt; CL'!G119-'2.5Previsión Gen. Residencial'!G50+'2.6 Previsión Electromovilidad'!G20</f>
        <v>162465.62995338414</v>
      </c>
      <c r="X20" s="39">
        <f>+'2.1 Previsión BAU'!X27-'2.2 Previsión Ef. Energética'!H113+'2.3Previsión Traspasos CL-&gt;CR'!H20-'2.4 Previsión Traspasos CR-&gt; CL'!H119-'2.5Previsión Gen. Residencial'!H50+'2.6 Previsión Electromovilidad'!H20</f>
        <v>169745.66611040398</v>
      </c>
      <c r="Y20" s="39">
        <f>+'2.1 Previsión BAU'!Y27-'2.2 Previsión Ef. Energética'!I113+'2.3Previsión Traspasos CL-&gt;CR'!I20-'2.4 Previsión Traspasos CR-&gt; CL'!I119-'2.5Previsión Gen. Residencial'!I50+'2.6 Previsión Electromovilidad'!I20</f>
        <v>177588.75699501153</v>
      </c>
      <c r="Z20" s="39">
        <f>+'2.1 Previsión BAU'!Z27-'2.2 Previsión Ef. Energética'!J113+'2.3Previsión Traspasos CL-&gt;CR'!J20-'2.4 Previsión Traspasos CR-&gt; CL'!J119-'2.5Previsión Gen. Residencial'!J50+'2.6 Previsión Electromovilidad'!J20</f>
        <v>185656.62193493309</v>
      </c>
      <c r="AA20" s="39">
        <f>+'2.1 Previsión BAU'!AA27-'2.2 Previsión Ef. Energética'!K113+'2.3Previsión Traspasos CL-&gt;CR'!K20-'2.4 Previsión Traspasos CR-&gt; CL'!K119-'2.5Previsión Gen. Residencial'!K50+'2.6 Previsión Electromovilidad'!K20</f>
        <v>194013.04256660186</v>
      </c>
      <c r="AB20" s="39">
        <f>+'2.1 Previsión BAU'!AB27-'2.2 Previsión Ef. Energética'!L113+'2.3Previsión Traspasos CL-&gt;CR'!L20-'2.4 Previsión Traspasos CR-&gt; CL'!L119-'2.5Previsión Gen. Residencial'!L50+'2.6 Previsión Electromovilidad'!L20</f>
        <v>203168.73703796841</v>
      </c>
      <c r="AC20" s="39">
        <f>+'2.1 Previsión BAU'!AC27-'2.2 Previsión Ef. Energética'!M113+'2.3Previsión Traspasos CL-&gt;CR'!M20-'2.4 Previsión Traspasos CR-&gt; CL'!M119-'2.5Previsión Gen. Residencial'!M50+'2.6 Previsión Electromovilidad'!M20</f>
        <v>212851.11735872825</v>
      </c>
      <c r="AD20" s="39">
        <f>+'2.1 Previsión BAU'!AD27-'2.2 Previsión Ef. Energética'!N113+'2.3Previsión Traspasos CL-&gt;CR'!N20-'2.4 Previsión Traspasos CR-&gt; CL'!N119-'2.5Previsión Gen. Residencial'!N50+'2.6 Previsión Electromovilidad'!N20</f>
        <v>223018.17078841833</v>
      </c>
      <c r="AE20" s="39">
        <f>+'2.1 Previsión BAU'!AE27-'2.2 Previsión Ef. Energética'!O113+'2.3Previsión Traspasos CL-&gt;CR'!O20-'2.4 Previsión Traspasos CR-&gt; CL'!O119-'2.5Previsión Gen. Residencial'!O50+'2.6 Previsión Electromovilidad'!O20</f>
        <v>233669.89728715117</v>
      </c>
      <c r="AF20" s="39">
        <f>+'2.1 Previsión BAU'!AF27-'2.2 Previsión Ef. Energética'!P113+'2.3Previsión Traspasos CL-&gt;CR'!P20-'2.4 Previsión Traspasos CR-&gt; CL'!P119-'2.5Previsión Gen. Residencial'!P50+'2.6 Previsión Electromovilidad'!P20</f>
        <v>244650.22870136006</v>
      </c>
      <c r="AG20" s="39">
        <f>+'2.1 Previsión BAU'!AG27-'2.2 Previsión Ef. Energética'!Q113+'2.3Previsión Traspasos CL-&gt;CR'!Q20-'2.4 Previsión Traspasos CR-&gt; CL'!Q119-'2.5Previsión Gen. Residencial'!Q50+'2.6 Previsión Electromovilidad'!Q20</f>
        <v>255976.82468886388</v>
      </c>
      <c r="AH20" s="39">
        <f>+'2.1 Previsión BAU'!AH27-'2.2 Previsión Ef. Energética'!R113+'2.3Previsión Traspasos CL-&gt;CR'!R20-'2.4 Previsión Traspasos CR-&gt; CL'!R119-'2.5Previsión Gen. Residencial'!R50+'2.6 Previsión Electromovilidad'!R20</f>
        <v>267670.36403107183</v>
      </c>
      <c r="AI20" s="39">
        <f>+'2.1 Previsión BAU'!AI27-'2.2 Previsión Ef. Energética'!S113+'2.3Previsión Traspasos CL-&gt;CR'!S20-'2.4 Previsión Traspasos CR-&gt; CL'!S119-'2.5Previsión Gen. Residencial'!S50+'2.6 Previsión Electromovilidad'!S20</f>
        <v>279667.96109405771</v>
      </c>
      <c r="AJ20" s="39">
        <f>+'2.1 Previsión BAU'!AJ27-'2.2 Previsión Ef. Energética'!T113+'2.3Previsión Traspasos CL-&gt;CR'!T20-'2.4 Previsión Traspasos CR-&gt; CL'!T119-'2.5Previsión Gen. Residencial'!T50+'2.6 Previsión Electromovilidad'!T20</f>
        <v>291757.10198278294</v>
      </c>
      <c r="AK20" s="39">
        <f>+'2.1 Previsión BAU'!AK27-'2.2 Previsión Ef. Energética'!U113+'2.3Previsión Traspasos CL-&gt;CR'!U20-'2.4 Previsión Traspasos CR-&gt; CL'!U119-'2.5Previsión Gen. Residencial'!U50+'2.6 Previsión Electromovilidad'!U20</f>
        <v>303896.83505772566</v>
      </c>
      <c r="AL20" s="39">
        <f>+'2.1 Previsión BAU'!AL27-'2.2 Previsión Ef. Energética'!V113+'2.3Previsión Traspasos CL-&gt;CR'!V20-'2.4 Previsión Traspasos CR-&gt; CL'!V119-'2.5Previsión Gen. Residencial'!V50+'2.6 Previsión Electromovilidad'!V20</f>
        <v>316172.16038124124</v>
      </c>
      <c r="AM20" s="39">
        <f>+'2.1 Previsión BAU'!AM27-'2.2 Previsión Ef. Energética'!W113+'2.3Previsión Traspasos CL-&gt;CR'!W20-'2.4 Previsión Traspasos CR-&gt; CL'!W119-'2.5Previsión Gen. Residencial'!W50+'2.6 Previsión Electromovilidad'!W20</f>
        <v>328523.26235058525</v>
      </c>
      <c r="AN20" s="163">
        <f>+'2.1 Previsión BAU'!AN27-'2.2 Previsión Ef. Energética'!X113+'2.3Previsión Traspasos CL-&gt;CR'!X20-'2.4 Previsión Traspasos CR-&gt; CL'!X119-'2.5Previsión Gen. Residencial'!X50+'2.6 Previsión Electromovilidad'!X20</f>
        <v>340887.88980113366</v>
      </c>
    </row>
    <row r="21" spans="3:40">
      <c r="C21" s="3" t="s">
        <v>67</v>
      </c>
      <c r="D21" s="187">
        <f>+VLOOKUP($C21,'1.1 Demanda Histórica'!$C$5:$N$37,MATCH(D$5,'1.1 Demanda Histórica'!$C$5:$N$5,0),0)</f>
        <v>41805.583838421968</v>
      </c>
      <c r="E21" s="38">
        <f>+VLOOKUP($C21,'1.1 Demanda Histórica'!$C$5:$N$37,MATCH(E$5,'1.1 Demanda Histórica'!$C$5:$N$5,0),0)</f>
        <v>48788.770999999993</v>
      </c>
      <c r="F21" s="38">
        <f>+VLOOKUP($C21,'1.1 Demanda Histórica'!$C$5:$N$37,MATCH(F$5,'1.1 Demanda Histórica'!$C$5:$N$5,0),0)</f>
        <v>56077.200703910843</v>
      </c>
      <c r="G21" s="41">
        <f>+VLOOKUP($C21,'1.1 Demanda Histórica'!$C$5:$N$37,MATCH(G$5,'1.1 Demanda Histórica'!$C$5:$N$5,0),0)</f>
        <v>56118.208999999995</v>
      </c>
      <c r="H21" s="38">
        <f>+VLOOKUP($C21,'1.1 Demanda Histórica'!$C$5:$N$37,MATCH(H$5,'1.1 Demanda Histórica'!$C$5:$N$5,0),0)</f>
        <v>59353.225000000006</v>
      </c>
      <c r="I21" s="38">
        <f>+VLOOKUP($C21,'1.1 Demanda Histórica'!$C$5:$N$37,MATCH(I$5,'1.1 Demanda Histórica'!$C$5:$N$5,0),0)</f>
        <v>65785.976999999999</v>
      </c>
      <c r="J21" s="38">
        <f>+VLOOKUP($C21,'1.1 Demanda Histórica'!$C$5:$N$37,MATCH(J$5,'1.1 Demanda Histórica'!$C$5:$N$5,0),0)</f>
        <v>68829.39</v>
      </c>
      <c r="K21" s="38">
        <f>+VLOOKUP($C21,'1.1 Demanda Histórica'!$C$5:$N$37,MATCH(K$5,'1.1 Demanda Histórica'!$C$5:$N$5,0),0)</f>
        <v>80136.030980682975</v>
      </c>
      <c r="L21" s="38">
        <f>+VLOOKUP($C21,'1.1 Demanda Histórica'!$C$5:$N$37,MATCH(L$5,'1.1 Demanda Histórica'!$C$5:$N$5,0),0)</f>
        <v>91502.396520591923</v>
      </c>
      <c r="M21" s="38">
        <f>+VLOOKUP($C21,'1.1 Demanda Histórica'!$C$5:$N$37,MATCH(M$5,'1.1 Demanda Histórica'!$C$5:$N$5,0),0)</f>
        <v>96656</v>
      </c>
      <c r="N21" s="38">
        <f>+VLOOKUP($C21,'1.1 Demanda Histórica'!$C$5:$N$37,MATCH(N$5,'1.1 Demanda Histórica'!$C$5:$N$5,0),0)</f>
        <v>104130</v>
      </c>
      <c r="O21" s="38">
        <f>+VLOOKUP($C21,'1.1 Demanda Histórica'!$C$5:$O$37,MATCH(O$5,'1.1 Demanda Histórica'!$C$5:$O$5,0),0)</f>
        <v>103753.55624309002</v>
      </c>
      <c r="P21" s="38">
        <f>+VLOOKUP($C21,'1.1 Demanda Histórica'!$C$5:$P$37,MATCH(P$5,'1.1 Demanda Histórica'!$C$5:$P$5,0),0)</f>
        <v>190185.73347086326</v>
      </c>
      <c r="Q21" s="38">
        <f>+VLOOKUP($C21,'1.1 Demanda Histórica'!$C$5:$Q$37,MATCH(Q$5,'1.1 Demanda Histórica'!$C$5:$Q$5,0),0)</f>
        <v>98195.173504233302</v>
      </c>
      <c r="R21" s="38">
        <f>+VLOOKUP($C21,'1.1 Demanda Histórica'!$C$5:$R$37,MATCH(R$5,'1.1 Demanda Histórica'!$C$5:$R$5,0),0)</f>
        <v>111793.94506752634</v>
      </c>
      <c r="S21" s="38">
        <f>+VLOOKUP($C21,'1.1 Demanda Histórica'!$C$5:$S$37,MATCH(S$5,'1.1 Demanda Histórica'!$C$5:$S$5,0),0)</f>
        <v>117459.40398708795</v>
      </c>
      <c r="T21" s="39">
        <f>+'2.1 Previsión BAU'!T28-'2.2 Previsión Ef. Energética'!D114+'2.3Previsión Traspasos CL-&gt;CR'!D21-'2.4 Previsión Traspasos CR-&gt; CL'!D120-'2.5Previsión Gen. Residencial'!D51+'2.6 Previsión Electromovilidad'!D21</f>
        <v>131742.59537222161</v>
      </c>
      <c r="U21" s="39">
        <f>+'2.1 Previsión BAU'!U28-'2.2 Previsión Ef. Energética'!E114+'2.3Previsión Traspasos CL-&gt;CR'!E21-'2.4 Previsión Traspasos CR-&gt; CL'!E120-'2.5Previsión Gen. Residencial'!E51+'2.6 Previsión Electromovilidad'!E21</f>
        <v>137354.19857288836</v>
      </c>
      <c r="V21" s="39">
        <f>+'2.1 Previsión BAU'!V28-'2.2 Previsión Ef. Energética'!F114+'2.3Previsión Traspasos CL-&gt;CR'!F21-'2.4 Previsión Traspasos CR-&gt; CL'!F120-'2.5Previsión Gen. Residencial'!F51+'2.6 Previsión Electromovilidad'!F21</f>
        <v>144151.68242332913</v>
      </c>
      <c r="W21" s="39">
        <f>+'2.1 Previsión BAU'!W28-'2.2 Previsión Ef. Energética'!G114+'2.3Previsión Traspasos CL-&gt;CR'!G21-'2.4 Previsión Traspasos CR-&gt; CL'!G120-'2.5Previsión Gen. Residencial'!G51+'2.6 Previsión Electromovilidad'!G21</f>
        <v>152002.3830414672</v>
      </c>
      <c r="X21" s="39">
        <f>+'2.1 Previsión BAU'!X28-'2.2 Previsión Ef. Energética'!H114+'2.3Previsión Traspasos CL-&gt;CR'!H21-'2.4 Previsión Traspasos CR-&gt; CL'!H120-'2.5Previsión Gen. Residencial'!H51+'2.6 Previsión Electromovilidad'!H21</f>
        <v>160184.81457936045</v>
      </c>
      <c r="Y21" s="39">
        <f>+'2.1 Previsión BAU'!Y28-'2.2 Previsión Ef. Energética'!I114+'2.3Previsión Traspasos CL-&gt;CR'!I21-'2.4 Previsión Traspasos CR-&gt; CL'!I120-'2.5Previsión Gen. Residencial'!I51+'2.6 Previsión Electromovilidad'!I21</f>
        <v>168884.98956837278</v>
      </c>
      <c r="Z21" s="39">
        <f>+'2.1 Previsión BAU'!Z28-'2.2 Previsión Ef. Energética'!J114+'2.3Previsión Traspasos CL-&gt;CR'!J21-'2.4 Previsión Traspasos CR-&gt; CL'!J120-'2.5Previsión Gen. Residencial'!J51+'2.6 Previsión Electromovilidad'!J21</f>
        <v>177782.33019979362</v>
      </c>
      <c r="AA21" s="39">
        <f>+'2.1 Previsión BAU'!AA28-'2.2 Previsión Ef. Energética'!K114+'2.3Previsión Traspasos CL-&gt;CR'!K21-'2.4 Previsión Traspasos CR-&gt; CL'!K120-'2.5Previsión Gen. Residencial'!K51+'2.6 Previsión Electromovilidad'!K21</f>
        <v>186939.3696074037</v>
      </c>
      <c r="AB21" s="39">
        <f>+'2.1 Previsión BAU'!AB28-'2.2 Previsión Ef. Energética'!L114+'2.3Previsión Traspasos CL-&gt;CR'!L21-'2.4 Previsión Traspasos CR-&gt; CL'!L120-'2.5Previsión Gen. Residencial'!L51+'2.6 Previsión Electromovilidad'!L21</f>
        <v>196837.34700231726</v>
      </c>
      <c r="AC21" s="39">
        <f>+'2.1 Previsión BAU'!AC28-'2.2 Previsión Ef. Energética'!M114+'2.3Previsión Traspasos CL-&gt;CR'!M21-'2.4 Previsión Traspasos CR-&gt; CL'!M120-'2.5Previsión Gen. Residencial'!M51+'2.6 Previsión Electromovilidad'!M21</f>
        <v>207209.55839332374</v>
      </c>
      <c r="AD21" s="39">
        <f>+'2.1 Previsión BAU'!AD28-'2.2 Previsión Ef. Energética'!N114+'2.3Previsión Traspasos CL-&gt;CR'!N21-'2.4 Previsión Traspasos CR-&gt; CL'!N120-'2.5Previsión Gen. Residencial'!N51+'2.6 Previsión Electromovilidad'!N21</f>
        <v>218022.00634595996</v>
      </c>
      <c r="AE21" s="39">
        <f>+'2.1 Previsión BAU'!AE28-'2.2 Previsión Ef. Energética'!O114+'2.3Previsión Traspasos CL-&gt;CR'!O21-'2.4 Previsión Traspasos CR-&gt; CL'!O120-'2.5Previsión Gen. Residencial'!O51+'2.6 Previsión Electromovilidad'!O21</f>
        <v>229272.01175424826</v>
      </c>
      <c r="AF21" s="39">
        <f>+'2.1 Previsión BAU'!AF28-'2.2 Previsión Ef. Energética'!P114+'2.3Previsión Traspasos CL-&gt;CR'!P21-'2.4 Previsión Traspasos CR-&gt; CL'!P120-'2.5Previsión Gen. Residencial'!P51+'2.6 Previsión Electromovilidad'!P21</f>
        <v>240813.66148263722</v>
      </c>
      <c r="AG21" s="39">
        <f>+'2.1 Previsión BAU'!AG28-'2.2 Previsión Ef. Energética'!Q114+'2.3Previsión Traspasos CL-&gt;CR'!Q21-'2.4 Previsión Traspasos CR-&gt; CL'!Q120-'2.5Previsión Gen. Residencial'!Q51+'2.6 Previsión Electromovilidad'!Q21</f>
        <v>252661.33677933103</v>
      </c>
      <c r="AH21" s="39">
        <f>+'2.1 Previsión BAU'!AH28-'2.2 Previsión Ef. Energética'!R114+'2.3Previsión Traspasos CL-&gt;CR'!R21-'2.4 Previsión Traspasos CR-&gt; CL'!R120-'2.5Previsión Gen. Residencial'!R51+'2.6 Previsión Electromovilidad'!R21</f>
        <v>264836.99073942471</v>
      </c>
      <c r="AI21" s="39">
        <f>+'2.1 Previsión BAU'!AI28-'2.2 Previsión Ef. Energética'!S114+'2.3Previsión Traspasos CL-&gt;CR'!S21-'2.4 Previsión Traspasos CR-&gt; CL'!S120-'2.5Previsión Gen. Residencial'!S51+'2.6 Previsión Electromovilidad'!S21</f>
        <v>277282.25160327979</v>
      </c>
      <c r="AJ21" s="39">
        <f>+'2.1 Previsión BAU'!AJ28-'2.2 Previsión Ef. Energética'!T114+'2.3Previsión Traspasos CL-&gt;CR'!T21-'2.4 Previsión Traspasos CR-&gt; CL'!T120-'2.5Previsión Gen. Residencial'!T51+'2.6 Previsión Electromovilidad'!T21</f>
        <v>289808.6133701994</v>
      </c>
      <c r="AK21" s="39">
        <f>+'2.1 Previsión BAU'!AK28-'2.2 Previsión Ef. Energética'!U114+'2.3Previsión Traspasos CL-&gt;CR'!U21-'2.4 Previsión Traspasos CR-&gt; CL'!U120-'2.5Previsión Gen. Residencial'!U51+'2.6 Previsión Electromovilidad'!U21</f>
        <v>302379.47205044108</v>
      </c>
      <c r="AL21" s="39">
        <f>+'2.1 Previsión BAU'!AL28-'2.2 Previsión Ef. Energética'!V114+'2.3Previsión Traspasos CL-&gt;CR'!V21-'2.4 Previsión Traspasos CR-&gt; CL'!V120-'2.5Previsión Gen. Residencial'!V51+'2.6 Previsión Electromovilidad'!V21</f>
        <v>315070.06156147103</v>
      </c>
      <c r="AM21" s="39">
        <f>+'2.1 Previsión BAU'!AM28-'2.2 Previsión Ef. Energética'!W114+'2.3Previsión Traspasos CL-&gt;CR'!W21-'2.4 Previsión Traspasos CR-&gt; CL'!W120-'2.5Previsión Gen. Residencial'!W51+'2.6 Previsión Electromovilidad'!W21</f>
        <v>327827.20489104796</v>
      </c>
      <c r="AN21" s="163">
        <f>+'2.1 Previsión BAU'!AN28-'2.2 Previsión Ef. Energética'!X114+'2.3Previsión Traspasos CL-&gt;CR'!X21-'2.4 Previsión Traspasos CR-&gt; CL'!X120-'2.5Previsión Gen. Residencial'!X51+'2.6 Previsión Electromovilidad'!X21</f>
        <v>340591.13422197924</v>
      </c>
    </row>
    <row r="22" spans="3:40">
      <c r="C22" s="3" t="s">
        <v>68</v>
      </c>
      <c r="D22" s="187">
        <f>+VLOOKUP($C22,'1.1 Demanda Histórica'!$C$5:$N$37,MATCH(D$5,'1.1 Demanda Histórica'!$C$5:$N$5,0),0)</f>
        <v>99172.88</v>
      </c>
      <c r="E22" s="38">
        <f>+VLOOKUP($C22,'1.1 Demanda Histórica'!$C$5:$N$37,MATCH(E$5,'1.1 Demanda Histórica'!$C$5:$N$5,0),0)</f>
        <v>104748.75399999999</v>
      </c>
      <c r="F22" s="38">
        <f>+VLOOKUP($C22,'1.1 Demanda Histórica'!$C$5:$N$37,MATCH(F$5,'1.1 Demanda Histórica'!$C$5:$N$5,0),0)</f>
        <v>114142.913</v>
      </c>
      <c r="G22" s="41">
        <f>+VLOOKUP($C22,'1.1 Demanda Histórica'!$C$5:$N$37,MATCH(G$5,'1.1 Demanda Histórica'!$C$5:$N$5,0),0)</f>
        <v>115213.3533366</v>
      </c>
      <c r="H22" s="38">
        <f>+VLOOKUP($C22,'1.1 Demanda Histórica'!$C$5:$N$37,MATCH(H$5,'1.1 Demanda Histórica'!$C$5:$N$5,0),0)</f>
        <v>114070.08900000001</v>
      </c>
      <c r="I22" s="38">
        <f>+VLOOKUP($C22,'1.1 Demanda Histórica'!$C$5:$N$37,MATCH(I$5,'1.1 Demanda Histórica'!$C$5:$N$5,0),0)</f>
        <v>124729.603</v>
      </c>
      <c r="J22" s="38">
        <f>+VLOOKUP($C22,'1.1 Demanda Histórica'!$C$5:$N$37,MATCH(J$5,'1.1 Demanda Histórica'!$C$5:$N$5,0),0)</f>
        <v>129680.62299999999</v>
      </c>
      <c r="K22" s="38">
        <f>+VLOOKUP($C22,'1.1 Demanda Histórica'!$C$5:$N$37,MATCH(K$5,'1.1 Demanda Histórica'!$C$5:$N$5,0),0)</f>
        <v>144202.74599999998</v>
      </c>
      <c r="L22" s="38">
        <f>+VLOOKUP($C22,'1.1 Demanda Histórica'!$C$5:$N$37,MATCH(L$5,'1.1 Demanda Histórica'!$C$5:$N$5,0),0)</f>
        <v>157270.80299999999</v>
      </c>
      <c r="M22" s="38">
        <f>+VLOOKUP($C22,'1.1 Demanda Histórica'!$C$5:$N$37,MATCH(M$5,'1.1 Demanda Histórica'!$C$5:$N$5,0),0)</f>
        <v>168618.7563114526</v>
      </c>
      <c r="N22" s="38">
        <f>+VLOOKUP($C22,'1.1 Demanda Histórica'!$C$5:$N$37,MATCH(N$5,'1.1 Demanda Histórica'!$C$5:$N$5,0),0)</f>
        <v>186957.71622400809</v>
      </c>
      <c r="O22" s="38">
        <f>+VLOOKUP($C22,'1.1 Demanda Histórica'!$C$5:$O$37,MATCH(O$5,'1.1 Demanda Histórica'!$C$5:$O$5,0),0)</f>
        <v>196243.97862099274</v>
      </c>
      <c r="P22" s="38">
        <f>+VLOOKUP($C22,'1.1 Demanda Histórica'!$C$5:$P$37,MATCH(P$5,'1.1 Demanda Histórica'!$C$5:$P$5,0),0)</f>
        <v>206586.82319206774</v>
      </c>
      <c r="Q22" s="38">
        <f>+VLOOKUP($C22,'1.1 Demanda Histórica'!$C$5:$Q$37,MATCH(Q$5,'1.1 Demanda Histórica'!$C$5:$Q$5,0),0)</f>
        <v>223920.00879794531</v>
      </c>
      <c r="R22" s="38">
        <f>+VLOOKUP($C22,'1.1 Demanda Histórica'!$C$5:$R$37,MATCH(R$5,'1.1 Demanda Histórica'!$C$5:$R$5,0),0)</f>
        <v>244551.39033477483</v>
      </c>
      <c r="S22" s="38">
        <f>+VLOOKUP($C22,'1.1 Demanda Histórica'!$C$5:$S$37,MATCH(S$5,'1.1 Demanda Histórica'!$C$5:$S$5,0),0)</f>
        <v>265418.96266000316</v>
      </c>
      <c r="T22" s="39">
        <f>+'2.1 Previsión BAU'!T29-'2.2 Previsión Ef. Energética'!D115+'2.3Previsión Traspasos CL-&gt;CR'!D22-'2.4 Previsión Traspasos CR-&gt; CL'!D121-'2.5Previsión Gen. Residencial'!D52+'2.6 Previsión Electromovilidad'!D22</f>
        <v>289973.92217442556</v>
      </c>
      <c r="U22" s="39">
        <f>+'2.1 Previsión BAU'!U29-'2.2 Previsión Ef. Energética'!E115+'2.3Previsión Traspasos CL-&gt;CR'!E22-'2.4 Previsión Traspasos CR-&gt; CL'!E121-'2.5Previsión Gen. Residencial'!E52+'2.6 Previsión Electromovilidad'!E22</f>
        <v>308221.60279587132</v>
      </c>
      <c r="V22" s="39">
        <f>+'2.1 Previsión BAU'!V29-'2.2 Previsión Ef. Energética'!F115+'2.3Previsión Traspasos CL-&gt;CR'!F22-'2.4 Previsión Traspasos CR-&gt; CL'!F121-'2.5Previsión Gen. Residencial'!F52+'2.6 Previsión Electromovilidad'!F22</f>
        <v>331832.27633704786</v>
      </c>
      <c r="W22" s="39">
        <f>+'2.1 Previsión BAU'!W29-'2.2 Previsión Ef. Energética'!G115+'2.3Previsión Traspasos CL-&gt;CR'!G22-'2.4 Previsión Traspasos CR-&gt; CL'!G121-'2.5Previsión Gen. Residencial'!G52+'2.6 Previsión Electromovilidad'!G22</f>
        <v>360826.31905573269</v>
      </c>
      <c r="X22" s="39">
        <f>+'2.1 Previsión BAU'!X29-'2.2 Previsión Ef. Energética'!H115+'2.3Previsión Traspasos CL-&gt;CR'!H22-'2.4 Previsión Traspasos CR-&gt; CL'!H121-'2.5Previsión Gen. Residencial'!H52+'2.6 Previsión Electromovilidad'!H22</f>
        <v>392131.06518338941</v>
      </c>
      <c r="Y22" s="39">
        <f>+'2.1 Previsión BAU'!Y29-'2.2 Previsión Ef. Energética'!I115+'2.3Previsión Traspasos CL-&gt;CR'!I22-'2.4 Previsión Traspasos CR-&gt; CL'!I121-'2.5Previsión Gen. Residencial'!I52+'2.6 Previsión Electromovilidad'!I22</f>
        <v>425536.36740069021</v>
      </c>
      <c r="Z22" s="39">
        <f>+'2.1 Previsión BAU'!Z29-'2.2 Previsión Ef. Energética'!J115+'2.3Previsión Traspasos CL-&gt;CR'!J22-'2.4 Previsión Traspasos CR-&gt; CL'!J121-'2.5Previsión Gen. Residencial'!J52+'2.6 Previsión Electromovilidad'!J22</f>
        <v>461186.53231413022</v>
      </c>
      <c r="AA22" s="39">
        <f>+'2.1 Previsión BAU'!AA29-'2.2 Previsión Ef. Energética'!K115+'2.3Previsión Traspasos CL-&gt;CR'!K22-'2.4 Previsión Traspasos CR-&gt; CL'!K121-'2.5Previsión Gen. Residencial'!K52+'2.6 Previsión Electromovilidad'!K22</f>
        <v>498905.77126041398</v>
      </c>
      <c r="AB22" s="39">
        <f>+'2.1 Previsión BAU'!AB29-'2.2 Previsión Ef. Energética'!L115+'2.3Previsión Traspasos CL-&gt;CR'!L22-'2.4 Previsión Traspasos CR-&gt; CL'!L121-'2.5Previsión Gen. Residencial'!L52+'2.6 Previsión Electromovilidad'!L22</f>
        <v>544045.38994619262</v>
      </c>
      <c r="AC22" s="39">
        <f>+'2.1 Previsión BAU'!AC29-'2.2 Previsión Ef. Energética'!M115+'2.3Previsión Traspasos CL-&gt;CR'!M22-'2.4 Previsión Traspasos CR-&gt; CL'!M121-'2.5Previsión Gen. Residencial'!M52+'2.6 Previsión Electromovilidad'!M22</f>
        <v>592639.10052636545</v>
      </c>
      <c r="AD22" s="39">
        <f>+'2.1 Previsión BAU'!AD29-'2.2 Previsión Ef. Energética'!N115+'2.3Previsión Traspasos CL-&gt;CR'!N22-'2.4 Previsión Traspasos CR-&gt; CL'!N121-'2.5Previsión Gen. Residencial'!N52+'2.6 Previsión Electromovilidad'!N22</f>
        <v>645477.04241950822</v>
      </c>
      <c r="AE22" s="39">
        <f>+'2.1 Previsión BAU'!AE29-'2.2 Previsión Ef. Energética'!O115+'2.3Previsión Traspasos CL-&gt;CR'!O22-'2.4 Previsión Traspasos CR-&gt; CL'!O121-'2.5Previsión Gen. Residencial'!O52+'2.6 Previsión Electromovilidad'!O22</f>
        <v>702352.40882205509</v>
      </c>
      <c r="AF22" s="39">
        <f>+'2.1 Previsión BAU'!AF29-'2.2 Previsión Ef. Energética'!P115+'2.3Previsión Traspasos CL-&gt;CR'!P22-'2.4 Previsión Traspasos CR-&gt; CL'!P121-'2.5Previsión Gen. Residencial'!P52+'2.6 Previsión Electromovilidad'!P22</f>
        <v>763142.13447052625</v>
      </c>
      <c r="AG22" s="39">
        <f>+'2.1 Previsión BAU'!AG29-'2.2 Previsión Ef. Energética'!Q115+'2.3Previsión Traspasos CL-&gt;CR'!Q22-'2.4 Previsión Traspasos CR-&gt; CL'!Q121-'2.5Previsión Gen. Residencial'!Q52+'2.6 Previsión Electromovilidad'!Q22</f>
        <v>828474.26201499777</v>
      </c>
      <c r="AH22" s="39">
        <f>+'2.1 Previsión BAU'!AH29-'2.2 Previsión Ef. Energética'!R115+'2.3Previsión Traspasos CL-&gt;CR'!R22-'2.4 Previsión Traspasos CR-&gt; CL'!R121-'2.5Previsión Gen. Residencial'!R52+'2.6 Previsión Electromovilidad'!R22</f>
        <v>898459.41047588922</v>
      </c>
      <c r="AI22" s="39">
        <f>+'2.1 Previsión BAU'!AI29-'2.2 Previsión Ef. Energética'!S115+'2.3Previsión Traspasos CL-&gt;CR'!S22-'2.4 Previsión Traspasos CR-&gt; CL'!S121-'2.5Previsión Gen. Residencial'!S52+'2.6 Previsión Electromovilidad'!S22</f>
        <v>973186.37686747953</v>
      </c>
      <c r="AJ22" s="39">
        <f>+'2.1 Previsión BAU'!AJ29-'2.2 Previsión Ef. Energética'!T115+'2.3Previsión Traspasos CL-&gt;CR'!T22-'2.4 Previsión Traspasos CR-&gt; CL'!T121-'2.5Previsión Gen. Residencial'!T52+'2.6 Previsión Electromovilidad'!T22</f>
        <v>1052631.4697541234</v>
      </c>
      <c r="AK22" s="39">
        <f>+'2.1 Previsión BAU'!AK29-'2.2 Previsión Ef. Energética'!U115+'2.3Previsión Traspasos CL-&gt;CR'!U22-'2.4 Previsión Traspasos CR-&gt; CL'!U121-'2.5Previsión Gen. Residencial'!U52+'2.6 Previsión Electromovilidad'!U22</f>
        <v>1137276.3363122831</v>
      </c>
      <c r="AL22" s="39">
        <f>+'2.1 Previsión BAU'!AL29-'2.2 Previsión Ef. Energética'!V115+'2.3Previsión Traspasos CL-&gt;CR'!V22-'2.4 Previsión Traspasos CR-&gt; CL'!V121-'2.5Previsión Gen. Residencial'!V52+'2.6 Previsión Electromovilidad'!V22</f>
        <v>1230728.4353083719</v>
      </c>
      <c r="AM22" s="39">
        <f>+'2.1 Previsión BAU'!AM29-'2.2 Previsión Ef. Energética'!W115+'2.3Previsión Traspasos CL-&gt;CR'!W22-'2.4 Previsión Traspasos CR-&gt; CL'!W121-'2.5Previsión Gen. Residencial'!W52+'2.6 Previsión Electromovilidad'!W22</f>
        <v>1329893.7794388914</v>
      </c>
      <c r="AN22" s="163">
        <f>+'2.1 Previsión BAU'!AN29-'2.2 Previsión Ef. Energética'!X115+'2.3Previsión Traspasos CL-&gt;CR'!X22-'2.4 Previsión Traspasos CR-&gt; CL'!X121-'2.5Previsión Gen. Residencial'!X52+'2.6 Previsión Electromovilidad'!X22</f>
        <v>1434790.6980630965</v>
      </c>
    </row>
    <row r="23" spans="3:40">
      <c r="C23" s="3" t="s">
        <v>69</v>
      </c>
      <c r="D23" s="187">
        <f>+VLOOKUP($C23,'1.1 Demanda Histórica'!$C$5:$N$37,MATCH(D$5,'1.1 Demanda Histórica'!$C$5:$N$5,0),0)</f>
        <v>30530.212</v>
      </c>
      <c r="E23" s="38">
        <f>+VLOOKUP($C23,'1.1 Demanda Histórica'!$C$5:$N$37,MATCH(E$5,'1.1 Demanda Histórica'!$C$5:$N$5,0),0)</f>
        <v>30788.845999999998</v>
      </c>
      <c r="F23" s="38">
        <f>+VLOOKUP($C23,'1.1 Demanda Histórica'!$C$5:$N$37,MATCH(F$5,'1.1 Demanda Histórica'!$C$5:$N$5,0),0)</f>
        <v>35605.211000000003</v>
      </c>
      <c r="G23" s="41">
        <f>+VLOOKUP($C23,'1.1 Demanda Histórica'!$C$5:$N$37,MATCH(G$5,'1.1 Demanda Histórica'!$C$5:$N$5,0),0)</f>
        <v>38072.339</v>
      </c>
      <c r="H23" s="38">
        <f>+VLOOKUP($C23,'1.1 Demanda Histórica'!$C$5:$N$37,MATCH(H$5,'1.1 Demanda Histórica'!$C$5:$N$5,0),0)</f>
        <v>42004.34</v>
      </c>
      <c r="I23" s="38">
        <f>+VLOOKUP($C23,'1.1 Demanda Histórica'!$C$5:$N$37,MATCH(I$5,'1.1 Demanda Histórica'!$C$5:$N$5,0),0)</f>
        <v>47517.23000000001</v>
      </c>
      <c r="J23" s="38">
        <f>+VLOOKUP($C23,'1.1 Demanda Histórica'!$C$5:$N$37,MATCH(J$5,'1.1 Demanda Histórica'!$C$5:$N$5,0),0)</f>
        <v>52484.02</v>
      </c>
      <c r="K23" s="38">
        <f>+VLOOKUP($C23,'1.1 Demanda Histórica'!$C$5:$N$37,MATCH(K$5,'1.1 Demanda Histórica'!$C$5:$N$5,0),0)</f>
        <v>53306.770000000004</v>
      </c>
      <c r="L23" s="38">
        <f>+VLOOKUP($C23,'1.1 Demanda Histórica'!$C$5:$N$37,MATCH(L$5,'1.1 Demanda Histórica'!$C$5:$N$5,0),0)</f>
        <v>56860.633208277293</v>
      </c>
      <c r="M23" s="38">
        <f>+VLOOKUP($C23,'1.1 Demanda Histórica'!$C$5:$N$37,MATCH(M$5,'1.1 Demanda Histórica'!$C$5:$N$5,0),0)</f>
        <v>58777.941000000013</v>
      </c>
      <c r="N23" s="38">
        <f>+VLOOKUP($C23,'1.1 Demanda Histórica'!$C$5:$N$37,MATCH(N$5,'1.1 Demanda Histórica'!$C$5:$N$5,0),0)</f>
        <v>63410.822000000007</v>
      </c>
      <c r="O23" s="38">
        <f>+VLOOKUP($C23,'1.1 Demanda Histórica'!$C$5:$O$37,MATCH(O$5,'1.1 Demanda Histórica'!$C$5:$O$5,0),0)</f>
        <v>45890.845999999998</v>
      </c>
      <c r="P23" s="38">
        <f>+VLOOKUP($C23,'1.1 Demanda Histórica'!$C$5:$P$37,MATCH(P$5,'1.1 Demanda Histórica'!$C$5:$P$5,0),0)</f>
        <v>46483.463999999971</v>
      </c>
      <c r="Q23" s="38">
        <f>+VLOOKUP($C23,'1.1 Demanda Histórica'!$C$5:$Q$37,MATCH(Q$5,'1.1 Demanda Histórica'!$C$5:$Q$5,0),0)</f>
        <v>46442.584786284126</v>
      </c>
      <c r="R23" s="38">
        <f>+VLOOKUP($C23,'1.1 Demanda Histórica'!$C$5:$R$37,MATCH(R$5,'1.1 Demanda Histórica'!$C$5:$R$5,0),0)</f>
        <v>51259.547956042974</v>
      </c>
      <c r="S23" s="38">
        <f>+VLOOKUP($C23,'1.1 Demanda Histórica'!$C$5:$S$37,MATCH(S$5,'1.1 Demanda Histórica'!$C$5:$S$5,0),0)</f>
        <v>56069.993110290234</v>
      </c>
      <c r="T23" s="39">
        <f>+'2.1 Previsión BAU'!T30-'2.2 Previsión Ef. Energética'!D116+'2.3Previsión Traspasos CL-&gt;CR'!D23-'2.4 Previsión Traspasos CR-&gt; CL'!D122-'2.5Previsión Gen. Residencial'!D53+'2.6 Previsión Electromovilidad'!D23</f>
        <v>61290.526405727258</v>
      </c>
      <c r="U23" s="39">
        <f>+'2.1 Previsión BAU'!U30-'2.2 Previsión Ef. Energética'!E116+'2.3Previsión Traspasos CL-&gt;CR'!E23-'2.4 Previsión Traspasos CR-&gt; CL'!E122-'2.5Previsión Gen. Residencial'!E53+'2.6 Previsión Electromovilidad'!E23</f>
        <v>63701.229019625476</v>
      </c>
      <c r="V23" s="39">
        <f>+'2.1 Previsión BAU'!V30-'2.2 Previsión Ef. Energética'!F116+'2.3Previsión Traspasos CL-&gt;CR'!F23-'2.4 Previsión Traspasos CR-&gt; CL'!F122-'2.5Previsión Gen. Residencial'!F53+'2.6 Previsión Electromovilidad'!F23</f>
        <v>68050.620865567267</v>
      </c>
      <c r="W23" s="39">
        <f>+'2.1 Previsión BAU'!W30-'2.2 Previsión Ef. Energética'!G116+'2.3Previsión Traspasos CL-&gt;CR'!G23-'2.4 Previsión Traspasos CR-&gt; CL'!G122-'2.5Previsión Gen. Residencial'!G53+'2.6 Previsión Electromovilidad'!G23</f>
        <v>73038.967301542609</v>
      </c>
      <c r="X23" s="39">
        <f>+'2.1 Previsión BAU'!X30-'2.2 Previsión Ef. Energética'!H116+'2.3Previsión Traspasos CL-&gt;CR'!H23-'2.4 Previsión Traspasos CR-&gt; CL'!H122-'2.5Previsión Gen. Residencial'!H53+'2.6 Previsión Electromovilidad'!H23</f>
        <v>78008.149075574387</v>
      </c>
      <c r="Y23" s="39">
        <f>+'2.1 Previsión BAU'!Y30-'2.2 Previsión Ef. Energética'!I116+'2.3Previsión Traspasos CL-&gt;CR'!I23-'2.4 Previsión Traspasos CR-&gt; CL'!I122-'2.5Previsión Gen. Residencial'!I53+'2.6 Previsión Electromovilidad'!I23</f>
        <v>83025.02948479481</v>
      </c>
      <c r="Z23" s="39">
        <f>+'2.1 Previsión BAU'!Z30-'2.2 Previsión Ef. Energética'!J116+'2.3Previsión Traspasos CL-&gt;CR'!J23-'2.4 Previsión Traspasos CR-&gt; CL'!J122-'2.5Previsión Gen. Residencial'!J53+'2.6 Previsión Electromovilidad'!J23</f>
        <v>88044.495088438111</v>
      </c>
      <c r="AA23" s="39">
        <f>+'2.1 Previsión BAU'!AA30-'2.2 Previsión Ef. Energética'!K116+'2.3Previsión Traspasos CL-&gt;CR'!K23-'2.4 Previsión Traspasos CR-&gt; CL'!K122-'2.5Previsión Gen. Residencial'!K53+'2.6 Previsión Electromovilidad'!K23</f>
        <v>93042.901514051831</v>
      </c>
      <c r="AB23" s="39">
        <f>+'2.1 Previsión BAU'!AB30-'2.2 Previsión Ef. Energética'!L116+'2.3Previsión Traspasos CL-&gt;CR'!L23-'2.4 Previsión Traspasos CR-&gt; CL'!L122-'2.5Previsión Gen. Residencial'!L53+'2.6 Previsión Electromovilidad'!L23</f>
        <v>98088.21360069653</v>
      </c>
      <c r="AC23" s="39">
        <f>+'2.1 Previsión BAU'!AC30-'2.2 Previsión Ef. Energética'!M116+'2.3Previsión Traspasos CL-&gt;CR'!M23-'2.4 Previsión Traspasos CR-&gt; CL'!M122-'2.5Previsión Gen. Residencial'!M53+'2.6 Previsión Electromovilidad'!M23</f>
        <v>103118.8870192248</v>
      </c>
      <c r="AD23" s="39">
        <f>+'2.1 Previsión BAU'!AD30-'2.2 Previsión Ef. Energética'!N116+'2.3Previsión Traspasos CL-&gt;CR'!N23-'2.4 Previsión Traspasos CR-&gt; CL'!N122-'2.5Previsión Gen. Residencial'!N53+'2.6 Previsión Electromovilidad'!N23</f>
        <v>108177.11091525086</v>
      </c>
      <c r="AE23" s="39">
        <f>+'2.1 Previsión BAU'!AE30-'2.2 Previsión Ef. Energética'!O116+'2.3Previsión Traspasos CL-&gt;CR'!O23-'2.4 Previsión Traspasos CR-&gt; CL'!O122-'2.5Previsión Gen. Residencial'!O53+'2.6 Previsión Electromovilidad'!O23</f>
        <v>113244.6457005056</v>
      </c>
      <c r="AF23" s="39">
        <f>+'2.1 Previsión BAU'!AF30-'2.2 Previsión Ef. Energética'!P116+'2.3Previsión Traspasos CL-&gt;CR'!P23-'2.4 Previsión Traspasos CR-&gt; CL'!P122-'2.5Previsión Gen. Residencial'!P53+'2.6 Previsión Electromovilidad'!P23</f>
        <v>118345.07130606375</v>
      </c>
      <c r="AG23" s="39">
        <f>+'2.1 Previsión BAU'!AG30-'2.2 Previsión Ef. Energética'!Q116+'2.3Previsión Traspasos CL-&gt;CR'!Q23-'2.4 Previsión Traspasos CR-&gt; CL'!Q122-'2.5Previsión Gen. Residencial'!Q53+'2.6 Previsión Electromovilidad'!Q23</f>
        <v>123436.04251194739</v>
      </c>
      <c r="AH23" s="39">
        <f>+'2.1 Previsión BAU'!AH30-'2.2 Previsión Ef. Energética'!R116+'2.3Previsión Traspasos CL-&gt;CR'!R23-'2.4 Previsión Traspasos CR-&gt; CL'!R122-'2.5Previsión Gen. Residencial'!R53+'2.6 Previsión Electromovilidad'!R23</f>
        <v>128540.84956445105</v>
      </c>
      <c r="AI23" s="39">
        <f>+'2.1 Previsión BAU'!AI30-'2.2 Previsión Ef. Energética'!S116+'2.3Previsión Traspasos CL-&gt;CR'!S23-'2.4 Previsión Traspasos CR-&gt; CL'!S122-'2.5Previsión Gen. Residencial'!S53+'2.6 Previsión Electromovilidad'!S23</f>
        <v>133743.30056026569</v>
      </c>
      <c r="AJ23" s="39">
        <f>+'2.1 Previsión BAU'!AJ30-'2.2 Previsión Ef. Energética'!T116+'2.3Previsión Traspasos CL-&gt;CR'!T23-'2.4 Previsión Traspasos CR-&gt; CL'!T122-'2.5Previsión Gen. Residencial'!T53+'2.6 Previsión Electromovilidad'!T23</f>
        <v>138970.83502306425</v>
      </c>
      <c r="AK23" s="39">
        <f>+'2.1 Previsión BAU'!AK30-'2.2 Previsión Ef. Energética'!U116+'2.3Previsión Traspasos CL-&gt;CR'!U23-'2.4 Previsión Traspasos CR-&gt; CL'!U122-'2.5Previsión Gen. Residencial'!U53+'2.6 Previsión Electromovilidad'!U23</f>
        <v>144230.97429043954</v>
      </c>
      <c r="AL23" s="39">
        <f>+'2.1 Previsión BAU'!AL30-'2.2 Previsión Ef. Energética'!V116+'2.3Previsión Traspasos CL-&gt;CR'!V23-'2.4 Previsión Traspasos CR-&gt; CL'!V122-'2.5Previsión Gen. Residencial'!V53+'2.6 Previsión Electromovilidad'!V23</f>
        <v>149556.35316039468</v>
      </c>
      <c r="AM23" s="39">
        <f>+'2.1 Previsión BAU'!AM30-'2.2 Previsión Ef. Energética'!W116+'2.3Previsión Traspasos CL-&gt;CR'!W23-'2.4 Previsión Traspasos CR-&gt; CL'!W122-'2.5Previsión Gen. Residencial'!W53+'2.6 Previsión Electromovilidad'!W23</f>
        <v>154923.40882955617</v>
      </c>
      <c r="AN23" s="163">
        <f>+'2.1 Previsión BAU'!AN30-'2.2 Previsión Ef. Energética'!X116+'2.3Previsión Traspasos CL-&gt;CR'!X23-'2.4 Previsión Traspasos CR-&gt; CL'!X122-'2.5Previsión Gen. Residencial'!X53+'2.6 Previsión Electromovilidad'!X23</f>
        <v>160328.34751981756</v>
      </c>
    </row>
    <row r="24" spans="3:40">
      <c r="C24" s="3" t="s">
        <v>70</v>
      </c>
      <c r="D24" s="187">
        <f>+VLOOKUP($C24,'1.1 Demanda Histórica'!$C$5:$N$37,MATCH(D$5,'1.1 Demanda Histórica'!$C$5:$N$5,0),0)</f>
        <v>24340</v>
      </c>
      <c r="E24" s="38">
        <f>+VLOOKUP($C24,'1.1 Demanda Histórica'!$C$5:$N$37,MATCH(E$5,'1.1 Demanda Histórica'!$C$5:$N$5,0),0)</f>
        <v>25598</v>
      </c>
      <c r="F24" s="38">
        <f>+VLOOKUP($C24,'1.1 Demanda Histórica'!$C$5:$N$37,MATCH(F$5,'1.1 Demanda Histórica'!$C$5:$N$5,0),0)</f>
        <v>26758</v>
      </c>
      <c r="G24" s="41">
        <f>+VLOOKUP($C24,'1.1 Demanda Histórica'!$C$5:$N$37,MATCH(G$5,'1.1 Demanda Histórica'!$C$5:$N$5,0),0)</f>
        <v>25727</v>
      </c>
      <c r="H24" s="38">
        <f>+VLOOKUP($C24,'1.1 Demanda Histórica'!$C$5:$N$37,MATCH(H$5,'1.1 Demanda Histórica'!$C$5:$N$5,0),0)</f>
        <v>26041</v>
      </c>
      <c r="I24" s="38">
        <f>+VLOOKUP($C24,'1.1 Demanda Histórica'!$C$5:$N$37,MATCH(I$5,'1.1 Demanda Histórica'!$C$5:$N$5,0),0)</f>
        <v>28176</v>
      </c>
      <c r="J24" s="38">
        <f>+VLOOKUP($C24,'1.1 Demanda Histórica'!$C$5:$N$37,MATCH(J$5,'1.1 Demanda Histórica'!$C$5:$N$5,0),0)</f>
        <v>29558</v>
      </c>
      <c r="K24" s="38">
        <f>+VLOOKUP($C24,'1.1 Demanda Histórica'!$C$5:$N$37,MATCH(K$5,'1.1 Demanda Histórica'!$C$5:$N$5,0),0)</f>
        <v>31112</v>
      </c>
      <c r="L24" s="38">
        <f>+VLOOKUP($C24,'1.1 Demanda Histórica'!$C$5:$N$37,MATCH(L$5,'1.1 Demanda Histórica'!$C$5:$N$5,0),0)</f>
        <v>33159</v>
      </c>
      <c r="M24" s="38">
        <f>+VLOOKUP($C24,'1.1 Demanda Histórica'!$C$5:$N$37,MATCH(M$5,'1.1 Demanda Histórica'!$C$5:$N$5,0),0)</f>
        <v>35236.758000000002</v>
      </c>
      <c r="N24" s="38">
        <f>+VLOOKUP($C24,'1.1 Demanda Histórica'!$C$5:$N$37,MATCH(N$5,'1.1 Demanda Histórica'!$C$5:$N$5,0),0)</f>
        <v>37681.475999999995</v>
      </c>
      <c r="O24" s="38">
        <f>+VLOOKUP($C24,'1.1 Demanda Histórica'!$C$5:$O$37,MATCH(O$5,'1.1 Demanda Histórica'!$C$5:$O$5,0),0)</f>
        <v>38941.022000000004</v>
      </c>
      <c r="P24" s="38">
        <f>+VLOOKUP($C24,'1.1 Demanda Histórica'!$C$5:$P$37,MATCH(P$5,'1.1 Demanda Histórica'!$C$5:$P$5,0),0)</f>
        <v>41187.03</v>
      </c>
      <c r="Q24" s="38">
        <f>+VLOOKUP($C24,'1.1 Demanda Histórica'!$C$5:$Q$37,MATCH(Q$5,'1.1 Demanda Histórica'!$C$5:$Q$5,0),0)</f>
        <v>41530.488000000005</v>
      </c>
      <c r="R24" s="38">
        <f>+VLOOKUP($C24,'1.1 Demanda Histórica'!$C$5:$R$37,MATCH(R$5,'1.1 Demanda Histórica'!$C$5:$R$5,0),0)</f>
        <v>43819.499989353753</v>
      </c>
      <c r="S24" s="38">
        <f>+VLOOKUP($C24,'1.1 Demanda Histórica'!$C$5:$S$37,MATCH(S$5,'1.1 Demanda Histórica'!$C$5:$S$5,0),0)</f>
        <v>49164.396000000001</v>
      </c>
      <c r="T24" s="39">
        <f>+'2.1 Previsión BAU'!T31-'2.2 Previsión Ef. Energética'!D117+'2.3Previsión Traspasos CL-&gt;CR'!D24-'2.4 Previsión Traspasos CR-&gt; CL'!D123-'2.5Previsión Gen. Residencial'!D54+'2.6 Previsión Electromovilidad'!D24</f>
        <v>43882.619582723455</v>
      </c>
      <c r="U24" s="39">
        <f>+'2.1 Previsión BAU'!U31-'2.2 Previsión Ef. Energética'!E117+'2.3Previsión Traspasos CL-&gt;CR'!E24-'2.4 Previsión Traspasos CR-&gt; CL'!E123-'2.5Previsión Gen. Residencial'!E54+'2.6 Previsión Electromovilidad'!E24</f>
        <v>45285.490162878967</v>
      </c>
      <c r="V24" s="39">
        <f>+'2.1 Previsión BAU'!V31-'2.2 Previsión Ef. Energética'!F117+'2.3Previsión Traspasos CL-&gt;CR'!F24-'2.4 Previsión Traspasos CR-&gt; CL'!F123-'2.5Previsión Gen. Residencial'!F54+'2.6 Previsión Electromovilidad'!F24</f>
        <v>46770.343516105859</v>
      </c>
      <c r="W24" s="39">
        <f>+'2.1 Previsión BAU'!W31-'2.2 Previsión Ef. Energética'!G117+'2.3Previsión Traspasos CL-&gt;CR'!G24-'2.4 Previsión Traspasos CR-&gt; CL'!G123-'2.5Previsión Gen. Residencial'!G54+'2.6 Previsión Electromovilidad'!G24</f>
        <v>48401.500591813274</v>
      </c>
      <c r="X24" s="39">
        <f>+'2.1 Previsión BAU'!X31-'2.2 Previsión Ef. Energética'!H117+'2.3Previsión Traspasos CL-&gt;CR'!H24-'2.4 Previsión Traspasos CR-&gt; CL'!H123-'2.5Previsión Gen. Residencial'!H54+'2.6 Previsión Electromovilidad'!H24</f>
        <v>50016.903225212845</v>
      </c>
      <c r="Y24" s="39">
        <f>+'2.1 Previsión BAU'!Y31-'2.2 Previsión Ef. Energética'!I117+'2.3Previsión Traspasos CL-&gt;CR'!I24-'2.4 Previsión Traspasos CR-&gt; CL'!I123-'2.5Previsión Gen. Residencial'!I54+'2.6 Previsión Electromovilidad'!I24</f>
        <v>51537.346270181202</v>
      </c>
      <c r="Z24" s="39">
        <f>+'2.1 Previsión BAU'!Z31-'2.2 Previsión Ef. Energética'!J117+'2.3Previsión Traspasos CL-&gt;CR'!J24-'2.4 Previsión Traspasos CR-&gt; CL'!J123-'2.5Previsión Gen. Residencial'!J54+'2.6 Previsión Electromovilidad'!J24</f>
        <v>52710.804403982256</v>
      </c>
      <c r="AA24" s="39">
        <f>+'2.1 Previsión BAU'!AA31-'2.2 Previsión Ef. Energética'!K117+'2.3Previsión Traspasos CL-&gt;CR'!K24-'2.4 Previsión Traspasos CR-&gt; CL'!K123-'2.5Previsión Gen. Residencial'!K54+'2.6 Previsión Electromovilidad'!K24</f>
        <v>53824.005012223162</v>
      </c>
      <c r="AB24" s="39">
        <f>+'2.1 Previsión BAU'!AB31-'2.2 Previsión Ef. Energética'!L117+'2.3Previsión Traspasos CL-&gt;CR'!L24-'2.4 Previsión Traspasos CR-&gt; CL'!L123-'2.5Previsión Gen. Residencial'!L54+'2.6 Previsión Electromovilidad'!L24</f>
        <v>55491.451079604973</v>
      </c>
      <c r="AC24" s="39">
        <f>+'2.1 Previsión BAU'!AC31-'2.2 Previsión Ef. Energética'!M117+'2.3Previsión Traspasos CL-&gt;CR'!M24-'2.4 Previsión Traspasos CR-&gt; CL'!M123-'2.5Previsión Gen. Residencial'!M54+'2.6 Previsión Electromovilidad'!M24</f>
        <v>57146.408446767862</v>
      </c>
      <c r="AD24" s="39">
        <f>+'2.1 Previsión BAU'!AD31-'2.2 Previsión Ef. Energética'!N117+'2.3Previsión Traspasos CL-&gt;CR'!N24-'2.4 Previsión Traspasos CR-&gt; CL'!N123-'2.5Previsión Gen. Residencial'!N54+'2.6 Previsión Electromovilidad'!N24</f>
        <v>59297.018732773038</v>
      </c>
      <c r="AE24" s="39">
        <f>+'2.1 Previsión BAU'!AE31-'2.2 Previsión Ef. Energética'!O117+'2.3Previsión Traspasos CL-&gt;CR'!O24-'2.4 Previsión Traspasos CR-&gt; CL'!O123-'2.5Previsión Gen. Residencial'!O54+'2.6 Previsión Electromovilidad'!O24</f>
        <v>61631.421081584042</v>
      </c>
      <c r="AF24" s="39">
        <f>+'2.1 Previsión BAU'!AF31-'2.2 Previsión Ef. Energética'!P117+'2.3Previsión Traspasos CL-&gt;CR'!P24-'2.4 Previsión Traspasos CR-&gt; CL'!P123-'2.5Previsión Gen. Residencial'!P54+'2.6 Previsión Electromovilidad'!P24</f>
        <v>64099.842683882998</v>
      </c>
      <c r="AG24" s="39">
        <f>+'2.1 Previsión BAU'!AG31-'2.2 Previsión Ef. Energética'!Q117+'2.3Previsión Traspasos CL-&gt;CR'!Q24-'2.4 Previsión Traspasos CR-&gt; CL'!Q123-'2.5Previsión Gen. Residencial'!Q54+'2.6 Previsión Electromovilidad'!Q24</f>
        <v>66649.897550597118</v>
      </c>
      <c r="AH24" s="39">
        <f>+'2.1 Previsión BAU'!AH31-'2.2 Previsión Ef. Energética'!R117+'2.3Previsión Traspasos CL-&gt;CR'!R24-'2.4 Previsión Traspasos CR-&gt; CL'!R123-'2.5Previsión Gen. Residencial'!R54+'2.6 Previsión Electromovilidad'!R24</f>
        <v>69224.171020598398</v>
      </c>
      <c r="AI24" s="39">
        <f>+'2.1 Previsión BAU'!AI31-'2.2 Previsión Ef. Energética'!S117+'2.3Previsión Traspasos CL-&gt;CR'!S24-'2.4 Previsión Traspasos CR-&gt; CL'!S123-'2.5Previsión Gen. Residencial'!S54+'2.6 Previsión Electromovilidad'!S24</f>
        <v>71883.608164767997</v>
      </c>
      <c r="AJ24" s="39">
        <f>+'2.1 Previsión BAU'!AJ31-'2.2 Previsión Ef. Energética'!T117+'2.3Previsión Traspasos CL-&gt;CR'!T24-'2.4 Previsión Traspasos CR-&gt; CL'!T123-'2.5Previsión Gen. Residencial'!T54+'2.6 Previsión Electromovilidad'!T24</f>
        <v>74565.391197464211</v>
      </c>
      <c r="AK24" s="39">
        <f>+'2.1 Previsión BAU'!AK31-'2.2 Previsión Ef. Energética'!U117+'2.3Previsión Traspasos CL-&gt;CR'!U24-'2.4 Previsión Traspasos CR-&gt; CL'!U123-'2.5Previsión Gen. Residencial'!U54+'2.6 Previsión Electromovilidad'!U24</f>
        <v>77246.331937251744</v>
      </c>
      <c r="AL24" s="39">
        <f>+'2.1 Previsión BAU'!AL31-'2.2 Previsión Ef. Energética'!V117+'2.3Previsión Traspasos CL-&gt;CR'!V24-'2.4 Previsión Traspasos CR-&gt; CL'!V123-'2.5Previsión Gen. Residencial'!V54+'2.6 Previsión Electromovilidad'!V24</f>
        <v>79993.498282903776</v>
      </c>
      <c r="AM24" s="39">
        <f>+'2.1 Previsión BAU'!AM31-'2.2 Previsión Ef. Energética'!W117+'2.3Previsión Traspasos CL-&gt;CR'!W24-'2.4 Previsión Traspasos CR-&gt; CL'!W123-'2.5Previsión Gen. Residencial'!W54+'2.6 Previsión Electromovilidad'!W24</f>
        <v>82761.449899165105</v>
      </c>
      <c r="AN24" s="163">
        <f>+'2.1 Previsión BAU'!AN31-'2.2 Previsión Ef. Energética'!X117+'2.3Previsión Traspasos CL-&gt;CR'!X24-'2.4 Previsión Traspasos CR-&gt; CL'!X123-'2.5Previsión Gen. Residencial'!X54+'2.6 Previsión Electromovilidad'!X24</f>
        <v>85576.319486563239</v>
      </c>
    </row>
    <row r="25" spans="3:40">
      <c r="C25" s="3" t="s">
        <v>71</v>
      </c>
      <c r="D25" s="187">
        <f>+VLOOKUP($C25,'1.1 Demanda Histórica'!$C$5:$N$37,MATCH(D$5,'1.1 Demanda Histórica'!$C$5:$N$5,0),0)</f>
        <v>30936.059999999998</v>
      </c>
      <c r="E25" s="38">
        <f>+VLOOKUP($C25,'1.1 Demanda Histórica'!$C$5:$N$37,MATCH(E$5,'1.1 Demanda Histórica'!$C$5:$N$5,0),0)</f>
        <v>30461.520000000004</v>
      </c>
      <c r="F25" s="38">
        <f>+VLOOKUP($C25,'1.1 Demanda Histórica'!$C$5:$N$37,MATCH(F$5,'1.1 Demanda Histórica'!$C$5:$N$5,0),0)</f>
        <v>30726.199999999997</v>
      </c>
      <c r="G25" s="41">
        <f>+VLOOKUP($C25,'1.1 Demanda Histórica'!$C$5:$N$37,MATCH(G$5,'1.1 Demanda Histórica'!$C$5:$N$5,0),0)</f>
        <v>29615.128000000001</v>
      </c>
      <c r="H25" s="38">
        <f>+VLOOKUP($C25,'1.1 Demanda Histórica'!$C$5:$N$37,MATCH(H$5,'1.1 Demanda Histórica'!$C$5:$N$5,0),0)</f>
        <v>30745</v>
      </c>
      <c r="I25" s="38">
        <f>+VLOOKUP($C25,'1.1 Demanda Histórica'!$C$5:$N$37,MATCH(I$5,'1.1 Demanda Histórica'!$C$5:$N$5,0),0)</f>
        <v>33201.67</v>
      </c>
      <c r="J25" s="38">
        <f>+VLOOKUP($C25,'1.1 Demanda Histórica'!$C$5:$N$37,MATCH(J$5,'1.1 Demanda Histórica'!$C$5:$N$5,0),0)</f>
        <v>32181.769999999997</v>
      </c>
      <c r="K25" s="38">
        <f>+VLOOKUP($C25,'1.1 Demanda Histórica'!$C$5:$N$37,MATCH(K$5,'1.1 Demanda Histórica'!$C$5:$N$5,0),0)</f>
        <v>36409.836759512007</v>
      </c>
      <c r="L25" s="38">
        <f>+VLOOKUP($C25,'1.1 Demanda Histórica'!$C$5:$N$37,MATCH(L$5,'1.1 Demanda Histórica'!$C$5:$N$5,0),0)</f>
        <v>37810.202984263706</v>
      </c>
      <c r="M25" s="38">
        <f>+VLOOKUP($C25,'1.1 Demanda Histórica'!$C$5:$N$37,MATCH(M$5,'1.1 Demanda Histórica'!$C$5:$N$5,0),0)</f>
        <v>41514.886684970006</v>
      </c>
      <c r="N25" s="38">
        <f>+VLOOKUP($C25,'1.1 Demanda Histórica'!$C$5:$N$37,MATCH(N$5,'1.1 Demanda Histórica'!$C$5:$N$5,0),0)</f>
        <v>45469.176362729995</v>
      </c>
      <c r="O25" s="38">
        <f>+VLOOKUP($C25,'1.1 Demanda Histórica'!$C$5:$O$37,MATCH(O$5,'1.1 Demanda Histórica'!$C$5:$O$5,0),0)</f>
        <v>46428.260070719996</v>
      </c>
      <c r="P25" s="38">
        <f>+VLOOKUP($C25,'1.1 Demanda Histórica'!$C$5:$P$37,MATCH(P$5,'1.1 Demanda Histórica'!$C$5:$P$5,0),0)</f>
        <v>43136.91331433392</v>
      </c>
      <c r="Q25" s="38">
        <f>+VLOOKUP($C25,'1.1 Demanda Histórica'!$C$5:$Q$37,MATCH(Q$5,'1.1 Demanda Histórica'!$C$5:$Q$5,0),0)</f>
        <v>40880.465532100003</v>
      </c>
      <c r="R25" s="38">
        <f>+VLOOKUP($C25,'1.1 Demanda Histórica'!$C$5:$R$37,MATCH(R$5,'1.1 Demanda Histórica'!$C$5:$R$5,0),0)</f>
        <v>48108.869487014032</v>
      </c>
      <c r="S25" s="38">
        <f>+VLOOKUP($C25,'1.1 Demanda Histórica'!$C$5:$S$37,MATCH(S$5,'1.1 Demanda Histórica'!$C$5:$S$5,0),0)</f>
        <v>53255.894896484249</v>
      </c>
      <c r="T25" s="39">
        <f>+'2.1 Previsión BAU'!T32-'2.2 Previsión Ef. Energética'!D118+'2.3Previsión Traspasos CL-&gt;CR'!D25-'2.4 Previsión Traspasos CR-&gt; CL'!D124-'2.5Previsión Gen. Residencial'!D55+'2.6 Previsión Electromovilidad'!D25</f>
        <v>50562.377625481757</v>
      </c>
      <c r="U25" s="39">
        <f>+'2.1 Previsión BAU'!U32-'2.2 Previsión Ef. Energética'!E118+'2.3Previsión Traspasos CL-&gt;CR'!E25-'2.4 Previsión Traspasos CR-&gt; CL'!E124-'2.5Previsión Gen. Residencial'!E55+'2.6 Previsión Electromovilidad'!E25</f>
        <v>52516.875137219948</v>
      </c>
      <c r="V25" s="39">
        <f>+'2.1 Previsión BAU'!V32-'2.2 Previsión Ef. Energética'!F118+'2.3Previsión Traspasos CL-&gt;CR'!F25-'2.4 Previsión Traspasos CR-&gt; CL'!F124-'2.5Previsión Gen. Residencial'!F55+'2.6 Previsión Electromovilidad'!F25</f>
        <v>54434.713412050922</v>
      </c>
      <c r="W25" s="39">
        <f>+'2.1 Previsión BAU'!W32-'2.2 Previsión Ef. Energética'!G118+'2.3Previsión Traspasos CL-&gt;CR'!G25-'2.4 Previsión Traspasos CR-&gt; CL'!G124-'2.5Previsión Gen. Residencial'!G55+'2.6 Previsión Electromovilidad'!G25</f>
        <v>56322.202322762503</v>
      </c>
      <c r="X25" s="39">
        <f>+'2.1 Previsión BAU'!X32-'2.2 Previsión Ef. Energética'!H118+'2.3Previsión Traspasos CL-&gt;CR'!H25-'2.4 Previsión Traspasos CR-&gt; CL'!H124-'2.5Previsión Gen. Residencial'!H55+'2.6 Previsión Electromovilidad'!H25</f>
        <v>57753.275063066649</v>
      </c>
      <c r="Y25" s="39">
        <f>+'2.1 Previsión BAU'!Y32-'2.2 Previsión Ef. Energética'!I118+'2.3Previsión Traspasos CL-&gt;CR'!I25-'2.4 Previsión Traspasos CR-&gt; CL'!I124-'2.5Previsión Gen. Residencial'!I55+'2.6 Previsión Electromovilidad'!I25</f>
        <v>58303.912647329635</v>
      </c>
      <c r="Z25" s="39">
        <f>+'2.1 Previsión BAU'!Z32-'2.2 Previsión Ef. Energética'!J118+'2.3Previsión Traspasos CL-&gt;CR'!J25-'2.4 Previsión Traspasos CR-&gt; CL'!J124-'2.5Previsión Gen. Residencial'!J55+'2.6 Previsión Electromovilidad'!J25</f>
        <v>56865.010191656256</v>
      </c>
      <c r="AA25" s="39">
        <f>+'2.1 Previsión BAU'!AA32-'2.2 Previsión Ef. Energética'!K118+'2.3Previsión Traspasos CL-&gt;CR'!K25-'2.4 Previsión Traspasos CR-&gt; CL'!K124-'2.5Previsión Gen. Residencial'!K55+'2.6 Previsión Electromovilidad'!K25</f>
        <v>54983.999671357553</v>
      </c>
      <c r="AB25" s="39">
        <f>+'2.1 Previsión BAU'!AB32-'2.2 Previsión Ef. Energética'!L118+'2.3Previsión Traspasos CL-&gt;CR'!L25-'2.4 Previsión Traspasos CR-&gt; CL'!L124-'2.5Previsión Gen. Residencial'!L55+'2.6 Previsión Electromovilidad'!L25</f>
        <v>55559.89888890244</v>
      </c>
      <c r="AC25" s="39">
        <f>+'2.1 Previsión BAU'!AC32-'2.2 Previsión Ef. Energética'!M118+'2.3Previsión Traspasos CL-&gt;CR'!M25-'2.4 Previsión Traspasos CR-&gt; CL'!M124-'2.5Previsión Gen. Residencial'!M55+'2.6 Previsión Electromovilidad'!M25</f>
        <v>55837.592003912257</v>
      </c>
      <c r="AD25" s="39">
        <f>+'2.1 Previsión BAU'!AD32-'2.2 Previsión Ef. Energética'!N118+'2.3Previsión Traspasos CL-&gt;CR'!N25-'2.4 Previsión Traspasos CR-&gt; CL'!N124-'2.5Previsión Gen. Residencial'!N55+'2.6 Previsión Electromovilidad'!N25</f>
        <v>58387.900200773183</v>
      </c>
      <c r="AE25" s="39">
        <f>+'2.1 Previsión BAU'!AE32-'2.2 Previsión Ef. Energética'!O118+'2.3Previsión Traspasos CL-&gt;CR'!O25-'2.4 Previsión Traspasos CR-&gt; CL'!O124-'2.5Previsión Gen. Residencial'!O55+'2.6 Previsión Electromovilidad'!O25</f>
        <v>61601.089368109388</v>
      </c>
      <c r="AF25" s="39">
        <f>+'2.1 Previsión BAU'!AF32-'2.2 Previsión Ef. Energética'!P118+'2.3Previsión Traspasos CL-&gt;CR'!P25-'2.4 Previsión Traspasos CR-&gt; CL'!P124-'2.5Previsión Gen. Residencial'!P55+'2.6 Previsión Electromovilidad'!P25</f>
        <v>65392.153604927618</v>
      </c>
      <c r="AG25" s="39">
        <f>+'2.1 Previsión BAU'!AG32-'2.2 Previsión Ef. Energética'!Q118+'2.3Previsión Traspasos CL-&gt;CR'!Q25-'2.4 Previsión Traspasos CR-&gt; CL'!Q124-'2.5Previsión Gen. Residencial'!Q55+'2.6 Previsión Electromovilidad'!Q25</f>
        <v>69434.195650017224</v>
      </c>
      <c r="AH25" s="39">
        <f>+'2.1 Previsión BAU'!AH32-'2.2 Previsión Ef. Energética'!R118+'2.3Previsión Traspasos CL-&gt;CR'!R25-'2.4 Previsión Traspasos CR-&gt; CL'!R124-'2.5Previsión Gen. Residencial'!R55+'2.6 Previsión Electromovilidad'!R25</f>
        <v>73691.52529476113</v>
      </c>
      <c r="AI25" s="39">
        <f>+'2.1 Previsión BAU'!AI32-'2.2 Previsión Ef. Energética'!S118+'2.3Previsión Traspasos CL-&gt;CR'!S25-'2.4 Previsión Traspasos CR-&gt; CL'!S124-'2.5Previsión Gen. Residencial'!S55+'2.6 Previsión Electromovilidad'!S25</f>
        <v>78276.286339016122</v>
      </c>
      <c r="AJ25" s="39">
        <f>+'2.1 Previsión BAU'!AJ32-'2.2 Previsión Ef. Energética'!T118+'2.3Previsión Traspasos CL-&gt;CR'!T25-'2.4 Previsión Traspasos CR-&gt; CL'!T124-'2.5Previsión Gen. Residencial'!T55+'2.6 Previsión Electromovilidad'!T25</f>
        <v>83184.054104034236</v>
      </c>
      <c r="AK25" s="39">
        <f>+'2.1 Previsión BAU'!AK32-'2.2 Previsión Ef. Energética'!U118+'2.3Previsión Traspasos CL-&gt;CR'!U25-'2.4 Previsión Traspasos CR-&gt; CL'!U124-'2.5Previsión Gen. Residencial'!U55+'2.6 Previsión Electromovilidad'!U25</f>
        <v>88459.583103434052</v>
      </c>
      <c r="AL25" s="39">
        <f>+'2.1 Previsión BAU'!AL32-'2.2 Previsión Ef. Energética'!V118+'2.3Previsión Traspasos CL-&gt;CR'!V25-'2.4 Previsión Traspasos CR-&gt; CL'!V124-'2.5Previsión Gen. Residencial'!V55+'2.6 Previsión Electromovilidad'!V25</f>
        <v>94280.396206366771</v>
      </c>
      <c r="AM25" s="39">
        <f>+'2.1 Previsión BAU'!AM32-'2.2 Previsión Ef. Energética'!W118+'2.3Previsión Traspasos CL-&gt;CR'!W25-'2.4 Previsión Traspasos CR-&gt; CL'!W124-'2.5Previsión Gen. Residencial'!W55+'2.6 Previsión Electromovilidad'!W25</f>
        <v>100673.462597267</v>
      </c>
      <c r="AN25" s="163">
        <f>+'2.1 Previsión BAU'!AN32-'2.2 Previsión Ef. Energética'!X118+'2.3Previsión Traspasos CL-&gt;CR'!X25-'2.4 Previsión Traspasos CR-&gt; CL'!X124-'2.5Previsión Gen. Residencial'!X55+'2.6 Previsión Electromovilidad'!X25</f>
        <v>107867.7455679726</v>
      </c>
    </row>
    <row r="26" spans="3:40">
      <c r="C26" s="3" t="s">
        <v>72</v>
      </c>
      <c r="D26" s="187">
        <f>+VLOOKUP($C26,'1.1 Demanda Histórica'!$C$5:$N$37,MATCH(D$5,'1.1 Demanda Histórica'!$C$5:$N$5,0),0)</f>
        <v>109104.78633</v>
      </c>
      <c r="E26" s="38">
        <f>+VLOOKUP($C26,'1.1 Demanda Histórica'!$C$5:$N$37,MATCH(E$5,'1.1 Demanda Histórica'!$C$5:$N$5,0),0)</f>
        <v>121417.4222</v>
      </c>
      <c r="F26" s="38">
        <f>+VLOOKUP($C26,'1.1 Demanda Histórica'!$C$5:$N$37,MATCH(F$5,'1.1 Demanda Histórica'!$C$5:$N$5,0),0)</f>
        <v>127490.45699999999</v>
      </c>
      <c r="G26" s="41">
        <f>+VLOOKUP($C26,'1.1 Demanda Histórica'!$C$5:$N$37,MATCH(G$5,'1.1 Demanda Histórica'!$C$5:$N$5,0),0)</f>
        <v>116234.6391</v>
      </c>
      <c r="H26" s="38">
        <f>+VLOOKUP($C26,'1.1 Demanda Histórica'!$C$5:$N$37,MATCH(H$5,'1.1 Demanda Histórica'!$C$5:$N$5,0),0)</f>
        <v>124218.53775437801</v>
      </c>
      <c r="I26" s="38">
        <f>+VLOOKUP($C26,'1.1 Demanda Histórica'!$C$5:$N$37,MATCH(I$5,'1.1 Demanda Histórica'!$C$5:$N$5,0),0)</f>
        <v>134632.43283037</v>
      </c>
      <c r="J26" s="38">
        <f>+VLOOKUP($C26,'1.1 Demanda Histórica'!$C$5:$N$37,MATCH(J$5,'1.1 Demanda Histórica'!$C$5:$N$5,0),0)</f>
        <v>133525.09043175</v>
      </c>
      <c r="K26" s="38">
        <f>+VLOOKUP($C26,'1.1 Demanda Histórica'!$C$5:$N$37,MATCH(K$5,'1.1 Demanda Histórica'!$C$5:$N$5,0),0)</f>
        <v>142464.10725576998</v>
      </c>
      <c r="L26" s="38">
        <f>+VLOOKUP($C26,'1.1 Demanda Histórica'!$C$5:$N$37,MATCH(L$5,'1.1 Demanda Histórica'!$C$5:$N$5,0),0)</f>
        <v>153050.25018012171</v>
      </c>
      <c r="M26" s="38">
        <f>+VLOOKUP($C26,'1.1 Demanda Histórica'!$C$5:$N$37,MATCH(M$5,'1.1 Demanda Histórica'!$C$5:$N$5,0),0)</f>
        <v>167790.29407676414</v>
      </c>
      <c r="N26" s="38">
        <f>+VLOOKUP($C26,'1.1 Demanda Histórica'!$C$5:$N$37,MATCH(N$5,'1.1 Demanda Histórica'!$C$5:$N$5,0),0)</f>
        <v>171862.6963886515</v>
      </c>
      <c r="O26" s="38">
        <f>+VLOOKUP($C26,'1.1 Demanda Histórica'!$C$5:$O$37,MATCH(O$5,'1.1 Demanda Histórica'!$C$5:$O$5,0),0)</f>
        <v>159067.86577009712</v>
      </c>
      <c r="P26" s="38">
        <f>+VLOOKUP($C26,'1.1 Demanda Histórica'!$C$5:$P$37,MATCH(P$5,'1.1 Demanda Histórica'!$C$5:$P$5,0),0)</f>
        <v>157912.25375835219</v>
      </c>
      <c r="Q26" s="38">
        <f>+VLOOKUP($C26,'1.1 Demanda Histórica'!$C$5:$Q$37,MATCH(Q$5,'1.1 Demanda Histórica'!$C$5:$Q$5,0),0)</f>
        <v>147274.63852017964</v>
      </c>
      <c r="R26" s="38">
        <f>+VLOOKUP($C26,'1.1 Demanda Histórica'!$C$5:$R$37,MATCH(R$5,'1.1 Demanda Histórica'!$C$5:$R$5,0),0)</f>
        <v>138884.95526614567</v>
      </c>
      <c r="S26" s="38">
        <f>+VLOOKUP($C26,'1.1 Demanda Histórica'!$C$5:$S$37,MATCH(S$5,'1.1 Demanda Histórica'!$C$5:$S$5,0),0)</f>
        <v>152374.7288773387</v>
      </c>
      <c r="T26" s="39">
        <f>+'2.1 Previsión BAU'!T33-'2.2 Previsión Ef. Energética'!D119+'2.3Previsión Traspasos CL-&gt;CR'!D26-'2.4 Previsión Traspasos CR-&gt; CL'!D125-'2.5Previsión Gen. Residencial'!D56+'2.6 Previsión Electromovilidad'!D26</f>
        <v>157757.60516674913</v>
      </c>
      <c r="U26" s="39">
        <f>+'2.1 Previsión BAU'!U33-'2.2 Previsión Ef. Energética'!E119+'2.3Previsión Traspasos CL-&gt;CR'!E26-'2.4 Previsión Traspasos CR-&gt; CL'!E125-'2.5Previsión Gen. Residencial'!E56+'2.6 Previsión Electromovilidad'!E26</f>
        <v>156755.64788551544</v>
      </c>
      <c r="V26" s="39">
        <f>+'2.1 Previsión BAU'!V33-'2.2 Previsión Ef. Energética'!F119+'2.3Previsión Traspasos CL-&gt;CR'!F26-'2.4 Previsión Traspasos CR-&gt; CL'!F125-'2.5Previsión Gen. Residencial'!F56+'2.6 Previsión Electromovilidad'!F26</f>
        <v>159618.16873958946</v>
      </c>
      <c r="W26" s="39">
        <f>+'2.1 Previsión BAU'!W33-'2.2 Previsión Ef. Energética'!G119+'2.3Previsión Traspasos CL-&gt;CR'!G26-'2.4 Previsión Traspasos CR-&gt; CL'!G125-'2.5Previsión Gen. Residencial'!G56+'2.6 Previsión Electromovilidad'!G26</f>
        <v>166592.48982814769</v>
      </c>
      <c r="X26" s="39">
        <f>+'2.1 Previsión BAU'!X33-'2.2 Previsión Ef. Energética'!H119+'2.3Previsión Traspasos CL-&gt;CR'!H26-'2.4 Previsión Traspasos CR-&gt; CL'!H125-'2.5Previsión Gen. Residencial'!H56+'2.6 Previsión Electromovilidad'!H26</f>
        <v>173731.97765737813</v>
      </c>
      <c r="Y26" s="39">
        <f>+'2.1 Previsión BAU'!Y33-'2.2 Previsión Ef. Energética'!I119+'2.3Previsión Traspasos CL-&gt;CR'!I26-'2.4 Previsión Traspasos CR-&gt; CL'!I125-'2.5Previsión Gen. Residencial'!I56+'2.6 Previsión Electromovilidad'!I26</f>
        <v>181473.77447262674</v>
      </c>
      <c r="Z26" s="39">
        <f>+'2.1 Previsión BAU'!Z33-'2.2 Previsión Ef. Energética'!J119+'2.3Previsión Traspasos CL-&gt;CR'!J26-'2.4 Previsión Traspasos CR-&gt; CL'!J125-'2.5Previsión Gen. Residencial'!J56+'2.6 Previsión Electromovilidad'!J26</f>
        <v>189504.95247406233</v>
      </c>
      <c r="AA26" s="39">
        <f>+'2.1 Previsión BAU'!AA33-'2.2 Previsión Ef. Energética'!K119+'2.3Previsión Traspasos CL-&gt;CR'!K26-'2.4 Previsión Traspasos CR-&gt; CL'!K125-'2.5Previsión Gen. Residencial'!K56+'2.6 Previsión Electromovilidad'!K26</f>
        <v>197477.31056237899</v>
      </c>
      <c r="AB26" s="39">
        <f>+'2.1 Previsión BAU'!AB33-'2.2 Previsión Ef. Energética'!L119+'2.3Previsión Traspasos CL-&gt;CR'!L26-'2.4 Previsión Traspasos CR-&gt; CL'!L125-'2.5Previsión Gen. Residencial'!L56+'2.6 Previsión Electromovilidad'!L26</f>
        <v>206140.47344909509</v>
      </c>
      <c r="AC26" s="39">
        <f>+'2.1 Previsión BAU'!AC33-'2.2 Previsión Ef. Energética'!M119+'2.3Previsión Traspasos CL-&gt;CR'!M26-'2.4 Previsión Traspasos CR-&gt; CL'!M125-'2.5Previsión Gen. Residencial'!M56+'2.6 Previsión Electromovilidad'!M26</f>
        <v>213787.51532276263</v>
      </c>
      <c r="AD26" s="39">
        <f>+'2.1 Previsión BAU'!AD33-'2.2 Previsión Ef. Energética'!N119+'2.3Previsión Traspasos CL-&gt;CR'!N26-'2.4 Previsión Traspasos CR-&gt; CL'!N125-'2.5Previsión Gen. Residencial'!N56+'2.6 Previsión Electromovilidad'!N26</f>
        <v>224092.89565768256</v>
      </c>
      <c r="AE26" s="39">
        <f>+'2.1 Previsión BAU'!AE33-'2.2 Previsión Ef. Energética'!O119+'2.3Previsión Traspasos CL-&gt;CR'!O26-'2.4 Previsión Traspasos CR-&gt; CL'!O125-'2.5Previsión Gen. Residencial'!O56+'2.6 Previsión Electromovilidad'!O26</f>
        <v>235083.85380609796</v>
      </c>
      <c r="AF26" s="39">
        <f>+'2.1 Previsión BAU'!AF33-'2.2 Previsión Ef. Energética'!P119+'2.3Previsión Traspasos CL-&gt;CR'!P26-'2.4 Previsión Traspasos CR-&gt; CL'!P125-'2.5Previsión Gen. Residencial'!P56+'2.6 Previsión Electromovilidad'!P26</f>
        <v>246645.67283096357</v>
      </c>
      <c r="AG26" s="39">
        <f>+'2.1 Previsión BAU'!AG33-'2.2 Previsión Ef. Energética'!Q119+'2.3Previsión Traspasos CL-&gt;CR'!Q26-'2.4 Previsión Traspasos CR-&gt; CL'!Q125-'2.5Previsión Gen. Residencial'!Q56+'2.6 Previsión Electromovilidad'!Q26</f>
        <v>258731.50609920788</v>
      </c>
      <c r="AH26" s="39">
        <f>+'2.1 Previsión BAU'!AH33-'2.2 Previsión Ef. Energética'!R119+'2.3Previsión Traspasos CL-&gt;CR'!R26-'2.4 Previsión Traspasos CR-&gt; CL'!R125-'2.5Previsión Gen. Residencial'!R56+'2.6 Previsión Electromovilidad'!R26</f>
        <v>271084.01433804259</v>
      </c>
      <c r="AI26" s="39">
        <f>+'2.1 Previsión BAU'!AI33-'2.2 Previsión Ef. Energética'!S119+'2.3Previsión Traspasos CL-&gt;CR'!S26-'2.4 Previsión Traspasos CR-&gt; CL'!S125-'2.5Previsión Gen. Residencial'!S56+'2.6 Previsión Electromovilidad'!S26</f>
        <v>283926.5852433049</v>
      </c>
      <c r="AJ26" s="39">
        <f>+'2.1 Previsión BAU'!AJ33-'2.2 Previsión Ef. Energética'!T119+'2.3Previsión Traspasos CL-&gt;CR'!T26-'2.4 Previsión Traspasos CR-&gt; CL'!T125-'2.5Previsión Gen. Residencial'!T56+'2.6 Previsión Electromovilidad'!T26</f>
        <v>296994.84262474196</v>
      </c>
      <c r="AK26" s="39">
        <f>+'2.1 Previsión BAU'!AK33-'2.2 Previsión Ef. Energética'!U119+'2.3Previsión Traspasos CL-&gt;CR'!U26-'2.4 Previsión Traspasos CR-&gt; CL'!U125-'2.5Previsión Gen. Residencial'!U56+'2.6 Previsión Electromovilidad'!U26</f>
        <v>310061.04860312433</v>
      </c>
      <c r="AL26" s="39">
        <f>+'2.1 Previsión BAU'!AL33-'2.2 Previsión Ef. Energética'!V119+'2.3Previsión Traspasos CL-&gt;CR'!V26-'2.4 Previsión Traspasos CR-&gt; CL'!V125-'2.5Previsión Gen. Residencial'!V56+'2.6 Previsión Electromovilidad'!V26</f>
        <v>323398.07723895286</v>
      </c>
      <c r="AM26" s="39">
        <f>+'2.1 Previsión BAU'!AM33-'2.2 Previsión Ef. Energética'!W119+'2.3Previsión Traspasos CL-&gt;CR'!W26-'2.4 Previsión Traspasos CR-&gt; CL'!W125-'2.5Previsión Gen. Residencial'!W56+'2.6 Previsión Electromovilidad'!W26</f>
        <v>336768.10973940766</v>
      </c>
      <c r="AN26" s="163">
        <f>+'2.1 Previsión BAU'!AN33-'2.2 Previsión Ef. Energética'!X119+'2.3Previsión Traspasos CL-&gt;CR'!X26-'2.4 Previsión Traspasos CR-&gt; CL'!X125-'2.5Previsión Gen. Residencial'!X56+'2.6 Previsión Electromovilidad'!X26</f>
        <v>350329.32786533167</v>
      </c>
    </row>
    <row r="27" spans="3:40">
      <c r="C27" s="3" t="s">
        <v>73</v>
      </c>
      <c r="D27" s="187">
        <f>+VLOOKUP($C27,'1.1 Demanda Histórica'!$C$5:$N$37,MATCH(D$5,'1.1 Demanda Histórica'!$C$5:$N$5,0),0)</f>
        <v>40318</v>
      </c>
      <c r="E27" s="38">
        <f>+VLOOKUP($C27,'1.1 Demanda Histórica'!$C$5:$N$37,MATCH(E$5,'1.1 Demanda Histórica'!$C$5:$N$5,0),0)</f>
        <v>47319</v>
      </c>
      <c r="F27" s="38">
        <f>+VLOOKUP($C27,'1.1 Demanda Histórica'!$C$5:$N$37,MATCH(F$5,'1.1 Demanda Histórica'!$C$5:$N$5,0),0)</f>
        <v>54924</v>
      </c>
      <c r="G27" s="41">
        <f>+VLOOKUP($C27,'1.1 Demanda Histórica'!$C$5:$N$37,MATCH(G$5,'1.1 Demanda Histórica'!$C$5:$N$5,0),0)</f>
        <v>55979</v>
      </c>
      <c r="H27" s="38">
        <f>+VLOOKUP($C27,'1.1 Demanda Histórica'!$C$5:$N$37,MATCH(H$5,'1.1 Demanda Histórica'!$C$5:$N$5,0),0)</f>
        <v>63165</v>
      </c>
      <c r="I27" s="38">
        <f>+VLOOKUP($C27,'1.1 Demanda Histórica'!$C$5:$N$37,MATCH(I$5,'1.1 Demanda Histórica'!$C$5:$N$5,0),0)</f>
        <v>71166</v>
      </c>
      <c r="J27" s="38">
        <f>+VLOOKUP($C27,'1.1 Demanda Histórica'!$C$5:$N$37,MATCH(J$5,'1.1 Demanda Histórica'!$C$5:$N$5,0),0)</f>
        <v>79709.396999999997</v>
      </c>
      <c r="K27" s="38">
        <f>+VLOOKUP($C27,'1.1 Demanda Histórica'!$C$5:$N$37,MATCH(K$5,'1.1 Demanda Histórica'!$C$5:$N$5,0),0)</f>
        <v>83232</v>
      </c>
      <c r="L27" s="38">
        <f>+VLOOKUP($C27,'1.1 Demanda Histórica'!$C$5:$N$37,MATCH(L$5,'1.1 Demanda Histórica'!$C$5:$N$5,0),0)</f>
        <v>85439</v>
      </c>
      <c r="M27" s="38">
        <f>+VLOOKUP($C27,'1.1 Demanda Histórica'!$C$5:$N$37,MATCH(M$5,'1.1 Demanda Histórica'!$C$5:$N$5,0),0)</f>
        <v>85907</v>
      </c>
      <c r="N27" s="38">
        <f>+VLOOKUP($C27,'1.1 Demanda Histórica'!$C$5:$N$37,MATCH(N$5,'1.1 Demanda Histórica'!$C$5:$N$5,0),0)</f>
        <v>86869</v>
      </c>
      <c r="O27" s="38">
        <f>+VLOOKUP($C27,'1.1 Demanda Histórica'!$C$5:$O$37,MATCH(O$5,'1.1 Demanda Histórica'!$C$5:$O$5,0),0)</f>
        <v>96968</v>
      </c>
      <c r="P27" s="38">
        <f>+VLOOKUP($C27,'1.1 Demanda Histórica'!$C$5:$P$37,MATCH(P$5,'1.1 Demanda Histórica'!$C$5:$P$5,0),0)</f>
        <v>99801</v>
      </c>
      <c r="Q27" s="38">
        <f>+VLOOKUP($C27,'1.1 Demanda Histórica'!$C$5:$Q$37,MATCH(Q$5,'1.1 Demanda Histórica'!$C$5:$Q$5,0),0)</f>
        <v>102458</v>
      </c>
      <c r="R27" s="38">
        <f>+VLOOKUP($C27,'1.1 Demanda Histórica'!$C$5:$R$37,MATCH(R$5,'1.1 Demanda Histórica'!$C$5:$R$5,0),0)</f>
        <v>108959</v>
      </c>
      <c r="S27" s="38">
        <f>+VLOOKUP($C27,'1.1 Demanda Histórica'!$C$5:$S$37,MATCH(S$5,'1.1 Demanda Histórica'!$C$5:$S$5,0),0)</f>
        <v>118528.08482086148</v>
      </c>
      <c r="T27" s="39">
        <f>+'2.1 Previsión BAU'!T34-'2.2 Previsión Ef. Energética'!D120+'2.3Previsión Traspasos CL-&gt;CR'!D27-'2.4 Previsión Traspasos CR-&gt; CL'!D126-'2.5Previsión Gen. Residencial'!D57+'2.6 Previsión Electromovilidad'!D27</f>
        <v>126040.65045180499</v>
      </c>
      <c r="U27" s="39">
        <f>+'2.1 Previsión BAU'!U34-'2.2 Previsión Ef. Energética'!E120+'2.3Previsión Traspasos CL-&gt;CR'!E27-'2.4 Previsión Traspasos CR-&gt; CL'!E126-'2.5Previsión Gen. Residencial'!E57+'2.6 Previsión Electromovilidad'!E27</f>
        <v>135065.60492356875</v>
      </c>
      <c r="V27" s="39">
        <f>+'2.1 Previsión BAU'!V34-'2.2 Previsión Ef. Energética'!F120+'2.3Previsión Traspasos CL-&gt;CR'!F27-'2.4 Previsión Traspasos CR-&gt; CL'!F126-'2.5Previsión Gen. Residencial'!F57+'2.6 Previsión Electromovilidad'!F27</f>
        <v>144188.69028384463</v>
      </c>
      <c r="W27" s="39">
        <f>+'2.1 Previsión BAU'!W34-'2.2 Previsión Ef. Energética'!G120+'2.3Previsión Traspasos CL-&gt;CR'!G27-'2.4 Previsión Traspasos CR-&gt; CL'!G126-'2.5Previsión Gen. Residencial'!G57+'2.6 Previsión Electromovilidad'!G27</f>
        <v>153541.99361492481</v>
      </c>
      <c r="X27" s="39">
        <f>+'2.1 Previsión BAU'!X34-'2.2 Previsión Ef. Energética'!H120+'2.3Previsión Traspasos CL-&gt;CR'!H27-'2.4 Previsión Traspasos CR-&gt; CL'!H126-'2.5Previsión Gen. Residencial'!H57+'2.6 Previsión Electromovilidad'!H27</f>
        <v>162892.70409102645</v>
      </c>
      <c r="Y27" s="39">
        <f>+'2.1 Previsión BAU'!Y34-'2.2 Previsión Ef. Energética'!I120+'2.3Previsión Traspasos CL-&gt;CR'!I27-'2.4 Previsión Traspasos CR-&gt; CL'!I126-'2.5Previsión Gen. Residencial'!I57+'2.6 Previsión Electromovilidad'!I27</f>
        <v>172278.97059728237</v>
      </c>
      <c r="Z27" s="39">
        <f>+'2.1 Previsión BAU'!Z34-'2.2 Previsión Ef. Energética'!J120+'2.3Previsión Traspasos CL-&gt;CR'!J27-'2.4 Previsión Traspasos CR-&gt; CL'!J126-'2.5Previsión Gen. Residencial'!J57+'2.6 Previsión Electromovilidad'!J27</f>
        <v>181587.86957679721</v>
      </c>
      <c r="AA27" s="39">
        <f>+'2.1 Previsión BAU'!AA34-'2.2 Previsión Ef. Energética'!K120+'2.3Previsión Traspasos CL-&gt;CR'!K27-'2.4 Previsión Traspasos CR-&gt; CL'!K126-'2.5Previsión Gen. Residencial'!K57+'2.6 Previsión Electromovilidad'!K27</f>
        <v>190647.3765612882</v>
      </c>
      <c r="AB27" s="39">
        <f>+'2.1 Previsión BAU'!AB34-'2.2 Previsión Ef. Energética'!L120+'2.3Previsión Traspasos CL-&gt;CR'!L27-'2.4 Previsión Traspasos CR-&gt; CL'!L126-'2.5Previsión Gen. Residencial'!L57+'2.6 Previsión Electromovilidad'!L27</f>
        <v>199722.89399648563</v>
      </c>
      <c r="AC27" s="39">
        <f>+'2.1 Previsión BAU'!AC34-'2.2 Previsión Ef. Energética'!M120+'2.3Previsión Traspasos CL-&gt;CR'!M27-'2.4 Previsión Traspasos CR-&gt; CL'!M126-'2.5Previsión Gen. Residencial'!M57+'2.6 Previsión Electromovilidad'!M27</f>
        <v>208360.05531701806</v>
      </c>
      <c r="AD27" s="39">
        <f>+'2.1 Previsión BAU'!AD34-'2.2 Previsión Ef. Energética'!N120+'2.3Previsión Traspasos CL-&gt;CR'!N27-'2.4 Previsión Traspasos CR-&gt; CL'!N126-'2.5Previsión Gen. Residencial'!N57+'2.6 Previsión Electromovilidad'!N27</f>
        <v>217564.24043222083</v>
      </c>
      <c r="AE27" s="39">
        <f>+'2.1 Previsión BAU'!AE34-'2.2 Previsión Ef. Energética'!O120+'2.3Previsión Traspasos CL-&gt;CR'!O27-'2.4 Previsión Traspasos CR-&gt; CL'!O126-'2.5Previsión Gen. Residencial'!O57+'2.6 Previsión Electromovilidad'!O27</f>
        <v>226777.05122965993</v>
      </c>
      <c r="AF27" s="39">
        <f>+'2.1 Previsión BAU'!AF34-'2.2 Previsión Ef. Energética'!P120+'2.3Previsión Traspasos CL-&gt;CR'!P27-'2.4 Previsión Traspasos CR-&gt; CL'!P126-'2.5Previsión Gen. Residencial'!P57+'2.6 Previsión Electromovilidad'!P27</f>
        <v>235900.41745292878</v>
      </c>
      <c r="AG27" s="39">
        <f>+'2.1 Previsión BAU'!AG34-'2.2 Previsión Ef. Energética'!Q120+'2.3Previsión Traspasos CL-&gt;CR'!Q27-'2.4 Previsión Traspasos CR-&gt; CL'!Q126-'2.5Previsión Gen. Residencial'!Q57+'2.6 Previsión Electromovilidad'!Q27</f>
        <v>245000.40566489543</v>
      </c>
      <c r="AH27" s="39">
        <f>+'2.1 Previsión BAU'!AH34-'2.2 Previsión Ef. Energética'!R120+'2.3Previsión Traspasos CL-&gt;CR'!R27-'2.4 Previsión Traspasos CR-&gt; CL'!R126-'2.5Previsión Gen. Residencial'!R57+'2.6 Previsión Electromovilidad'!R27</f>
        <v>254090.61545421128</v>
      </c>
      <c r="AI27" s="39">
        <f>+'2.1 Previsión BAU'!AI34-'2.2 Previsión Ef. Energética'!S120+'2.3Previsión Traspasos CL-&gt;CR'!S27-'2.4 Previsión Traspasos CR-&gt; CL'!S126-'2.5Previsión Gen. Residencial'!S57+'2.6 Previsión Electromovilidad'!S27</f>
        <v>263451.02166542783</v>
      </c>
      <c r="AJ27" s="39">
        <f>+'2.1 Previsión BAU'!AJ34-'2.2 Previsión Ef. Energética'!T120+'2.3Previsión Traspasos CL-&gt;CR'!T27-'2.4 Previsión Traspasos CR-&gt; CL'!T126-'2.5Previsión Gen. Residencial'!T57+'2.6 Previsión Electromovilidad'!T27</f>
        <v>272916.76886921265</v>
      </c>
      <c r="AK27" s="39">
        <f>+'2.1 Previsión BAU'!AK34-'2.2 Previsión Ef. Energética'!U120+'2.3Previsión Traspasos CL-&gt;CR'!U27-'2.4 Previsión Traspasos CR-&gt; CL'!U126-'2.5Previsión Gen. Residencial'!U57+'2.6 Previsión Electromovilidad'!U27</f>
        <v>282380.63988934288</v>
      </c>
      <c r="AL27" s="39">
        <f>+'2.1 Previsión BAU'!AL34-'2.2 Previsión Ef. Energética'!V120+'2.3Previsión Traspasos CL-&gt;CR'!V27-'2.4 Previsión Traspasos CR-&gt; CL'!V126-'2.5Previsión Gen. Residencial'!V57+'2.6 Previsión Electromovilidad'!V27</f>
        <v>292045.84560955304</v>
      </c>
      <c r="AM27" s="39">
        <f>+'2.1 Previsión BAU'!AM34-'2.2 Previsión Ef. Energética'!W120+'2.3Previsión Traspasos CL-&gt;CR'!W27-'2.4 Previsión Traspasos CR-&gt; CL'!W126-'2.5Previsión Gen. Residencial'!W57+'2.6 Previsión Electromovilidad'!W27</f>
        <v>301774.28952149261</v>
      </c>
      <c r="AN27" s="163">
        <f>+'2.1 Previsión BAU'!AN34-'2.2 Previsión Ef. Energética'!X120+'2.3Previsión Traspasos CL-&gt;CR'!X27-'2.4 Previsión Traspasos CR-&gt; CL'!X126-'2.5Previsión Gen. Residencial'!X57+'2.6 Previsión Electromovilidad'!X27</f>
        <v>311632.61736426555</v>
      </c>
    </row>
    <row r="28" spans="3:40">
      <c r="C28" s="3" t="s">
        <v>74</v>
      </c>
      <c r="D28" s="187"/>
      <c r="E28" s="38"/>
      <c r="F28" s="38"/>
      <c r="G28" s="41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>
        <f>+VLOOKUP($C28,'1.1 Demanda Histórica'!$C$5:$R$37,MATCH(R$5,'1.1 Demanda Histórica'!$C$5:$R$5,0),0)</f>
        <v>417.85092057499975</v>
      </c>
      <c r="S28" s="38">
        <f>+VLOOKUP($C28,'1.1 Demanda Histórica'!$C$5:$S$37,MATCH(S$5,'1.1 Demanda Histórica'!$C$5:$S$5,0),0)</f>
        <v>967.59693731590085</v>
      </c>
      <c r="T28" s="39">
        <f>+'2.1 Previsión BAU'!T35-'2.2 Previsión Ef. Energética'!D121+'2.3Previsión Traspasos CL-&gt;CR'!D28-'2.4 Previsión Traspasos CR-&gt; CL'!D127-'2.5Previsión Gen. Residencial'!D58+'2.6 Previsión Electromovilidad'!D28</f>
        <v>1112.1525830755238</v>
      </c>
      <c r="U28" s="39">
        <f>+'2.1 Previsión BAU'!U35-'2.2 Previsión Ef. Energética'!E121+'2.3Previsión Traspasos CL-&gt;CR'!E28-'2.4 Previsión Traspasos CR-&gt; CL'!E127-'2.5Previsión Gen. Residencial'!E58+'2.6 Previsión Electromovilidad'!E28</f>
        <v>1137.1939629622439</v>
      </c>
      <c r="V28" s="39">
        <f>+'2.1 Previsión BAU'!V35-'2.2 Previsión Ef. Energética'!F121+'2.3Previsión Traspasos CL-&gt;CR'!F28-'2.4 Previsión Traspasos CR-&gt; CL'!F127-'2.5Previsión Gen. Residencial'!F58+'2.6 Previsión Electromovilidad'!F28</f>
        <v>1196.6602657848753</v>
      </c>
      <c r="W28" s="39">
        <f>+'2.1 Previsión BAU'!W35-'2.2 Previsión Ef. Energética'!G121+'2.3Previsión Traspasos CL-&gt;CR'!G28-'2.4 Previsión Traspasos CR-&gt; CL'!G127-'2.5Previsión Gen. Residencial'!G58+'2.6 Previsión Electromovilidad'!G28</f>
        <v>1257.7597744868388</v>
      </c>
      <c r="X28" s="39">
        <f>+'2.1 Previsión BAU'!X35-'2.2 Previsión Ef. Energética'!H121+'2.3Previsión Traspasos CL-&gt;CR'!H28-'2.4 Previsión Traspasos CR-&gt; CL'!H127-'2.5Previsión Gen. Residencial'!H58+'2.6 Previsión Electromovilidad'!H28</f>
        <v>1320.627740149336</v>
      </c>
      <c r="Y28" s="39">
        <f>+'2.1 Previsión BAU'!Y35-'2.2 Previsión Ef. Energética'!I121+'2.3Previsión Traspasos CL-&gt;CR'!I28-'2.4 Previsión Traspasos CR-&gt; CL'!I127-'2.5Previsión Gen. Residencial'!I58+'2.6 Previsión Electromovilidad'!I28</f>
        <v>1383.3199886356697</v>
      </c>
      <c r="Z28" s="39">
        <f>+'2.1 Previsión BAU'!Z35-'2.2 Previsión Ef. Energética'!J121+'2.3Previsión Traspasos CL-&gt;CR'!J28-'2.4 Previsión Traspasos CR-&gt; CL'!J127-'2.5Previsión Gen. Residencial'!J58+'2.6 Previsión Electromovilidad'!J28</f>
        <v>1445.6391485195056</v>
      </c>
      <c r="AA28" s="39">
        <f>+'2.1 Previsión BAU'!AA35-'2.2 Previsión Ef. Energética'!K121+'2.3Previsión Traspasos CL-&gt;CR'!K28-'2.4 Previsión Traspasos CR-&gt; CL'!K127-'2.5Previsión Gen. Residencial'!K58+'2.6 Previsión Electromovilidad'!K28</f>
        <v>1508.6541278888176</v>
      </c>
      <c r="AB28" s="39">
        <f>+'2.1 Previsión BAU'!AB35-'2.2 Previsión Ef. Energética'!L121+'2.3Previsión Traspasos CL-&gt;CR'!L28-'2.4 Previsión Traspasos CR-&gt; CL'!L127-'2.5Previsión Gen. Residencial'!L58+'2.6 Previsión Electromovilidad'!L28</f>
        <v>1576.2886189198357</v>
      </c>
      <c r="AC28" s="39">
        <f>+'2.1 Previsión BAU'!AC35-'2.2 Previsión Ef. Energética'!M121+'2.3Previsión Traspasos CL-&gt;CR'!M28-'2.4 Previsión Traspasos CR-&gt; CL'!M127-'2.5Previsión Gen. Residencial'!M58+'2.6 Previsión Electromovilidad'!M28</f>
        <v>1649.0596294964882</v>
      </c>
      <c r="AD28" s="39">
        <f>+'2.1 Previsión BAU'!AD35-'2.2 Previsión Ef. Energética'!N121+'2.3Previsión Traspasos CL-&gt;CR'!N28-'2.4 Previsión Traspasos CR-&gt; CL'!N127-'2.5Previsión Gen. Residencial'!N58+'2.6 Previsión Electromovilidad'!N28</f>
        <v>1725.3095280931193</v>
      </c>
      <c r="AE28" s="39">
        <f>+'2.1 Previsión BAU'!AE35-'2.2 Previsión Ef. Energética'!O121+'2.3Previsión Traspasos CL-&gt;CR'!O28-'2.4 Previsión Traspasos CR-&gt; CL'!O127-'2.5Previsión Gen. Residencial'!O58+'2.6 Previsión Electromovilidad'!O28</f>
        <v>1805.1160648568311</v>
      </c>
      <c r="AF28" s="39">
        <f>+'2.1 Previsión BAU'!AF35-'2.2 Previsión Ef. Energética'!P121+'2.3Previsión Traspasos CL-&gt;CR'!P28-'2.4 Previsión Traspasos CR-&gt; CL'!P127-'2.5Previsión Gen. Residencial'!P58+'2.6 Previsión Electromovilidad'!P28</f>
        <v>1888.5622947438512</v>
      </c>
      <c r="AG28" s="39">
        <f>+'2.1 Previsión BAU'!AG35-'2.2 Previsión Ef. Energética'!Q121+'2.3Previsión Traspasos CL-&gt;CR'!Q28-'2.4 Previsión Traspasos CR-&gt; CL'!Q127-'2.5Previsión Gen. Residencial'!Q58+'2.6 Previsión Electromovilidad'!Q28</f>
        <v>1974.8623103694042</v>
      </c>
      <c r="AH28" s="39">
        <f>+'2.1 Previsión BAU'!AH35-'2.2 Previsión Ef. Energética'!R121+'2.3Previsión Traspasos CL-&gt;CR'!R28-'2.4 Previsión Traspasos CR-&gt; CL'!R127-'2.5Previsión Gen. Residencial'!R58+'2.6 Previsión Electromovilidad'!R28</f>
        <v>2064.1516310097008</v>
      </c>
      <c r="AI28" s="39">
        <f>+'2.1 Previsión BAU'!AI35-'2.2 Previsión Ef. Energética'!S121+'2.3Previsión Traspasos CL-&gt;CR'!S28-'2.4 Previsión Traspasos CR-&gt; CL'!S127-'2.5Previsión Gen. Residencial'!S58+'2.6 Previsión Electromovilidad'!S28</f>
        <v>2157.4673094918367</v>
      </c>
      <c r="AJ28" s="39">
        <f>+'2.1 Previsión BAU'!AJ35-'2.2 Previsión Ef. Energética'!T121+'2.3Previsión Traspasos CL-&gt;CR'!T28-'2.4 Previsión Traspasos CR-&gt; CL'!T127-'2.5Previsión Gen. Residencial'!T58+'2.6 Previsión Electromovilidad'!T28</f>
        <v>2254.9508363533714</v>
      </c>
      <c r="AK28" s="39">
        <f>+'2.1 Previsión BAU'!AK35-'2.2 Previsión Ef. Energética'!U121+'2.3Previsión Traspasos CL-&gt;CR'!U28-'2.4 Previsión Traspasos CR-&gt; CL'!U127-'2.5Previsión Gen. Residencial'!U58+'2.6 Previsión Electromovilidad'!U28</f>
        <v>2356.8262679413442</v>
      </c>
      <c r="AL28" s="39">
        <f>+'2.1 Previsión BAU'!AL35-'2.2 Previsión Ef. Energética'!V121+'2.3Previsión Traspasos CL-&gt;CR'!V28-'2.4 Previsión Traspasos CR-&gt; CL'!V127-'2.5Previsión Gen. Residencial'!V58+'2.6 Previsión Electromovilidad'!V28</f>
        <v>2462.0053596572752</v>
      </c>
      <c r="AM28" s="39">
        <f>+'2.1 Previsión BAU'!AM35-'2.2 Previsión Ef. Energética'!W121+'2.3Previsión Traspasos CL-&gt;CR'!W28-'2.4 Previsión Traspasos CR-&gt; CL'!W127-'2.5Previsión Gen. Residencial'!W58+'2.6 Previsión Electromovilidad'!W28</f>
        <v>2570.7369480587981</v>
      </c>
      <c r="AN28" s="163">
        <f>+'2.1 Previsión BAU'!AN35-'2.2 Previsión Ef. Energética'!X121+'2.3Previsión Traspasos CL-&gt;CR'!X28-'2.4 Previsión Traspasos CR-&gt; CL'!X127-'2.5Previsión Gen. Residencial'!X58+'2.6 Previsión Electromovilidad'!X28</f>
        <v>2684.2260397748555</v>
      </c>
    </row>
    <row r="29" spans="3:40" ht="13.5" thickBot="1">
      <c r="C29" s="3" t="s">
        <v>89</v>
      </c>
      <c r="D29" s="188"/>
      <c r="E29" s="189"/>
      <c r="F29" s="189"/>
      <c r="G29" s="190"/>
      <c r="H29" s="189"/>
      <c r="I29" s="189"/>
      <c r="J29" s="189"/>
      <c r="K29" s="189"/>
      <c r="L29" s="189"/>
      <c r="M29" s="189"/>
      <c r="N29" s="189"/>
      <c r="O29" s="189"/>
      <c r="P29" s="189"/>
      <c r="Q29" s="189"/>
      <c r="R29" s="189"/>
      <c r="S29" s="189"/>
      <c r="T29" s="87">
        <f>+'2.1 Previsión BAU'!T36-'2.2 Previsión Ef. Energética'!D122+'2.3Previsión Traspasos CL-&gt;CR'!D29-'2.4 Previsión Traspasos CR-&gt; CL'!D128-'2.5Previsión Gen. Residencial'!D59+'2.6 Previsión Electromovilidad'!D29</f>
        <v>799.98519781229709</v>
      </c>
      <c r="U29" s="87">
        <f>+'2.1 Previsión BAU'!U36-'2.2 Previsión Ef. Energética'!E122+'2.3Previsión Traspasos CL-&gt;CR'!E29-'2.4 Previsión Traspasos CR-&gt; CL'!E128-'2.5Previsión Gen. Residencial'!E59+'2.6 Previsión Electromovilidad'!E29</f>
        <v>845.80758177825362</v>
      </c>
      <c r="V29" s="87">
        <f>+'2.1 Previsión BAU'!V36-'2.2 Previsión Ef. Energética'!F122+'2.3Previsión Traspasos CL-&gt;CR'!F29-'2.4 Previsión Traspasos CR-&gt; CL'!F128-'2.5Previsión Gen. Residencial'!F59+'2.6 Previsión Electromovilidad'!F29</f>
        <v>878.86513841243595</v>
      </c>
      <c r="W29" s="87">
        <f>+'2.1 Previsión BAU'!W36-'2.2 Previsión Ef. Energética'!G122+'2.3Previsión Traspasos CL-&gt;CR'!G29-'2.4 Previsión Traspasos CR-&gt; CL'!G128-'2.5Previsión Gen. Residencial'!G59+'2.6 Previsión Electromovilidad'!G29</f>
        <v>913.22344082074926</v>
      </c>
      <c r="X29" s="87">
        <f>+'2.1 Previsión BAU'!X36-'2.2 Previsión Ef. Energética'!H122+'2.3Previsión Traspasos CL-&gt;CR'!H29-'2.4 Previsión Traspasos CR-&gt; CL'!H128-'2.5Previsión Gen. Residencial'!H59+'2.6 Previsión Electromovilidad'!H29</f>
        <v>948.92971904469937</v>
      </c>
      <c r="Y29" s="87">
        <f>+'2.1 Previsión BAU'!Y36-'2.2 Previsión Ef. Energética'!I122+'2.3Previsión Traspasos CL-&gt;CR'!I29-'2.4 Previsión Traspasos CR-&gt; CL'!I128-'2.5Previsión Gen. Residencial'!I59+'2.6 Previsión Electromovilidad'!I29</f>
        <v>986.03743304405077</v>
      </c>
      <c r="Z29" s="87">
        <f>+'2.1 Previsión BAU'!Z36-'2.2 Previsión Ef. Energética'!J122+'2.3Previsión Traspasos CL-&gt;CR'!J29-'2.4 Previsión Traspasos CR-&gt; CL'!J128-'2.5Previsión Gen. Residencial'!J59+'2.6 Previsión Electromovilidad'!J29</f>
        <v>1024.5999191608812</v>
      </c>
      <c r="AA29" s="87">
        <f>+'2.1 Previsión BAU'!AA36-'2.2 Previsión Ef. Energética'!K122+'2.3Previsión Traspasos CL-&gt;CR'!K29-'2.4 Previsión Traspasos CR-&gt; CL'!K128-'2.5Previsión Gen. Residencial'!K59+'2.6 Previsión Electromovilidad'!K29</f>
        <v>1064.6723438336376</v>
      </c>
      <c r="AB29" s="87">
        <f>+'2.1 Previsión BAU'!AB36-'2.2 Previsión Ef. Energética'!L122+'2.3Previsión Traspasos CL-&gt;CR'!L29-'2.4 Previsión Traspasos CR-&gt; CL'!L128-'2.5Previsión Gen. Residencial'!L59+'2.6 Previsión Electromovilidad'!L29</f>
        <v>1106.314657376744</v>
      </c>
      <c r="AC29" s="87">
        <f>+'2.1 Previsión BAU'!AC36-'2.2 Previsión Ef. Energética'!M122+'2.3Previsión Traspasos CL-&gt;CR'!M29-'2.4 Previsión Traspasos CR-&gt; CL'!M128-'2.5Previsión Gen. Residencial'!M59+'2.6 Previsión Electromovilidad'!M29</f>
        <v>1149.5870069946768</v>
      </c>
      <c r="AD29" s="87">
        <f>+'2.1 Previsión BAU'!AD36-'2.2 Previsión Ef. Energética'!N122+'2.3Previsión Traspasos CL-&gt;CR'!N29-'2.4 Previsión Traspasos CR-&gt; CL'!N128-'2.5Previsión Gen. Residencial'!N59+'2.6 Previsión Electromovilidad'!N29</f>
        <v>1194.5512987716772</v>
      </c>
      <c r="AE29" s="87">
        <f>+'2.1 Previsión BAU'!AE36-'2.2 Previsión Ef. Energética'!O122+'2.3Previsión Traspasos CL-&gt;CR'!O29-'2.4 Previsión Traspasos CR-&gt; CL'!O128-'2.5Previsión Gen. Residencial'!O59+'2.6 Previsión Electromovilidad'!O29</f>
        <v>1241.2739175471763</v>
      </c>
      <c r="AF29" s="87">
        <f>+'2.1 Previsión BAU'!AF36-'2.2 Previsión Ef. Energética'!P122+'2.3Previsión Traspasos CL-&gt;CR'!P29-'2.4 Previsión Traspasos CR-&gt; CL'!P128-'2.5Previsión Gen. Residencial'!P59+'2.6 Previsión Electromovilidad'!P29</f>
        <v>1289.7942557199394</v>
      </c>
      <c r="AG29" s="87">
        <f>+'2.1 Previsión BAU'!AG36-'2.2 Previsión Ef. Energética'!Q122+'2.3Previsión Traspasos CL-&gt;CR'!Q29-'2.4 Previsión Traspasos CR-&gt; CL'!Q128-'2.5Previsión Gen. Residencial'!Q59+'2.6 Previsión Electromovilidad'!Q29</f>
        <v>1340.210368365744</v>
      </c>
      <c r="AH29" s="87">
        <f>+'2.1 Previsión BAU'!AH36-'2.2 Previsión Ef. Energética'!R122+'2.3Previsión Traspasos CL-&gt;CR'!R29-'2.4 Previsión Traspasos CR-&gt; CL'!R128-'2.5Previsión Gen. Residencial'!R59+'2.6 Previsión Electromovilidad'!R29</f>
        <v>1392.5939872234733</v>
      </c>
      <c r="AI29" s="87">
        <f>+'2.1 Previsión BAU'!AI36-'2.2 Previsión Ef. Energética'!S122+'2.3Previsión Traspasos CL-&gt;CR'!S29-'2.4 Previsión Traspasos CR-&gt; CL'!S128-'2.5Previsión Gen. Residencial'!S59+'2.6 Previsión Electromovilidad'!S29</f>
        <v>1447.0247621775361</v>
      </c>
      <c r="AJ29" s="87">
        <f>+'2.1 Previsión BAU'!AJ36-'2.2 Previsión Ef. Energética'!T122+'2.3Previsión Traspasos CL-&gt;CR'!T29-'2.4 Previsión Traspasos CR-&gt; CL'!T128-'2.5Previsión Gen. Residencial'!T59+'2.6 Previsión Electromovilidad'!T29</f>
        <v>1503.5799080013833</v>
      </c>
      <c r="AK29" s="87">
        <f>+'2.1 Previsión BAU'!AK36-'2.2 Previsión Ef. Energética'!U122+'2.3Previsión Traspasos CL-&gt;CR'!U29-'2.4 Previsión Traspasos CR-&gt; CL'!U128-'2.5Previsión Gen. Residencial'!U59+'2.6 Previsión Electromovilidad'!U29</f>
        <v>1562.341611052705</v>
      </c>
      <c r="AL29" s="87">
        <f>+'2.1 Previsión BAU'!AL36-'2.2 Previsión Ef. Energética'!V122+'2.3Previsión Traspasos CL-&gt;CR'!V29-'2.4 Previsión Traspasos CR-&gt; CL'!V128-'2.5Previsión Gen. Residencial'!V59+'2.6 Previsión Electromovilidad'!V29</f>
        <v>1623.3988649197051</v>
      </c>
      <c r="AM29" s="87">
        <f>+'2.1 Previsión BAU'!AM36-'2.2 Previsión Ef. Energética'!W122+'2.3Previsión Traspasos CL-&gt;CR'!W29-'2.4 Previsión Traspasos CR-&gt; CL'!W128-'2.5Previsión Gen. Residencial'!W59+'2.6 Previsión Electromovilidad'!W29</f>
        <v>1686.8402301144329</v>
      </c>
      <c r="AN29" s="191">
        <f>+'2.1 Previsión BAU'!AN36-'2.2 Previsión Ef. Energética'!X122+'2.3Previsión Traspasos CL-&gt;CR'!X29-'2.4 Previsión Traspasos CR-&gt; CL'!X128-'2.5Previsión Gen. Residencial'!X59+'2.6 Previsión Electromovilidad'!X29</f>
        <v>1752.7592317582664</v>
      </c>
    </row>
    <row r="30" spans="3:40" ht="13.5" thickBot="1">
      <c r="C30" s="42" t="s">
        <v>75</v>
      </c>
      <c r="D30" s="220">
        <f t="shared" ref="D30:P30" si="2">+SUM(D6:D27)</f>
        <v>22652667.542233035</v>
      </c>
      <c r="E30" s="181">
        <f t="shared" si="2"/>
        <v>24155265.254358333</v>
      </c>
      <c r="F30" s="181">
        <f t="shared" si="2"/>
        <v>24380288.147231068</v>
      </c>
      <c r="G30" s="181">
        <f t="shared" si="2"/>
        <v>24727153.543673463</v>
      </c>
      <c r="H30" s="181">
        <f t="shared" si="2"/>
        <v>25881599.602088206</v>
      </c>
      <c r="I30" s="181">
        <f t="shared" si="2"/>
        <v>27405082.134453289</v>
      </c>
      <c r="J30" s="181">
        <f t="shared" si="2"/>
        <v>29173674.468960423</v>
      </c>
      <c r="K30" s="181">
        <f t="shared" si="2"/>
        <v>31020806.025811773</v>
      </c>
      <c r="L30" s="181">
        <f t="shared" si="2"/>
        <v>32349616.514342383</v>
      </c>
      <c r="M30" s="181">
        <f t="shared" si="2"/>
        <v>33207104.8190936</v>
      </c>
      <c r="N30" s="181">
        <f t="shared" si="2"/>
        <v>33854359.527740814</v>
      </c>
      <c r="O30" s="181">
        <f t="shared" si="2"/>
        <v>32926109.312565856</v>
      </c>
      <c r="P30" s="181">
        <f t="shared" si="2"/>
        <v>30758725.181013245</v>
      </c>
      <c r="Q30" s="181">
        <f t="shared" ref="Q30" si="3">+SUM(Q6:Q27)</f>
        <v>28988571.400573865</v>
      </c>
      <c r="R30" s="181">
        <f t="shared" ref="R30:S30" si="4">+SUM(R6:R28)</f>
        <v>27607969.864463151</v>
      </c>
      <c r="S30" s="181">
        <f t="shared" si="4"/>
        <v>28438385.568063762</v>
      </c>
      <c r="T30" s="87">
        <f t="shared" ref="T30:AN30" si="5">+SUM(T6:T29)</f>
        <v>29442046.509706024</v>
      </c>
      <c r="U30" s="87">
        <f t="shared" si="5"/>
        <v>28916421.411933538</v>
      </c>
      <c r="V30" s="87">
        <f t="shared" si="5"/>
        <v>29234008.829218764</v>
      </c>
      <c r="W30" s="87">
        <f t="shared" si="5"/>
        <v>30162398.72843885</v>
      </c>
      <c r="X30" s="87">
        <f t="shared" si="5"/>
        <v>31108295.833058406</v>
      </c>
      <c r="Y30" s="87">
        <f t="shared" si="5"/>
        <v>32154991.081773259</v>
      </c>
      <c r="Z30" s="87">
        <f t="shared" si="5"/>
        <v>33274041.378001731</v>
      </c>
      <c r="AA30" s="87">
        <f t="shared" si="5"/>
        <v>34461257.465904877</v>
      </c>
      <c r="AB30" s="87">
        <f t="shared" si="5"/>
        <v>35776051.454368152</v>
      </c>
      <c r="AC30" s="87">
        <f t="shared" si="5"/>
        <v>37131964.127812415</v>
      </c>
      <c r="AD30" s="87">
        <f t="shared" si="5"/>
        <v>38691775.600112535</v>
      </c>
      <c r="AE30" s="87">
        <f t="shared" si="5"/>
        <v>40352648.691455849</v>
      </c>
      <c r="AF30" s="87">
        <f t="shared" si="5"/>
        <v>42125446.362328239</v>
      </c>
      <c r="AG30" s="87">
        <f t="shared" si="5"/>
        <v>44005685.778774314</v>
      </c>
      <c r="AH30" s="87">
        <f t="shared" si="5"/>
        <v>46033046.608647272</v>
      </c>
      <c r="AI30" s="87">
        <f t="shared" si="5"/>
        <v>48156542.079718418</v>
      </c>
      <c r="AJ30" s="87">
        <f t="shared" si="5"/>
        <v>50337967.160964601</v>
      </c>
      <c r="AK30" s="87">
        <f t="shared" si="5"/>
        <v>52550468.552740097</v>
      </c>
      <c r="AL30" s="87">
        <f t="shared" si="5"/>
        <v>54828383.56493146</v>
      </c>
      <c r="AM30" s="87">
        <f t="shared" si="5"/>
        <v>57142257.161738895</v>
      </c>
      <c r="AN30" s="191">
        <f t="shared" si="5"/>
        <v>59505888.474429652</v>
      </c>
    </row>
    <row r="31" spans="3:40">
      <c r="T31" s="83"/>
    </row>
    <row r="32" spans="3:40">
      <c r="O32" s="82"/>
      <c r="P32" s="82"/>
      <c r="Q32" s="82"/>
      <c r="R32" s="82"/>
      <c r="S32" s="82"/>
      <c r="T32" s="82"/>
      <c r="U32" s="82"/>
      <c r="V32" s="82"/>
      <c r="W32" s="82"/>
      <c r="X32" s="82"/>
      <c r="Y32" s="82"/>
      <c r="Z32" s="82"/>
      <c r="AA32" s="82"/>
      <c r="AB32" s="82"/>
      <c r="AC32" s="82"/>
      <c r="AD32" s="82"/>
      <c r="AE32" s="82"/>
      <c r="AF32" s="82"/>
      <c r="AG32" s="82"/>
      <c r="AH32" s="82"/>
      <c r="AI32" s="82"/>
    </row>
    <row r="33" spans="2:35"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</row>
    <row r="34" spans="2:35">
      <c r="N34" s="82"/>
      <c r="O34" s="82"/>
      <c r="P34" s="82"/>
      <c r="Q34" s="82"/>
      <c r="R34" s="82"/>
      <c r="S34" s="82"/>
      <c r="T34" s="82"/>
      <c r="U34" s="82"/>
      <c r="X34" s="82"/>
      <c r="Y34" s="82"/>
      <c r="Z34" s="82"/>
      <c r="AA34" s="82"/>
      <c r="AB34" s="82"/>
      <c r="AC34" s="82"/>
      <c r="AD34" s="82"/>
      <c r="AE34" s="82"/>
      <c r="AF34" s="82"/>
      <c r="AG34" s="82"/>
      <c r="AH34" s="82"/>
      <c r="AI34" s="82"/>
    </row>
    <row r="35" spans="2:35">
      <c r="B35" s="12" t="s">
        <v>168</v>
      </c>
      <c r="N35" s="83"/>
      <c r="O35" s="83"/>
      <c r="P35" s="83"/>
      <c r="Q35" s="83"/>
      <c r="R35" s="83"/>
      <c r="S35" s="83"/>
      <c r="T35" s="83"/>
      <c r="U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</row>
    <row r="36" spans="2:35" ht="13.5" thickBot="1"/>
    <row r="37" spans="2:35" ht="13.5" thickBot="1">
      <c r="C37" s="240" t="s">
        <v>41</v>
      </c>
      <c r="D37" s="141">
        <v>2022</v>
      </c>
      <c r="E37" s="141">
        <f t="shared" ref="E37:X37" si="6">+D37+1</f>
        <v>2023</v>
      </c>
      <c r="F37" s="141">
        <f t="shared" si="6"/>
        <v>2024</v>
      </c>
      <c r="G37" s="141">
        <f t="shared" si="6"/>
        <v>2025</v>
      </c>
      <c r="H37" s="141">
        <f t="shared" si="6"/>
        <v>2026</v>
      </c>
      <c r="I37" s="141">
        <f t="shared" si="6"/>
        <v>2027</v>
      </c>
      <c r="J37" s="141">
        <f t="shared" si="6"/>
        <v>2028</v>
      </c>
      <c r="K37" s="141">
        <f t="shared" si="6"/>
        <v>2029</v>
      </c>
      <c r="L37" s="141">
        <f t="shared" si="6"/>
        <v>2030</v>
      </c>
      <c r="M37" s="141">
        <f t="shared" si="6"/>
        <v>2031</v>
      </c>
      <c r="N37" s="141">
        <f t="shared" si="6"/>
        <v>2032</v>
      </c>
      <c r="O37" s="141">
        <f t="shared" si="6"/>
        <v>2033</v>
      </c>
      <c r="P37" s="141">
        <f t="shared" si="6"/>
        <v>2034</v>
      </c>
      <c r="Q37" s="141">
        <f t="shared" si="6"/>
        <v>2035</v>
      </c>
      <c r="R37" s="141">
        <f t="shared" si="6"/>
        <v>2036</v>
      </c>
      <c r="S37" s="141">
        <f t="shared" si="6"/>
        <v>2037</v>
      </c>
      <c r="T37" s="141">
        <f t="shared" si="6"/>
        <v>2038</v>
      </c>
      <c r="U37" s="141">
        <f t="shared" si="6"/>
        <v>2039</v>
      </c>
      <c r="V37" s="141">
        <f t="shared" si="6"/>
        <v>2040</v>
      </c>
      <c r="W37" s="141">
        <f t="shared" si="6"/>
        <v>2041</v>
      </c>
      <c r="X37" s="241">
        <f t="shared" si="6"/>
        <v>2042</v>
      </c>
    </row>
    <row r="38" spans="2:35">
      <c r="C38" s="13" t="s">
        <v>49</v>
      </c>
      <c r="D38" s="278">
        <f t="shared" ref="D38:D59" si="7">+T6/S6-1</f>
        <v>2.8303844265253897E-3</v>
      </c>
      <c r="E38" s="278">
        <f t="shared" ref="E38:E59" si="8">+U6/T6-1</f>
        <v>-2.8896420756673313E-2</v>
      </c>
      <c r="F38" s="278">
        <f t="shared" ref="F38:F59" si="9">+V6/U6-1</f>
        <v>3.5454380104021244E-2</v>
      </c>
      <c r="G38" s="278">
        <f t="shared" ref="G38:G59" si="10">+W6/V6-1</f>
        <v>4.5360764327490699E-2</v>
      </c>
      <c r="H38" s="278">
        <f t="shared" ref="H38:H59" si="11">+X6/W6-1</f>
        <v>4.5390028316752318E-2</v>
      </c>
      <c r="I38" s="278">
        <f t="shared" ref="I38:I59" si="12">+Y6/X6-1</f>
        <v>4.7155529177962618E-2</v>
      </c>
      <c r="J38" s="278">
        <f t="shared" ref="J38:J59" si="13">+Z6/Y6-1</f>
        <v>4.6439129566533843E-2</v>
      </c>
      <c r="K38" s="278">
        <f t="shared" ref="K38:K59" si="14">+AA6/Z6-1</f>
        <v>4.5965895258360812E-2</v>
      </c>
      <c r="L38" s="278">
        <f t="shared" ref="L38:L59" si="15">+AB6/AA6-1</f>
        <v>4.5681665925866755E-2</v>
      </c>
      <c r="M38" s="278">
        <f t="shared" ref="M38:M59" si="16">+AC6/AB6-1</f>
        <v>4.530944004909232E-2</v>
      </c>
      <c r="N38" s="278">
        <f t="shared" ref="N38:N60" si="17">+AD6/AC6-1</f>
        <v>4.7343233361780923E-2</v>
      </c>
      <c r="O38" s="278">
        <f t="shared" ref="O38:O60" si="18">+AE6/AD6-1</f>
        <v>4.697508093658409E-2</v>
      </c>
      <c r="P38" s="278">
        <f t="shared" ref="P38:P60" si="19">+AF6/AE6-1</f>
        <v>4.6802639078984853E-2</v>
      </c>
      <c r="Q38" s="278">
        <f t="shared" ref="Q38:Q60" si="20">+AG6/AF6-1</f>
        <v>4.644818893971947E-2</v>
      </c>
      <c r="R38" s="278">
        <f t="shared" ref="R38:R60" si="21">+AH6/AG6-1</f>
        <v>4.5101713127410958E-2</v>
      </c>
      <c r="S38" s="278">
        <f t="shared" ref="S38:S60" si="22">+AI6/AH6-1</f>
        <v>4.4249251878478502E-2</v>
      </c>
      <c r="T38" s="278">
        <f t="shared" ref="T38:T60" si="23">+AJ6/AI6-1</f>
        <v>4.2792053606257818E-2</v>
      </c>
      <c r="U38" s="278">
        <f t="shared" ref="U38:U60" si="24">+AK6/AJ6-1</f>
        <v>4.09350544582745E-2</v>
      </c>
      <c r="V38" s="278">
        <f t="shared" ref="V38:V60" si="25">+AL6/AK6-1</f>
        <v>4.0351972817082693E-2</v>
      </c>
      <c r="W38" s="278">
        <f t="shared" ref="W38:W60" si="26">+AM6/AL6-1</f>
        <v>3.917087080365933E-2</v>
      </c>
      <c r="X38" s="279">
        <f t="shared" ref="X38:X60" si="27">+AN6/AM6-1</f>
        <v>3.8463095613535891E-2</v>
      </c>
    </row>
    <row r="39" spans="2:35">
      <c r="C39" s="3" t="s">
        <v>51</v>
      </c>
      <c r="D39" s="278">
        <f t="shared" si="7"/>
        <v>6.5697772675264776E-2</v>
      </c>
      <c r="E39" s="278">
        <f t="shared" si="8"/>
        <v>5.0242356335651328E-2</v>
      </c>
      <c r="F39" s="278">
        <f t="shared" si="9"/>
        <v>5.8074625381013156E-2</v>
      </c>
      <c r="G39" s="278">
        <f t="shared" si="10"/>
        <v>7.724334254174825E-2</v>
      </c>
      <c r="H39" s="278">
        <f t="shared" si="11"/>
        <v>7.7156570687788806E-2</v>
      </c>
      <c r="I39" s="278">
        <f t="shared" si="12"/>
        <v>8.2062633248411565E-2</v>
      </c>
      <c r="J39" s="278">
        <f t="shared" si="13"/>
        <v>8.2539804630040292E-2</v>
      </c>
      <c r="K39" s="278">
        <f t="shared" si="14"/>
        <v>8.3208063579950808E-2</v>
      </c>
      <c r="L39" s="278">
        <f t="shared" si="15"/>
        <v>8.3457580919334085E-2</v>
      </c>
      <c r="M39" s="278">
        <f t="shared" si="16"/>
        <v>8.3249165579618145E-2</v>
      </c>
      <c r="N39" s="278">
        <f t="shared" si="17"/>
        <v>8.5390682457849865E-2</v>
      </c>
      <c r="O39" s="278">
        <f t="shared" si="18"/>
        <v>8.4448271090470817E-2</v>
      </c>
      <c r="P39" s="278">
        <f t="shared" si="19"/>
        <v>8.3616837014327539E-2</v>
      </c>
      <c r="Q39" s="278">
        <f t="shared" si="20"/>
        <v>8.2379474596417923E-2</v>
      </c>
      <c r="R39" s="278">
        <f t="shared" si="21"/>
        <v>8.0265649679984508E-2</v>
      </c>
      <c r="S39" s="278">
        <f t="shared" si="22"/>
        <v>7.8441557241654358E-2</v>
      </c>
      <c r="T39" s="278">
        <f t="shared" si="23"/>
        <v>7.6227262539455776E-2</v>
      </c>
      <c r="U39" s="278">
        <f t="shared" si="24"/>
        <v>7.3716532153647707E-2</v>
      </c>
      <c r="V39" s="278">
        <f t="shared" si="25"/>
        <v>7.2173191945294146E-2</v>
      </c>
      <c r="W39" s="278">
        <f t="shared" si="26"/>
        <v>7.020534478236673E-2</v>
      </c>
      <c r="X39" s="279">
        <f t="shared" si="27"/>
        <v>6.7022894223363494E-2</v>
      </c>
    </row>
    <row r="40" spans="2:35">
      <c r="C40" s="13" t="s">
        <v>52</v>
      </c>
      <c r="D40" s="278">
        <f t="shared" si="7"/>
        <v>7.3782784265676415E-2</v>
      </c>
      <c r="E40" s="278">
        <f t="shared" si="8"/>
        <v>4.0668438502965643E-2</v>
      </c>
      <c r="F40" s="278">
        <f t="shared" si="9"/>
        <v>4.3546269932874138E-2</v>
      </c>
      <c r="G40" s="278">
        <f t="shared" si="10"/>
        <v>4.4743817334861546E-2</v>
      </c>
      <c r="H40" s="278">
        <f t="shared" si="11"/>
        <v>4.4027074109548758E-2</v>
      </c>
      <c r="I40" s="278">
        <f t="shared" si="12"/>
        <v>4.4121874689642571E-2</v>
      </c>
      <c r="J40" s="278">
        <f t="shared" si="13"/>
        <v>4.3257186852938112E-2</v>
      </c>
      <c r="K40" s="278">
        <f t="shared" si="14"/>
        <v>4.2156381302929535E-2</v>
      </c>
      <c r="L40" s="278">
        <f t="shared" si="15"/>
        <v>4.1459883374445505E-2</v>
      </c>
      <c r="M40" s="278">
        <f t="shared" si="16"/>
        <v>4.0730413823943268E-2</v>
      </c>
      <c r="N40" s="278">
        <f t="shared" si="17"/>
        <v>4.0489294668115905E-2</v>
      </c>
      <c r="O40" s="278">
        <f t="shared" si="18"/>
        <v>3.9910726379148054E-2</v>
      </c>
      <c r="P40" s="278">
        <f t="shared" si="19"/>
        <v>3.9110466539414857E-2</v>
      </c>
      <c r="Q40" s="278">
        <f t="shared" si="20"/>
        <v>3.8518280588974774E-2</v>
      </c>
      <c r="R40" s="278">
        <f t="shared" si="21"/>
        <v>3.7293461704098307E-2</v>
      </c>
      <c r="S40" s="278">
        <f t="shared" si="22"/>
        <v>3.6738417325357098E-2</v>
      </c>
      <c r="T40" s="278">
        <f t="shared" si="23"/>
        <v>3.5684418872249157E-2</v>
      </c>
      <c r="U40" s="278">
        <f t="shared" si="24"/>
        <v>3.442299965462059E-2</v>
      </c>
      <c r="V40" s="278">
        <f t="shared" si="25"/>
        <v>3.3937705084190473E-2</v>
      </c>
      <c r="W40" s="278">
        <f t="shared" si="26"/>
        <v>3.3093381700141089E-2</v>
      </c>
      <c r="X40" s="279">
        <f t="shared" si="27"/>
        <v>3.2461445448138226E-2</v>
      </c>
    </row>
    <row r="41" spans="2:35">
      <c r="C41" s="13" t="s">
        <v>53</v>
      </c>
      <c r="D41" s="278">
        <f t="shared" si="7"/>
        <v>1.5411943713501852E-2</v>
      </c>
      <c r="E41" s="278">
        <f t="shared" si="8"/>
        <v>-3.7616700384376922E-2</v>
      </c>
      <c r="F41" s="278">
        <f t="shared" si="9"/>
        <v>-1.7149309100492616E-3</v>
      </c>
      <c r="G41" s="278">
        <f t="shared" si="10"/>
        <v>2.1464958856701299E-2</v>
      </c>
      <c r="H41" s="278">
        <f t="shared" si="11"/>
        <v>2.0504807861809526E-2</v>
      </c>
      <c r="I41" s="278">
        <f t="shared" si="12"/>
        <v>2.2078673575247398E-2</v>
      </c>
      <c r="J41" s="278">
        <f t="shared" si="13"/>
        <v>2.5801971756227893E-2</v>
      </c>
      <c r="K41" s="278">
        <f t="shared" si="14"/>
        <v>2.938099820199791E-2</v>
      </c>
      <c r="L41" s="278">
        <f t="shared" si="15"/>
        <v>3.1657428121577791E-2</v>
      </c>
      <c r="M41" s="278">
        <f t="shared" si="16"/>
        <v>3.2729465757639131E-2</v>
      </c>
      <c r="N41" s="278">
        <f t="shared" si="17"/>
        <v>3.4219654097222385E-2</v>
      </c>
      <c r="O41" s="278">
        <f t="shared" si="18"/>
        <v>3.5406942389329066E-2</v>
      </c>
      <c r="P41" s="278">
        <f t="shared" si="19"/>
        <v>3.5877680004710033E-2</v>
      </c>
      <c r="Q41" s="278">
        <f t="shared" si="20"/>
        <v>3.6744820263192812E-2</v>
      </c>
      <c r="R41" s="278">
        <f t="shared" si="21"/>
        <v>3.6690763794928527E-2</v>
      </c>
      <c r="S41" s="278">
        <f t="shared" si="22"/>
        <v>3.7180746483372662E-2</v>
      </c>
      <c r="T41" s="278">
        <f t="shared" si="23"/>
        <v>3.6161043295058537E-2</v>
      </c>
      <c r="U41" s="278">
        <f t="shared" si="24"/>
        <v>3.4873557198754845E-2</v>
      </c>
      <c r="V41" s="278">
        <f t="shared" si="25"/>
        <v>3.4486052819004742E-2</v>
      </c>
      <c r="W41" s="278">
        <f t="shared" si="26"/>
        <v>3.3697581739442928E-2</v>
      </c>
      <c r="X41" s="279">
        <f t="shared" si="27"/>
        <v>3.2976768257906075E-2</v>
      </c>
    </row>
    <row r="42" spans="2:35">
      <c r="C42" s="13" t="s">
        <v>55</v>
      </c>
      <c r="D42" s="278">
        <f t="shared" si="7"/>
        <v>-0.13637352604169806</v>
      </c>
      <c r="E42" s="278">
        <f t="shared" si="8"/>
        <v>-4.6191634142703775E-3</v>
      </c>
      <c r="F42" s="278">
        <f t="shared" si="9"/>
        <v>4.8373985379355222E-3</v>
      </c>
      <c r="G42" s="278">
        <f t="shared" si="10"/>
        <v>1.327492645349948E-2</v>
      </c>
      <c r="H42" s="278">
        <f t="shared" si="11"/>
        <v>1.3118023434771642E-2</v>
      </c>
      <c r="I42" s="278">
        <f t="shared" si="12"/>
        <v>1.4041806263237033E-2</v>
      </c>
      <c r="J42" s="278">
        <f t="shared" si="13"/>
        <v>1.7778273273252543E-2</v>
      </c>
      <c r="K42" s="278">
        <f t="shared" si="14"/>
        <v>2.1337791773240689E-2</v>
      </c>
      <c r="L42" s="278">
        <f t="shared" si="15"/>
        <v>2.3636844800157819E-2</v>
      </c>
      <c r="M42" s="278">
        <f t="shared" si="16"/>
        <v>2.4670460553874118E-2</v>
      </c>
      <c r="N42" s="278">
        <f t="shared" si="17"/>
        <v>2.6452393275864239E-2</v>
      </c>
      <c r="O42" s="278">
        <f t="shared" si="18"/>
        <v>2.7715380876737639E-2</v>
      </c>
      <c r="P42" s="278">
        <f t="shared" si="19"/>
        <v>2.8250872439678831E-2</v>
      </c>
      <c r="Q42" s="278">
        <f t="shared" si="20"/>
        <v>2.9237492011176647E-2</v>
      </c>
      <c r="R42" s="278">
        <f t="shared" si="21"/>
        <v>2.9077984398092838E-2</v>
      </c>
      <c r="S42" s="278">
        <f t="shared" si="22"/>
        <v>2.993510778008468E-2</v>
      </c>
      <c r="T42" s="278">
        <f t="shared" si="23"/>
        <v>2.941996660240731E-2</v>
      </c>
      <c r="U42" s="278">
        <f t="shared" si="24"/>
        <v>2.8524583943386306E-2</v>
      </c>
      <c r="V42" s="278">
        <f t="shared" si="25"/>
        <v>2.8735257291903515E-2</v>
      </c>
      <c r="W42" s="278">
        <f t="shared" si="26"/>
        <v>2.8380080664752505E-2</v>
      </c>
      <c r="X42" s="279">
        <f t="shared" si="27"/>
        <v>2.8107845496955886E-2</v>
      </c>
    </row>
    <row r="43" spans="2:35">
      <c r="C43" s="13" t="s">
        <v>56</v>
      </c>
      <c r="D43" s="278">
        <f t="shared" si="7"/>
        <v>-1.040275067616836E-3</v>
      </c>
      <c r="E43" s="278">
        <f t="shared" si="8"/>
        <v>-4.1181863588486411E-3</v>
      </c>
      <c r="F43" s="278">
        <f t="shared" si="9"/>
        <v>1.9328543283729349E-2</v>
      </c>
      <c r="G43" s="278">
        <f t="shared" si="10"/>
        <v>2.4366024111670104E-2</v>
      </c>
      <c r="H43" s="278">
        <f t="shared" si="11"/>
        <v>2.4436693248059527E-2</v>
      </c>
      <c r="I43" s="278">
        <f t="shared" si="12"/>
        <v>2.4079648331349901E-2</v>
      </c>
      <c r="J43" s="278">
        <f t="shared" si="13"/>
        <v>2.8484684824428674E-2</v>
      </c>
      <c r="K43" s="278">
        <f t="shared" si="14"/>
        <v>3.2637446175285856E-2</v>
      </c>
      <c r="L43" s="278">
        <f t="shared" si="15"/>
        <v>3.4796455005743132E-2</v>
      </c>
      <c r="M43" s="278">
        <f t="shared" si="16"/>
        <v>3.5284156457798366E-2</v>
      </c>
      <c r="N43" s="278">
        <f t="shared" si="17"/>
        <v>3.6548154435338542E-2</v>
      </c>
      <c r="O43" s="278">
        <f t="shared" si="18"/>
        <v>3.7283058746742759E-2</v>
      </c>
      <c r="P43" s="278">
        <f t="shared" si="19"/>
        <v>3.7257460671349607E-2</v>
      </c>
      <c r="Q43" s="278">
        <f t="shared" si="20"/>
        <v>3.773462799652294E-2</v>
      </c>
      <c r="R43" s="278">
        <f t="shared" si="21"/>
        <v>3.7166026552839737E-2</v>
      </c>
      <c r="S43" s="278">
        <f t="shared" si="22"/>
        <v>3.7697466164253735E-2</v>
      </c>
      <c r="T43" s="278">
        <f t="shared" si="23"/>
        <v>3.7072104279348039E-2</v>
      </c>
      <c r="U43" s="278">
        <f t="shared" si="24"/>
        <v>3.6160664420439304E-2</v>
      </c>
      <c r="V43" s="278">
        <f t="shared" si="25"/>
        <v>3.6176361177290506E-2</v>
      </c>
      <c r="W43" s="278">
        <f t="shared" si="26"/>
        <v>3.5741155365381472E-2</v>
      </c>
      <c r="X43" s="279">
        <f t="shared" si="27"/>
        <v>3.5309752498996705E-2</v>
      </c>
    </row>
    <row r="44" spans="2:35">
      <c r="C44" s="13" t="s">
        <v>58</v>
      </c>
      <c r="D44" s="278">
        <f t="shared" si="7"/>
        <v>4.7284086820849947E-2</v>
      </c>
      <c r="E44" s="278">
        <f t="shared" si="8"/>
        <v>-1.1326915619962796E-2</v>
      </c>
      <c r="F44" s="278">
        <f t="shared" si="9"/>
        <v>9.5253724654007499E-3</v>
      </c>
      <c r="G44" s="278">
        <f t="shared" si="10"/>
        <v>3.2281557239511871E-2</v>
      </c>
      <c r="H44" s="278">
        <f t="shared" si="11"/>
        <v>3.1717117168440501E-2</v>
      </c>
      <c r="I44" s="278">
        <f t="shared" si="12"/>
        <v>3.432418483200772E-2</v>
      </c>
      <c r="J44" s="278">
        <f t="shared" si="13"/>
        <v>3.4345787370983372E-2</v>
      </c>
      <c r="K44" s="278">
        <f t="shared" si="14"/>
        <v>3.3636900980731799E-2</v>
      </c>
      <c r="L44" s="278">
        <f t="shared" si="15"/>
        <v>3.579073182053305E-2</v>
      </c>
      <c r="M44" s="278">
        <f t="shared" si="16"/>
        <v>3.5256907708176577E-2</v>
      </c>
      <c r="N44" s="278">
        <f t="shared" si="17"/>
        <v>4.0211318131559759E-2</v>
      </c>
      <c r="O44" s="278">
        <f t="shared" si="18"/>
        <v>4.080641555590403E-2</v>
      </c>
      <c r="P44" s="278">
        <f t="shared" si="19"/>
        <v>4.2504980021780936E-2</v>
      </c>
      <c r="Q44" s="278">
        <f t="shared" si="20"/>
        <v>4.3258649171759922E-2</v>
      </c>
      <c r="R44" s="278">
        <f t="shared" si="21"/>
        <v>4.2000247319055939E-2</v>
      </c>
      <c r="S44" s="278">
        <f t="shared" si="22"/>
        <v>4.2092824989077293E-2</v>
      </c>
      <c r="T44" s="278">
        <f t="shared" si="23"/>
        <v>4.1514272729474389E-2</v>
      </c>
      <c r="U44" s="278">
        <f t="shared" si="24"/>
        <v>4.0127169207204938E-2</v>
      </c>
      <c r="V44" s="278">
        <f t="shared" si="25"/>
        <v>3.9330003787991785E-2</v>
      </c>
      <c r="W44" s="278">
        <f t="shared" si="26"/>
        <v>3.8196316326961632E-2</v>
      </c>
      <c r="X44" s="279">
        <f t="shared" si="27"/>
        <v>3.7381704268676819E-2</v>
      </c>
    </row>
    <row r="45" spans="2:35">
      <c r="C45" s="13" t="s">
        <v>59</v>
      </c>
      <c r="D45" s="278">
        <f t="shared" si="7"/>
        <v>-3.1966231176326909E-3</v>
      </c>
      <c r="E45" s="278">
        <f t="shared" si="8"/>
        <v>5.326746812556804E-2</v>
      </c>
      <c r="F45" s="278">
        <f t="shared" si="9"/>
        <v>3.4927499684821006E-2</v>
      </c>
      <c r="G45" s="278">
        <f t="shared" si="10"/>
        <v>3.8260006645119082E-2</v>
      </c>
      <c r="H45" s="278">
        <f t="shared" si="11"/>
        <v>3.8621262448855775E-2</v>
      </c>
      <c r="I45" s="278">
        <f t="shared" si="12"/>
        <v>3.5277572829767179E-2</v>
      </c>
      <c r="J45" s="278">
        <f t="shared" si="13"/>
        <v>3.1715761998174719E-2</v>
      </c>
      <c r="K45" s="278">
        <f t="shared" si="14"/>
        <v>2.6293961199892468E-2</v>
      </c>
      <c r="L45" s="278">
        <f t="shared" si="15"/>
        <v>1.0423181583534502E-2</v>
      </c>
      <c r="M45" s="278">
        <f t="shared" si="16"/>
        <v>2.4137868944013485E-2</v>
      </c>
      <c r="N45" s="278">
        <f t="shared" si="17"/>
        <v>5.4722616749288022E-2</v>
      </c>
      <c r="O45" s="278">
        <f t="shared" si="18"/>
        <v>5.9261873519881103E-2</v>
      </c>
      <c r="P45" s="278">
        <f t="shared" si="19"/>
        <v>6.6344678371821564E-2</v>
      </c>
      <c r="Q45" s="278">
        <f t="shared" si="20"/>
        <v>6.441557757871319E-2</v>
      </c>
      <c r="R45" s="278">
        <f t="shared" si="21"/>
        <v>5.9784258892038977E-2</v>
      </c>
      <c r="S45" s="278">
        <f t="shared" si="22"/>
        <v>6.2641096137889152E-2</v>
      </c>
      <c r="T45" s="278">
        <f t="shared" si="23"/>
        <v>6.2663086693278247E-2</v>
      </c>
      <c r="U45" s="278">
        <f t="shared" si="24"/>
        <v>6.0099886830107474E-2</v>
      </c>
      <c r="V45" s="278">
        <f t="shared" si="25"/>
        <v>5.7891352463393053E-2</v>
      </c>
      <c r="W45" s="278">
        <f t="shared" si="26"/>
        <v>5.4988234830656069E-2</v>
      </c>
      <c r="X45" s="279">
        <f t="shared" si="27"/>
        <v>5.4396388486945613E-2</v>
      </c>
    </row>
    <row r="46" spans="2:35">
      <c r="C46" s="13" t="s">
        <v>60</v>
      </c>
      <c r="D46" s="278">
        <f t="shared" si="7"/>
        <v>6.8749650195449874E-2</v>
      </c>
      <c r="E46" s="278">
        <f t="shared" si="8"/>
        <v>6.1785124152935689E-2</v>
      </c>
      <c r="F46" s="278">
        <f t="shared" si="9"/>
        <v>6.5541834167389457E-2</v>
      </c>
      <c r="G46" s="278">
        <f t="shared" si="10"/>
        <v>6.6842766541313159E-2</v>
      </c>
      <c r="H46" s="278">
        <f t="shared" si="11"/>
        <v>6.1312541002188414E-2</v>
      </c>
      <c r="I46" s="278">
        <f t="shared" si="12"/>
        <v>5.7378348542366009E-2</v>
      </c>
      <c r="J46" s="278">
        <f t="shared" si="13"/>
        <v>5.496441029934096E-2</v>
      </c>
      <c r="K46" s="278">
        <f t="shared" si="14"/>
        <v>5.0792082649439463E-2</v>
      </c>
      <c r="L46" s="278">
        <f t="shared" si="15"/>
        <v>5.1588129013366402E-2</v>
      </c>
      <c r="M46" s="278">
        <f t="shared" si="16"/>
        <v>4.6141964188963769E-2</v>
      </c>
      <c r="N46" s="278">
        <f t="shared" si="17"/>
        <v>4.9031923796832189E-2</v>
      </c>
      <c r="O46" s="278">
        <f t="shared" si="18"/>
        <v>4.7732998264716109E-2</v>
      </c>
      <c r="P46" s="278">
        <f t="shared" si="19"/>
        <v>4.5242599984151921E-2</v>
      </c>
      <c r="Q46" s="278">
        <f t="shared" si="20"/>
        <v>4.4430835488437515E-2</v>
      </c>
      <c r="R46" s="278">
        <f t="shared" si="21"/>
        <v>4.1937591192320101E-2</v>
      </c>
      <c r="S46" s="278">
        <f t="shared" si="22"/>
        <v>4.0415675841772192E-2</v>
      </c>
      <c r="T46" s="278">
        <f t="shared" si="23"/>
        <v>3.8666770232888004E-2</v>
      </c>
      <c r="U46" s="278">
        <f t="shared" si="24"/>
        <v>3.8523160560161251E-2</v>
      </c>
      <c r="V46" s="278">
        <f t="shared" si="25"/>
        <v>3.7396456338202322E-2</v>
      </c>
      <c r="W46" s="278">
        <f t="shared" si="26"/>
        <v>3.6611825184120539E-2</v>
      </c>
      <c r="X46" s="279">
        <f t="shared" si="27"/>
        <v>3.2085085418196879E-2</v>
      </c>
    </row>
    <row r="47" spans="2:35">
      <c r="C47" s="13" t="s">
        <v>61</v>
      </c>
      <c r="D47" s="278">
        <f t="shared" si="7"/>
        <v>6.3813784690276432E-2</v>
      </c>
      <c r="E47" s="278">
        <f t="shared" si="8"/>
        <v>2.8544342390994792E-3</v>
      </c>
      <c r="F47" s="278">
        <f t="shared" si="9"/>
        <v>2.2065240818908149E-2</v>
      </c>
      <c r="G47" s="278">
        <f t="shared" si="10"/>
        <v>3.4365800878537023E-2</v>
      </c>
      <c r="H47" s="278">
        <f t="shared" si="11"/>
        <v>3.5558300983826285E-2</v>
      </c>
      <c r="I47" s="278">
        <f t="shared" si="12"/>
        <v>3.8040270708424195E-2</v>
      </c>
      <c r="J47" s="278">
        <f t="shared" si="13"/>
        <v>3.9590978270328536E-2</v>
      </c>
      <c r="K47" s="278">
        <f t="shared" si="14"/>
        <v>4.0745940939761693E-2</v>
      </c>
      <c r="L47" s="278">
        <f t="shared" si="15"/>
        <v>4.2626921854335142E-2</v>
      </c>
      <c r="M47" s="278">
        <f t="shared" si="16"/>
        <v>4.2010414941876073E-2</v>
      </c>
      <c r="N47" s="278">
        <f t="shared" si="17"/>
        <v>4.4671058953773102E-2</v>
      </c>
      <c r="O47" s="278">
        <f t="shared" si="18"/>
        <v>4.6626272110191769E-2</v>
      </c>
      <c r="P47" s="278">
        <f t="shared" si="19"/>
        <v>4.6494894780169105E-2</v>
      </c>
      <c r="Q47" s="278">
        <f t="shared" si="20"/>
        <v>4.8009497466330986E-2</v>
      </c>
      <c r="R47" s="278">
        <f t="shared" si="21"/>
        <v>6.1559604535715184E-2</v>
      </c>
      <c r="S47" s="278">
        <f t="shared" si="22"/>
        <v>6.081752268854701E-2</v>
      </c>
      <c r="T47" s="278">
        <f t="shared" si="23"/>
        <v>6.0177838033001363E-2</v>
      </c>
      <c r="U47" s="278">
        <f t="shared" si="24"/>
        <v>5.9177701325792365E-2</v>
      </c>
      <c r="V47" s="278">
        <f t="shared" si="25"/>
        <v>5.8238275554433061E-2</v>
      </c>
      <c r="W47" s="278">
        <f t="shared" si="26"/>
        <v>5.5988915810007756E-2</v>
      </c>
      <c r="X47" s="279">
        <f t="shared" si="27"/>
        <v>5.565265690202903E-2</v>
      </c>
    </row>
    <row r="48" spans="2:35">
      <c r="C48" s="13" t="s">
        <v>62</v>
      </c>
      <c r="D48" s="278">
        <f t="shared" si="7"/>
        <v>7.1702879429376809E-2</v>
      </c>
      <c r="E48" s="278">
        <f t="shared" si="8"/>
        <v>-3.9023016734669458E-3</v>
      </c>
      <c r="F48" s="278">
        <f t="shared" si="9"/>
        <v>1.3173474655896245E-2</v>
      </c>
      <c r="G48" s="278">
        <f t="shared" si="10"/>
        <v>3.8123240827047544E-2</v>
      </c>
      <c r="H48" s="278">
        <f t="shared" si="11"/>
        <v>4.0511827074329876E-2</v>
      </c>
      <c r="I48" s="278">
        <f t="shared" si="12"/>
        <v>4.511265744148818E-2</v>
      </c>
      <c r="J48" s="278">
        <f t="shared" si="13"/>
        <v>4.644676163945638E-2</v>
      </c>
      <c r="K48" s="278">
        <f t="shared" si="14"/>
        <v>4.7880543763980432E-2</v>
      </c>
      <c r="L48" s="278">
        <f t="shared" si="15"/>
        <v>5.5317203066655107E-2</v>
      </c>
      <c r="M48" s="278">
        <f t="shared" si="16"/>
        <v>5.1601209773586287E-2</v>
      </c>
      <c r="N48" s="278">
        <f t="shared" si="17"/>
        <v>6.5810765518701908E-2</v>
      </c>
      <c r="O48" s="278">
        <f t="shared" si="18"/>
        <v>6.8493165323613381E-2</v>
      </c>
      <c r="P48" s="278">
        <f t="shared" si="19"/>
        <v>7.0079172337229823E-2</v>
      </c>
      <c r="Q48" s="278">
        <f t="shared" si="20"/>
        <v>7.0667198496238148E-2</v>
      </c>
      <c r="R48" s="278">
        <f t="shared" si="21"/>
        <v>9.1331598375947065E-2</v>
      </c>
      <c r="S48" s="278">
        <f t="shared" si="22"/>
        <v>8.8911500856049264E-2</v>
      </c>
      <c r="T48" s="278">
        <f t="shared" si="23"/>
        <v>8.5878653008714112E-2</v>
      </c>
      <c r="U48" s="278">
        <f t="shared" si="24"/>
        <v>8.2495605701805141E-2</v>
      </c>
      <c r="V48" s="278">
        <f t="shared" si="25"/>
        <v>7.9893836878032198E-2</v>
      </c>
      <c r="W48" s="278">
        <f t="shared" si="26"/>
        <v>7.6122034573212538E-2</v>
      </c>
      <c r="X48" s="279">
        <f t="shared" si="27"/>
        <v>7.2963063544948747E-2</v>
      </c>
    </row>
    <row r="49" spans="3:24">
      <c r="C49" s="13" t="s">
        <v>63</v>
      </c>
      <c r="D49" s="278">
        <f t="shared" si="7"/>
        <v>4.7335513983747912E-2</v>
      </c>
      <c r="E49" s="278">
        <f t="shared" si="8"/>
        <v>9.8871802120439334E-3</v>
      </c>
      <c r="F49" s="278">
        <f t="shared" si="9"/>
        <v>1.8711340429932388E-2</v>
      </c>
      <c r="G49" s="278">
        <f t="shared" si="10"/>
        <v>2.317543213936113E-2</v>
      </c>
      <c r="H49" s="278">
        <f t="shared" si="11"/>
        <v>1.5597882971265076E-2</v>
      </c>
      <c r="I49" s="278">
        <f t="shared" si="12"/>
        <v>4.0590115495002577E-2</v>
      </c>
      <c r="J49" s="278">
        <f t="shared" si="13"/>
        <v>2.2701892243491617E-2</v>
      </c>
      <c r="K49" s="278">
        <f t="shared" si="14"/>
        <v>3.0345474710236742E-2</v>
      </c>
      <c r="L49" s="278">
        <f t="shared" si="15"/>
        <v>2.4100992858420822E-2</v>
      </c>
      <c r="M49" s="278">
        <f t="shared" si="16"/>
        <v>2.8105544821588113E-2</v>
      </c>
      <c r="N49" s="278">
        <f t="shared" si="17"/>
        <v>2.8659121843060964E-2</v>
      </c>
      <c r="O49" s="278">
        <f t="shared" si="18"/>
        <v>2.963706254635623E-2</v>
      </c>
      <c r="P49" s="278">
        <f t="shared" si="19"/>
        <v>3.0380430083085663E-2</v>
      </c>
      <c r="Q49" s="278">
        <f t="shared" si="20"/>
        <v>3.0832841380581844E-2</v>
      </c>
      <c r="R49" s="278">
        <f t="shared" si="21"/>
        <v>3.0546246693529566E-2</v>
      </c>
      <c r="S49" s="278">
        <f t="shared" si="22"/>
        <v>3.6434560516636072E-2</v>
      </c>
      <c r="T49" s="278">
        <f t="shared" si="23"/>
        <v>3.6063747904048871E-2</v>
      </c>
      <c r="U49" s="278">
        <f t="shared" si="24"/>
        <v>3.4930125859389483E-2</v>
      </c>
      <c r="V49" s="278">
        <f t="shared" si="25"/>
        <v>2.232444767232189E-2</v>
      </c>
      <c r="W49" s="278">
        <f t="shared" si="26"/>
        <v>2.2016670024601392E-2</v>
      </c>
      <c r="X49" s="279">
        <f t="shared" si="27"/>
        <v>2.4808496067587837E-2</v>
      </c>
    </row>
    <row r="50" spans="3:24">
      <c r="C50" s="13" t="s">
        <v>64</v>
      </c>
      <c r="D50" s="278">
        <f t="shared" si="7"/>
        <v>3.0611220477475554E-2</v>
      </c>
      <c r="E50" s="278">
        <f t="shared" si="8"/>
        <v>4.534187502208531E-2</v>
      </c>
      <c r="F50" s="278">
        <f t="shared" si="9"/>
        <v>3.0474799963789767E-2</v>
      </c>
      <c r="G50" s="278">
        <f t="shared" si="10"/>
        <v>3.200152769442699E-2</v>
      </c>
      <c r="H50" s="278">
        <f t="shared" si="11"/>
        <v>2.9202732059021796E-2</v>
      </c>
      <c r="I50" s="278">
        <f t="shared" si="12"/>
        <v>3.3567257769314907E-2</v>
      </c>
      <c r="J50" s="278">
        <f t="shared" si="13"/>
        <v>3.2016203055480918E-2</v>
      </c>
      <c r="K50" s="278">
        <f t="shared" si="14"/>
        <v>3.2551196594896359E-2</v>
      </c>
      <c r="L50" s="278">
        <f t="shared" si="15"/>
        <v>3.2530316363716505E-2</v>
      </c>
      <c r="M50" s="278">
        <f t="shared" si="16"/>
        <v>3.241886323800669E-2</v>
      </c>
      <c r="N50" s="278">
        <f t="shared" si="17"/>
        <v>4.033190505061035E-2</v>
      </c>
      <c r="O50" s="278">
        <f t="shared" si="18"/>
        <v>4.0223922649036847E-2</v>
      </c>
      <c r="P50" s="278">
        <f t="shared" si="19"/>
        <v>4.1762423080389244E-2</v>
      </c>
      <c r="Q50" s="278">
        <f t="shared" si="20"/>
        <v>4.1987308315251992E-2</v>
      </c>
      <c r="R50" s="278">
        <f t="shared" si="21"/>
        <v>4.0478458731691314E-2</v>
      </c>
      <c r="S50" s="278">
        <f t="shared" si="22"/>
        <v>3.9366007816545867E-2</v>
      </c>
      <c r="T50" s="278">
        <f t="shared" si="23"/>
        <v>3.8572208668408159E-2</v>
      </c>
      <c r="U50" s="278">
        <f t="shared" si="24"/>
        <v>3.676425452219223E-2</v>
      </c>
      <c r="V50" s="278">
        <f t="shared" si="25"/>
        <v>3.7276079391856287E-2</v>
      </c>
      <c r="W50" s="278">
        <f t="shared" si="26"/>
        <v>3.6534268496860811E-2</v>
      </c>
      <c r="X50" s="279">
        <f t="shared" si="27"/>
        <v>3.6858141490554441E-2</v>
      </c>
    </row>
    <row r="51" spans="3:24">
      <c r="C51" s="13" t="s">
        <v>65</v>
      </c>
      <c r="D51" s="278">
        <f t="shared" si="7"/>
        <v>3.2113074807010644E-2</v>
      </c>
      <c r="E51" s="278">
        <f t="shared" si="8"/>
        <v>-7.3484170167818608E-2</v>
      </c>
      <c r="F51" s="278">
        <f t="shared" si="9"/>
        <v>9.9304945547871171E-3</v>
      </c>
      <c r="G51" s="278">
        <f t="shared" si="10"/>
        <v>4.1008422084272356E-2</v>
      </c>
      <c r="H51" s="278">
        <f t="shared" si="11"/>
        <v>3.2399980712501275E-2</v>
      </c>
      <c r="I51" s="278">
        <f t="shared" si="12"/>
        <v>3.5772260135564782E-2</v>
      </c>
      <c r="J51" s="278">
        <f t="shared" si="13"/>
        <v>3.3796802195613429E-2</v>
      </c>
      <c r="K51" s="278">
        <f t="shared" si="14"/>
        <v>3.3701024294456872E-2</v>
      </c>
      <c r="L51" s="278">
        <f t="shared" si="15"/>
        <v>3.7353937199410048E-2</v>
      </c>
      <c r="M51" s="278">
        <f t="shared" si="16"/>
        <v>3.8571253734350774E-2</v>
      </c>
      <c r="N51" s="278">
        <f t="shared" si="17"/>
        <v>3.9220754273047831E-2</v>
      </c>
      <c r="O51" s="278">
        <f t="shared" si="18"/>
        <v>3.9514106460840193E-2</v>
      </c>
      <c r="P51" s="278">
        <f t="shared" si="19"/>
        <v>3.8727894118494532E-2</v>
      </c>
      <c r="Q51" s="278">
        <f t="shared" si="20"/>
        <v>3.7970488888491305E-2</v>
      </c>
      <c r="R51" s="278">
        <f t="shared" si="21"/>
        <v>3.7857447263113908E-2</v>
      </c>
      <c r="S51" s="278">
        <f t="shared" si="22"/>
        <v>3.7256575875967313E-2</v>
      </c>
      <c r="T51" s="278">
        <f t="shared" si="23"/>
        <v>3.6271576752298529E-2</v>
      </c>
      <c r="U51" s="278">
        <f t="shared" si="24"/>
        <v>3.5274531911618556E-2</v>
      </c>
      <c r="V51" s="278">
        <f t="shared" si="25"/>
        <v>3.4413201623636702E-2</v>
      </c>
      <c r="W51" s="278">
        <f t="shared" si="26"/>
        <v>3.350110524886718E-2</v>
      </c>
      <c r="X51" s="279">
        <f t="shared" si="27"/>
        <v>3.2213759652240048E-2</v>
      </c>
    </row>
    <row r="52" spans="3:24">
      <c r="C52" s="13" t="s">
        <v>66</v>
      </c>
      <c r="D52" s="278">
        <f t="shared" si="7"/>
        <v>4.9759207272442207E-2</v>
      </c>
      <c r="E52" s="278">
        <f t="shared" si="8"/>
        <v>5.9270062559233505E-3</v>
      </c>
      <c r="F52" s="278">
        <f t="shared" si="9"/>
        <v>4.2961561208684884E-2</v>
      </c>
      <c r="G52" s="278">
        <f t="shared" si="10"/>
        <v>4.6178195443029812E-2</v>
      </c>
      <c r="H52" s="278">
        <f t="shared" si="11"/>
        <v>4.4809700113856099E-2</v>
      </c>
      <c r="I52" s="278">
        <f t="shared" si="12"/>
        <v>4.620495512095335E-2</v>
      </c>
      <c r="J52" s="278">
        <f t="shared" si="13"/>
        <v>4.5430043412873156E-2</v>
      </c>
      <c r="K52" s="278">
        <f t="shared" si="14"/>
        <v>4.5010086602768284E-2</v>
      </c>
      <c r="L52" s="278">
        <f t="shared" si="15"/>
        <v>4.7191128752199996E-2</v>
      </c>
      <c r="M52" s="278">
        <f t="shared" si="16"/>
        <v>4.7656841608216371E-2</v>
      </c>
      <c r="N52" s="278">
        <f t="shared" si="17"/>
        <v>4.7766032689201543E-2</v>
      </c>
      <c r="O52" s="278">
        <f t="shared" si="18"/>
        <v>4.7761697896976818E-2</v>
      </c>
      <c r="P52" s="278">
        <f t="shared" si="19"/>
        <v>4.6990782902238459E-2</v>
      </c>
      <c r="Q52" s="278">
        <f t="shared" si="20"/>
        <v>4.6297099527055741E-2</v>
      </c>
      <c r="R52" s="278">
        <f t="shared" si="21"/>
        <v>4.5682023583272668E-2</v>
      </c>
      <c r="S52" s="278">
        <f t="shared" si="22"/>
        <v>4.4822283955175513E-2</v>
      </c>
      <c r="T52" s="278">
        <f t="shared" si="23"/>
        <v>4.3226763771697874E-2</v>
      </c>
      <c r="U52" s="278">
        <f t="shared" si="24"/>
        <v>4.1609040508152173E-2</v>
      </c>
      <c r="V52" s="278">
        <f t="shared" si="25"/>
        <v>4.0393067342026967E-2</v>
      </c>
      <c r="W52" s="278">
        <f t="shared" si="26"/>
        <v>3.9064482952740232E-2</v>
      </c>
      <c r="X52" s="279">
        <f t="shared" si="27"/>
        <v>3.7636992163292859E-2</v>
      </c>
    </row>
    <row r="53" spans="3:24">
      <c r="C53" s="13" t="s">
        <v>67</v>
      </c>
      <c r="D53" s="278">
        <f t="shared" si="7"/>
        <v>0.1216010885488894</v>
      </c>
      <c r="E53" s="278">
        <f t="shared" si="8"/>
        <v>4.2595207607774022E-2</v>
      </c>
      <c r="F53" s="278">
        <f t="shared" si="9"/>
        <v>4.9488722740671287E-2</v>
      </c>
      <c r="G53" s="278">
        <f t="shared" si="10"/>
        <v>5.4461387381404158E-2</v>
      </c>
      <c r="H53" s="278">
        <f t="shared" si="11"/>
        <v>5.3830942477138821E-2</v>
      </c>
      <c r="I53" s="278">
        <f t="shared" si="12"/>
        <v>5.431335680512972E-2</v>
      </c>
      <c r="J53" s="278">
        <f t="shared" si="13"/>
        <v>5.2682838505424323E-2</v>
      </c>
      <c r="K53" s="278">
        <f t="shared" si="14"/>
        <v>5.1507027708092901E-2</v>
      </c>
      <c r="L53" s="278">
        <f t="shared" si="15"/>
        <v>5.2947527402604111E-2</v>
      </c>
      <c r="M53" s="278">
        <f t="shared" si="16"/>
        <v>5.2694326300203542E-2</v>
      </c>
      <c r="N53" s="278">
        <f t="shared" si="17"/>
        <v>5.2181221930467592E-2</v>
      </c>
      <c r="O53" s="278">
        <f t="shared" si="18"/>
        <v>5.1600320521941523E-2</v>
      </c>
      <c r="P53" s="278">
        <f t="shared" si="19"/>
        <v>5.0340421580808536E-2</v>
      </c>
      <c r="Q53" s="278">
        <f t="shared" si="20"/>
        <v>4.9198518156113868E-2</v>
      </c>
      <c r="R53" s="278">
        <f t="shared" si="21"/>
        <v>4.8189620601618355E-2</v>
      </c>
      <c r="S53" s="278">
        <f t="shared" si="22"/>
        <v>4.699215479343688E-2</v>
      </c>
      <c r="T53" s="278">
        <f t="shared" si="23"/>
        <v>4.5175490657951123E-2</v>
      </c>
      <c r="U53" s="278">
        <f t="shared" si="24"/>
        <v>4.3376414986616485E-2</v>
      </c>
      <c r="V53" s="278">
        <f t="shared" si="25"/>
        <v>4.1969084160954573E-2</v>
      </c>
      <c r="W53" s="278">
        <f t="shared" si="26"/>
        <v>4.0489862052754955E-2</v>
      </c>
      <c r="X53" s="279">
        <f t="shared" si="27"/>
        <v>3.8934930172050075E-2</v>
      </c>
    </row>
    <row r="54" spans="3:24">
      <c r="C54" s="3" t="s">
        <v>68</v>
      </c>
      <c r="D54" s="278">
        <f t="shared" si="7"/>
        <v>9.2513960827572239E-2</v>
      </c>
      <c r="E54" s="278">
        <f t="shared" si="8"/>
        <v>6.2928695396510026E-2</v>
      </c>
      <c r="F54" s="278">
        <f t="shared" si="9"/>
        <v>7.660291597670188E-2</v>
      </c>
      <c r="G54" s="278">
        <f t="shared" si="10"/>
        <v>8.7375595402404693E-2</v>
      </c>
      <c r="H54" s="278">
        <f t="shared" si="11"/>
        <v>8.675848870886127E-2</v>
      </c>
      <c r="I54" s="278">
        <f t="shared" si="12"/>
        <v>8.5189124716956721E-2</v>
      </c>
      <c r="J54" s="278">
        <f t="shared" si="13"/>
        <v>8.3777010954909414E-2</v>
      </c>
      <c r="K54" s="278">
        <f t="shared" si="14"/>
        <v>8.1787381684840454E-2</v>
      </c>
      <c r="L54" s="278">
        <f t="shared" si="15"/>
        <v>9.0477242970631311E-2</v>
      </c>
      <c r="M54" s="278">
        <f t="shared" si="16"/>
        <v>8.9319221296919382E-2</v>
      </c>
      <c r="N54" s="278">
        <f t="shared" si="17"/>
        <v>8.9157029710347446E-2</v>
      </c>
      <c r="O54" s="278">
        <f t="shared" si="18"/>
        <v>8.8113693694441997E-2</v>
      </c>
      <c r="P54" s="278">
        <f t="shared" si="19"/>
        <v>8.6551601282928825E-2</v>
      </c>
      <c r="Q54" s="278">
        <f t="shared" si="20"/>
        <v>8.5609383355303104E-2</v>
      </c>
      <c r="R54" s="278">
        <f t="shared" si="21"/>
        <v>8.4474740700664741E-2</v>
      </c>
      <c r="S54" s="278">
        <f t="shared" si="22"/>
        <v>8.3172334242689328E-2</v>
      </c>
      <c r="T54" s="278">
        <f t="shared" si="23"/>
        <v>8.163399609267441E-2</v>
      </c>
      <c r="U54" s="278">
        <f t="shared" si="24"/>
        <v>8.0412631571742166E-2</v>
      </c>
      <c r="V54" s="278">
        <f t="shared" si="25"/>
        <v>8.2171848663549429E-2</v>
      </c>
      <c r="W54" s="278">
        <f t="shared" si="26"/>
        <v>8.0574512853985203E-2</v>
      </c>
      <c r="X54" s="279">
        <f t="shared" si="27"/>
        <v>7.8876163078575479E-2</v>
      </c>
    </row>
    <row r="55" spans="3:24">
      <c r="C55" s="13" t="s">
        <v>69</v>
      </c>
      <c r="D55" s="278">
        <f t="shared" si="7"/>
        <v>9.3107436007138222E-2</v>
      </c>
      <c r="E55" s="278">
        <f t="shared" si="8"/>
        <v>3.9332385529535108E-2</v>
      </c>
      <c r="F55" s="278">
        <f t="shared" si="9"/>
        <v>6.827798949690278E-2</v>
      </c>
      <c r="G55" s="278">
        <f t="shared" si="10"/>
        <v>7.3303466926917915E-2</v>
      </c>
      <c r="H55" s="278">
        <f t="shared" si="11"/>
        <v>6.8034666392754906E-2</v>
      </c>
      <c r="I55" s="278">
        <f t="shared" si="12"/>
        <v>6.4312260560881462E-2</v>
      </c>
      <c r="J55" s="278">
        <f t="shared" si="13"/>
        <v>6.0457257706395318E-2</v>
      </c>
      <c r="K55" s="278">
        <f t="shared" si="14"/>
        <v>5.6771367938369899E-2</v>
      </c>
      <c r="L55" s="278">
        <f t="shared" si="15"/>
        <v>5.4225652946589653E-2</v>
      </c>
      <c r="M55" s="278">
        <f t="shared" si="16"/>
        <v>5.1287236599164121E-2</v>
      </c>
      <c r="N55" s="278">
        <f t="shared" si="17"/>
        <v>4.9052351535592509E-2</v>
      </c>
      <c r="O55" s="278">
        <f t="shared" si="18"/>
        <v>4.6844796855638027E-2</v>
      </c>
      <c r="P55" s="278">
        <f t="shared" si="19"/>
        <v>4.5039000069346136E-2</v>
      </c>
      <c r="Q55" s="278">
        <f t="shared" si="20"/>
        <v>4.3018024744920558E-2</v>
      </c>
      <c r="R55" s="278">
        <f t="shared" si="21"/>
        <v>4.1355887215920539E-2</v>
      </c>
      <c r="S55" s="278">
        <f t="shared" si="22"/>
        <v>4.0473133742640277E-2</v>
      </c>
      <c r="T55" s="278">
        <f t="shared" si="23"/>
        <v>3.9086327620896366E-2</v>
      </c>
      <c r="U55" s="278">
        <f t="shared" si="24"/>
        <v>3.7850670369090622E-2</v>
      </c>
      <c r="V55" s="278">
        <f t="shared" si="25"/>
        <v>3.6922574337127978E-2</v>
      </c>
      <c r="W55" s="278">
        <f t="shared" si="26"/>
        <v>3.5886510708144082E-2</v>
      </c>
      <c r="X55" s="279">
        <f t="shared" si="27"/>
        <v>3.4887811539234814E-2</v>
      </c>
    </row>
    <row r="56" spans="3:24">
      <c r="C56" s="13" t="s">
        <v>70</v>
      </c>
      <c r="D56" s="278">
        <f t="shared" si="7"/>
        <v>-0.10743092251711062</v>
      </c>
      <c r="E56" s="278">
        <f t="shared" si="8"/>
        <v>3.1968706369293942E-2</v>
      </c>
      <c r="F56" s="278">
        <f t="shared" si="9"/>
        <v>3.2788722124598824E-2</v>
      </c>
      <c r="G56" s="278">
        <f t="shared" si="10"/>
        <v>3.4875884012819158E-2</v>
      </c>
      <c r="H56" s="278">
        <f t="shared" si="11"/>
        <v>3.3375052708031205E-2</v>
      </c>
      <c r="I56" s="278">
        <f t="shared" si="12"/>
        <v>3.0398584217063762E-2</v>
      </c>
      <c r="J56" s="278">
        <f t="shared" si="13"/>
        <v>2.276908336819039E-2</v>
      </c>
      <c r="K56" s="278">
        <f t="shared" si="14"/>
        <v>2.1119021438360086E-2</v>
      </c>
      <c r="L56" s="278">
        <f t="shared" si="15"/>
        <v>3.0979598545354259E-2</v>
      </c>
      <c r="M56" s="278">
        <f t="shared" si="16"/>
        <v>2.9823645533954002E-2</v>
      </c>
      <c r="N56" s="278">
        <f t="shared" si="17"/>
        <v>3.7633341175036028E-2</v>
      </c>
      <c r="O56" s="278">
        <f t="shared" si="18"/>
        <v>3.9367954725197496E-2</v>
      </c>
      <c r="P56" s="278">
        <f t="shared" si="19"/>
        <v>4.005134976575353E-2</v>
      </c>
      <c r="Q56" s="278">
        <f t="shared" si="20"/>
        <v>3.9782544854128021E-2</v>
      </c>
      <c r="R56" s="278">
        <f t="shared" si="21"/>
        <v>3.8623817359164425E-2</v>
      </c>
      <c r="S56" s="278">
        <f t="shared" si="22"/>
        <v>3.8417753581740266E-2</v>
      </c>
      <c r="T56" s="278">
        <f t="shared" si="23"/>
        <v>3.7307295796131568E-2</v>
      </c>
      <c r="U56" s="278">
        <f t="shared" si="24"/>
        <v>3.5954223490732629E-2</v>
      </c>
      <c r="V56" s="278">
        <f t="shared" si="25"/>
        <v>3.5563712564159022E-2</v>
      </c>
      <c r="W56" s="278">
        <f t="shared" si="26"/>
        <v>3.4602207375307392E-2</v>
      </c>
      <c r="X56" s="279">
        <f t="shared" si="27"/>
        <v>3.4011844775891698E-2</v>
      </c>
    </row>
    <row r="57" spans="3:24">
      <c r="C57" s="13" t="s">
        <v>71</v>
      </c>
      <c r="D57" s="278">
        <f t="shared" si="7"/>
        <v>-5.0576884985934378E-2</v>
      </c>
      <c r="E57" s="278">
        <f t="shared" si="8"/>
        <v>3.8655174133923387E-2</v>
      </c>
      <c r="F57" s="278">
        <f t="shared" si="9"/>
        <v>3.6518514664475088E-2</v>
      </c>
      <c r="G57" s="278">
        <f t="shared" si="10"/>
        <v>3.4674361127319253E-2</v>
      </c>
      <c r="H57" s="278">
        <f t="shared" si="11"/>
        <v>2.5408678661093198E-2</v>
      </c>
      <c r="I57" s="278">
        <f t="shared" si="12"/>
        <v>9.5343092432713661E-3</v>
      </c>
      <c r="J57" s="278">
        <f t="shared" si="13"/>
        <v>-2.4679346382412648E-2</v>
      </c>
      <c r="K57" s="278">
        <f t="shared" si="14"/>
        <v>-3.3078522521300835E-2</v>
      </c>
      <c r="L57" s="278">
        <f t="shared" si="15"/>
        <v>1.0473941891951721E-2</v>
      </c>
      <c r="M57" s="278">
        <f t="shared" si="16"/>
        <v>4.9980853198652309E-3</v>
      </c>
      <c r="N57" s="278">
        <f t="shared" si="17"/>
        <v>4.5673677988876005E-2</v>
      </c>
      <c r="O57" s="278">
        <f t="shared" si="18"/>
        <v>5.5031764394460225E-2</v>
      </c>
      <c r="P57" s="278">
        <f t="shared" si="19"/>
        <v>6.1542162252423482E-2</v>
      </c>
      <c r="Q57" s="278">
        <f t="shared" si="20"/>
        <v>6.1812340200782412E-2</v>
      </c>
      <c r="R57" s="278">
        <f t="shared" si="21"/>
        <v>6.131459585422383E-2</v>
      </c>
      <c r="S57" s="278">
        <f t="shared" si="22"/>
        <v>6.2215580772907897E-2</v>
      </c>
      <c r="T57" s="278">
        <f t="shared" si="23"/>
        <v>6.2698014872122121E-2</v>
      </c>
      <c r="U57" s="278">
        <f t="shared" si="24"/>
        <v>6.341995537752898E-2</v>
      </c>
      <c r="V57" s="278">
        <f t="shared" si="25"/>
        <v>6.5801950435675938E-2</v>
      </c>
      <c r="W57" s="278">
        <f t="shared" si="26"/>
        <v>6.7809074294794991E-2</v>
      </c>
      <c r="X57" s="279">
        <f t="shared" si="27"/>
        <v>7.1461562810107404E-2</v>
      </c>
    </row>
    <row r="58" spans="3:24">
      <c r="C58" s="13" t="s">
        <v>72</v>
      </c>
      <c r="D58" s="278">
        <f t="shared" si="7"/>
        <v>3.5326568447866746E-2</v>
      </c>
      <c r="E58" s="278">
        <f t="shared" si="8"/>
        <v>-6.3512455084153707E-3</v>
      </c>
      <c r="F58" s="278">
        <f t="shared" si="9"/>
        <v>1.8261038072227009E-2</v>
      </c>
      <c r="G58" s="278">
        <f t="shared" si="10"/>
        <v>4.3693779621896134E-2</v>
      </c>
      <c r="H58" s="278">
        <f t="shared" si="11"/>
        <v>4.2856000511159564E-2</v>
      </c>
      <c r="I58" s="278">
        <f t="shared" si="12"/>
        <v>4.4561726169470184E-2</v>
      </c>
      <c r="J58" s="278">
        <f t="shared" si="13"/>
        <v>4.4255309202526183E-2</v>
      </c>
      <c r="K58" s="278">
        <f t="shared" si="14"/>
        <v>4.2069391771741849E-2</v>
      </c>
      <c r="L58" s="278">
        <f t="shared" si="15"/>
        <v>4.3869155712344954E-2</v>
      </c>
      <c r="M58" s="278">
        <f t="shared" si="16"/>
        <v>3.7096266180624227E-2</v>
      </c>
      <c r="N58" s="278">
        <f t="shared" si="17"/>
        <v>4.8203845389949596E-2</v>
      </c>
      <c r="O58" s="278">
        <f t="shared" si="18"/>
        <v>4.9046437265038767E-2</v>
      </c>
      <c r="P58" s="278">
        <f t="shared" si="19"/>
        <v>4.9181680654265758E-2</v>
      </c>
      <c r="Q58" s="278">
        <f t="shared" si="20"/>
        <v>4.9000791822231715E-2</v>
      </c>
      <c r="R58" s="278">
        <f t="shared" si="21"/>
        <v>4.7742574629076273E-2</v>
      </c>
      <c r="S58" s="278">
        <f t="shared" si="22"/>
        <v>4.737487356686243E-2</v>
      </c>
      <c r="T58" s="278">
        <f t="shared" si="23"/>
        <v>4.6026888853111458E-2</v>
      </c>
      <c r="U58" s="278">
        <f t="shared" si="24"/>
        <v>4.399472348714073E-2</v>
      </c>
      <c r="V58" s="278">
        <f t="shared" si="25"/>
        <v>4.301420218990426E-2</v>
      </c>
      <c r="W58" s="278">
        <f t="shared" si="26"/>
        <v>4.1342337637264137E-2</v>
      </c>
      <c r="X58" s="279">
        <f t="shared" si="27"/>
        <v>4.0268712308946686E-2</v>
      </c>
    </row>
    <row r="59" spans="3:24">
      <c r="C59" s="13" t="s">
        <v>73</v>
      </c>
      <c r="D59" s="278">
        <f t="shared" si="7"/>
        <v>6.338215657747015E-2</v>
      </c>
      <c r="E59" s="278">
        <f t="shared" si="8"/>
        <v>7.1603521874989751E-2</v>
      </c>
      <c r="F59" s="278">
        <f t="shared" si="9"/>
        <v>6.7545585461513014E-2</v>
      </c>
      <c r="G59" s="278">
        <f t="shared" si="10"/>
        <v>6.4868494974658519E-2</v>
      </c>
      <c r="H59" s="278">
        <f t="shared" si="11"/>
        <v>6.0900019961657614E-2</v>
      </c>
      <c r="I59" s="278">
        <f t="shared" si="12"/>
        <v>5.7622387439837386E-2</v>
      </c>
      <c r="J59" s="278">
        <f t="shared" si="13"/>
        <v>5.4033866973092204E-2</v>
      </c>
      <c r="K59" s="278">
        <f t="shared" si="14"/>
        <v>4.9890485557238851E-2</v>
      </c>
      <c r="L59" s="278">
        <f t="shared" si="15"/>
        <v>4.7603683821371146E-2</v>
      </c>
      <c r="M59" s="278">
        <f t="shared" si="16"/>
        <v>4.324572485257705E-2</v>
      </c>
      <c r="N59" s="278">
        <f t="shared" si="17"/>
        <v>4.4174422497626376E-2</v>
      </c>
      <c r="O59" s="278">
        <f t="shared" si="18"/>
        <v>4.2345243773225905E-2</v>
      </c>
      <c r="P59" s="278">
        <f t="shared" si="19"/>
        <v>4.0230553196626273E-2</v>
      </c>
      <c r="Q59" s="278">
        <f t="shared" si="20"/>
        <v>3.8575549421324906E-2</v>
      </c>
      <c r="R59" s="278">
        <f t="shared" si="21"/>
        <v>3.7102835665297595E-2</v>
      </c>
      <c r="S59" s="278">
        <f t="shared" si="22"/>
        <v>3.6838850559214542E-2</v>
      </c>
      <c r="T59" s="278">
        <f t="shared" si="23"/>
        <v>3.5929817785280482E-2</v>
      </c>
      <c r="U59" s="278">
        <f t="shared" si="24"/>
        <v>3.4676766324554853E-2</v>
      </c>
      <c r="V59" s="278">
        <f t="shared" si="25"/>
        <v>3.4227579213637505E-2</v>
      </c>
      <c r="W59" s="278">
        <f t="shared" si="26"/>
        <v>3.3311358672589719E-2</v>
      </c>
      <c r="X59" s="279">
        <f t="shared" si="27"/>
        <v>3.2667885187982026E-2</v>
      </c>
    </row>
    <row r="60" spans="3:24">
      <c r="C60" s="13" t="s">
        <v>74</v>
      </c>
      <c r="D60" s="278">
        <f t="shared" ref="D60:M61" si="28">+T28/S28-1</f>
        <v>0.14939655158543408</v>
      </c>
      <c r="E60" s="278">
        <f t="shared" si="28"/>
        <v>2.2516136965191613E-2</v>
      </c>
      <c r="F60" s="278">
        <f t="shared" si="28"/>
        <v>5.2292137277733408E-2</v>
      </c>
      <c r="G60" s="278">
        <f t="shared" si="28"/>
        <v>5.1058358373660129E-2</v>
      </c>
      <c r="H60" s="278">
        <f t="shared" si="28"/>
        <v>4.998408037667379E-2</v>
      </c>
      <c r="I60" s="278">
        <f t="shared" si="28"/>
        <v>4.7471552035734499E-2</v>
      </c>
      <c r="J60" s="278">
        <f t="shared" si="28"/>
        <v>4.5050429687855331E-2</v>
      </c>
      <c r="K60" s="278">
        <f t="shared" si="28"/>
        <v>4.3589701782665635E-2</v>
      </c>
      <c r="L60" s="278">
        <f t="shared" si="28"/>
        <v>4.4831011814261634E-2</v>
      </c>
      <c r="M60" s="278">
        <f t="shared" si="28"/>
        <v>4.6166044532199635E-2</v>
      </c>
      <c r="N60" s="278">
        <f t="shared" si="17"/>
        <v>4.6238412021469832E-2</v>
      </c>
      <c r="O60" s="278">
        <f t="shared" si="18"/>
        <v>4.6256358910807815E-2</v>
      </c>
      <c r="P60" s="278">
        <f t="shared" si="19"/>
        <v>4.6227625753050061E-2</v>
      </c>
      <c r="Q60" s="278">
        <f t="shared" si="20"/>
        <v>4.5696144557020313E-2</v>
      </c>
      <c r="R60" s="278">
        <f t="shared" si="21"/>
        <v>4.5212934679782713E-2</v>
      </c>
      <c r="S60" s="278">
        <f t="shared" si="22"/>
        <v>4.5207763364016662E-2</v>
      </c>
      <c r="T60" s="278">
        <f t="shared" si="23"/>
        <v>4.5184242853948842E-2</v>
      </c>
      <c r="U60" s="278">
        <f t="shared" si="24"/>
        <v>4.5178559969281773E-2</v>
      </c>
      <c r="V60" s="278">
        <f t="shared" si="25"/>
        <v>4.4627426784326962E-2</v>
      </c>
      <c r="W60" s="278">
        <f t="shared" si="26"/>
        <v>4.4163830909230484E-2</v>
      </c>
      <c r="X60" s="279">
        <f t="shared" si="27"/>
        <v>4.4146520631663577E-2</v>
      </c>
    </row>
    <row r="61" spans="3:24" ht="13.5" thickBot="1">
      <c r="C61" s="21" t="s">
        <v>89</v>
      </c>
      <c r="D61" s="260"/>
      <c r="E61" s="280">
        <f t="shared" si="28"/>
        <v>5.7279039776318541E-2</v>
      </c>
      <c r="F61" s="280">
        <f t="shared" si="28"/>
        <v>3.908401549756868E-2</v>
      </c>
      <c r="G61" s="280">
        <f t="shared" si="28"/>
        <v>3.9093941614725347E-2</v>
      </c>
      <c r="H61" s="280">
        <f t="shared" si="28"/>
        <v>3.9099169631322095E-2</v>
      </c>
      <c r="I61" s="280">
        <f t="shared" si="28"/>
        <v>3.9104807505352612E-2</v>
      </c>
      <c r="J61" s="280">
        <f t="shared" si="28"/>
        <v>3.9108541749558245E-2</v>
      </c>
      <c r="K61" s="280">
        <f t="shared" si="28"/>
        <v>3.9110314107358768E-2</v>
      </c>
      <c r="L61" s="280">
        <f t="shared" si="28"/>
        <v>3.9112797269779787E-2</v>
      </c>
      <c r="M61" s="280">
        <f t="shared" si="28"/>
        <v>3.9113962134912583E-2</v>
      </c>
      <c r="N61" s="280">
        <f t="shared" ref="N61:W61" si="29">+AD29/AC29-1</f>
        <v>3.9113430739400101E-2</v>
      </c>
      <c r="O61" s="280">
        <f t="shared" si="29"/>
        <v>3.9113112030887853E-2</v>
      </c>
      <c r="P61" s="280">
        <f t="shared" si="29"/>
        <v>3.9089146631423599E-2</v>
      </c>
      <c r="Q61" s="280">
        <f t="shared" si="29"/>
        <v>3.9088492154636834E-2</v>
      </c>
      <c r="R61" s="280">
        <f t="shared" si="29"/>
        <v>3.908611669793749E-2</v>
      </c>
      <c r="S61" s="280">
        <f t="shared" si="29"/>
        <v>3.9085889680297914E-2</v>
      </c>
      <c r="T61" s="280">
        <f t="shared" si="29"/>
        <v>3.9083744315985935E-2</v>
      </c>
      <c r="U61" s="280">
        <f t="shared" si="29"/>
        <v>3.9081197306919391E-2</v>
      </c>
      <c r="V61" s="280">
        <f t="shared" si="29"/>
        <v>3.90806040337488E-2</v>
      </c>
      <c r="W61" s="280">
        <f t="shared" si="29"/>
        <v>3.9079345542024635E-2</v>
      </c>
      <c r="X61" s="281">
        <f t="shared" ref="X61" si="30">+AN29/AM29-1</f>
        <v>3.9078390749171188E-2</v>
      </c>
    </row>
    <row r="62" spans="3:24" ht="13.5" thickBot="1">
      <c r="C62" s="42" t="s">
        <v>75</v>
      </c>
      <c r="D62" s="242">
        <f t="shared" ref="D62" si="31">+T30/S30-1</f>
        <v>3.5292472536463837E-2</v>
      </c>
      <c r="E62" s="242">
        <f t="shared" ref="E62" si="32">+T30/S30-1</f>
        <v>3.5292472536463837E-2</v>
      </c>
      <c r="F62" s="242">
        <f t="shared" ref="F62" si="33">+U30/T30-1</f>
        <v>-1.7852872340216042E-2</v>
      </c>
      <c r="G62" s="242">
        <f t="shared" ref="G62" si="34">+V30/U30-1</f>
        <v>1.0982943316566907E-2</v>
      </c>
      <c r="H62" s="242">
        <f t="shared" ref="H62" si="35">+W30/V30-1</f>
        <v>3.1757187481320726E-2</v>
      </c>
      <c r="I62" s="242">
        <f t="shared" ref="I62" si="36">+X30/W30-1</f>
        <v>3.1360141914963391E-2</v>
      </c>
      <c r="J62" s="242">
        <f t="shared" ref="J62" si="37">+Y30/X30-1</f>
        <v>3.3646820588691506E-2</v>
      </c>
      <c r="K62" s="242">
        <f t="shared" ref="K62" si="38">+Z30/Y30-1</f>
        <v>3.4801760429123307E-2</v>
      </c>
      <c r="L62" s="242">
        <f t="shared" ref="L62" si="39">+AA30/Z30-1</f>
        <v>3.5679948654750548E-2</v>
      </c>
      <c r="M62" s="242">
        <f t="shared" ref="M62" si="40">+AB30/AA30-1</f>
        <v>3.815281522341718E-2</v>
      </c>
      <c r="N62" s="242">
        <f t="shared" ref="N62" si="41">+AC30/AB30-1</f>
        <v>3.7900009037434179E-2</v>
      </c>
      <c r="O62" s="242">
        <f t="shared" ref="O62" si="42">+AD30/AC30-1</f>
        <v>4.2007243864910393E-2</v>
      </c>
      <c r="P62" s="242">
        <f t="shared" ref="P62" si="43">+AE30/AD30-1</f>
        <v>4.2925739787927464E-2</v>
      </c>
      <c r="Q62" s="242">
        <f t="shared" ref="Q62" si="44">+AF30/AE30-1</f>
        <v>4.3932622228284091E-2</v>
      </c>
      <c r="R62" s="242">
        <f t="shared" ref="R62" si="45">+AG30/AF30-1</f>
        <v>4.4634290644040009E-2</v>
      </c>
      <c r="S62" s="242">
        <f t="shared" ref="S62" si="46">+AH30/AG30-1</f>
        <v>4.6070429172832883E-2</v>
      </c>
      <c r="T62" s="242">
        <f t="shared" ref="T62" si="47">+AI30/AH30-1</f>
        <v>4.6129805162021364E-2</v>
      </c>
      <c r="U62" s="242">
        <f t="shared" ref="U62" si="48">+AJ30/AI30-1</f>
        <v>4.5298623759883805E-2</v>
      </c>
      <c r="V62" s="242">
        <f t="shared" ref="V62" si="49">+AK30/AJ30-1</f>
        <v>4.3952934863273896E-2</v>
      </c>
      <c r="W62" s="243">
        <f t="shared" ref="W62" si="50">+AL30/AK30-1</f>
        <v>4.3347187473794513E-2</v>
      </c>
      <c r="X62" s="243">
        <f t="shared" ref="X62" si="51">+AM30/AL30-1</f>
        <v>4.2202112233843181E-2</v>
      </c>
    </row>
  </sheetData>
  <hyperlinks>
    <hyperlink ref="A1" location="Indice!A1" display="Índice" xr:uid="{00000000-0004-0000-0F00-000000000000}"/>
  </hyperlinks>
  <pageMargins left="0.7" right="0.7" top="0.75" bottom="0.75" header="0.3" footer="0.3"/>
  <pageSetup orientation="portrait" horizontalDpi="1200" verticalDpi="1200" r:id="rId1"/>
  <ignoredErrors>
    <ignoredError sqref="D12:P12 Q12:S12 D9:S9" formula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AV421"/>
  <sheetViews>
    <sheetView showGridLines="0" zoomScale="85" zoomScaleNormal="85" workbookViewId="0"/>
  </sheetViews>
  <sheetFormatPr defaultColWidth="11.42578125" defaultRowHeight="12.75"/>
  <cols>
    <col min="1" max="1" width="13.140625" style="10" customWidth="1"/>
    <col min="2" max="2" width="11.42578125" style="10"/>
    <col min="3" max="3" width="18" style="10" bestFit="1" customWidth="1"/>
    <col min="4" max="24" width="13.42578125" style="10" bestFit="1" customWidth="1"/>
    <col min="25" max="26" width="11.42578125" style="10"/>
    <col min="27" max="27" width="16.28515625" style="10" bestFit="1" customWidth="1"/>
    <col min="28" max="16384" width="11.42578125" style="10"/>
  </cols>
  <sheetData>
    <row r="1" spans="1:48" ht="15.75" thickBot="1">
      <c r="A1" s="85" t="s">
        <v>37</v>
      </c>
    </row>
    <row r="3" spans="1:48">
      <c r="B3" s="12" t="s">
        <v>169</v>
      </c>
      <c r="Z3" s="12" t="s">
        <v>170</v>
      </c>
    </row>
    <row r="4" spans="1:48" ht="13.5" thickBot="1">
      <c r="B4" s="12"/>
      <c r="Z4" s="12"/>
    </row>
    <row r="5" spans="1:48" ht="13.5" thickBot="1">
      <c r="B5" s="4" t="s">
        <v>40</v>
      </c>
      <c r="C5" s="5" t="s">
        <v>41</v>
      </c>
      <c r="D5" s="6">
        <v>2022</v>
      </c>
      <c r="E5" s="2">
        <f t="shared" ref="E5:X5" si="0">+D5+1</f>
        <v>2023</v>
      </c>
      <c r="F5" s="2">
        <f t="shared" si="0"/>
        <v>2024</v>
      </c>
      <c r="G5" s="2">
        <f t="shared" si="0"/>
        <v>2025</v>
      </c>
      <c r="H5" s="2">
        <f t="shared" si="0"/>
        <v>2026</v>
      </c>
      <c r="I5" s="2">
        <f t="shared" si="0"/>
        <v>2027</v>
      </c>
      <c r="J5" s="2">
        <f t="shared" si="0"/>
        <v>2028</v>
      </c>
      <c r="K5" s="2">
        <f t="shared" si="0"/>
        <v>2029</v>
      </c>
      <c r="L5" s="2">
        <f t="shared" si="0"/>
        <v>2030</v>
      </c>
      <c r="M5" s="2">
        <f t="shared" si="0"/>
        <v>2031</v>
      </c>
      <c r="N5" s="48">
        <f t="shared" si="0"/>
        <v>2032</v>
      </c>
      <c r="O5" s="48">
        <f t="shared" si="0"/>
        <v>2033</v>
      </c>
      <c r="P5" s="48">
        <f t="shared" si="0"/>
        <v>2034</v>
      </c>
      <c r="Q5" s="48">
        <f t="shared" si="0"/>
        <v>2035</v>
      </c>
      <c r="R5" s="48">
        <f t="shared" si="0"/>
        <v>2036</v>
      </c>
      <c r="S5" s="48">
        <f t="shared" si="0"/>
        <v>2037</v>
      </c>
      <c r="T5" s="48">
        <f t="shared" si="0"/>
        <v>2038</v>
      </c>
      <c r="U5" s="48">
        <f t="shared" si="0"/>
        <v>2039</v>
      </c>
      <c r="V5" s="48">
        <f t="shared" si="0"/>
        <v>2040</v>
      </c>
      <c r="W5" s="48">
        <f t="shared" si="0"/>
        <v>2041</v>
      </c>
      <c r="X5" s="2">
        <f t="shared" si="0"/>
        <v>2042</v>
      </c>
      <c r="Z5" s="4" t="s">
        <v>40</v>
      </c>
      <c r="AA5" s="5" t="s">
        <v>41</v>
      </c>
      <c r="AB5" s="6">
        <v>2022</v>
      </c>
      <c r="AC5" s="2">
        <f t="shared" ref="AC5" si="1">+AB5+1</f>
        <v>2023</v>
      </c>
      <c r="AD5" s="2">
        <f t="shared" ref="AD5" si="2">+AC5+1</f>
        <v>2024</v>
      </c>
      <c r="AE5" s="2">
        <f t="shared" ref="AE5" si="3">+AD5+1</f>
        <v>2025</v>
      </c>
      <c r="AF5" s="2">
        <f t="shared" ref="AF5" si="4">+AE5+1</f>
        <v>2026</v>
      </c>
      <c r="AG5" s="2">
        <f t="shared" ref="AG5" si="5">+AF5+1</f>
        <v>2027</v>
      </c>
      <c r="AH5" s="2">
        <f t="shared" ref="AH5" si="6">+AG5+1</f>
        <v>2028</v>
      </c>
      <c r="AI5" s="2">
        <f t="shared" ref="AI5" si="7">+AH5+1</f>
        <v>2029</v>
      </c>
      <c r="AJ5" s="2">
        <f t="shared" ref="AJ5" si="8">+AI5+1</f>
        <v>2030</v>
      </c>
      <c r="AK5" s="2">
        <f t="shared" ref="AK5" si="9">+AJ5+1</f>
        <v>2031</v>
      </c>
      <c r="AL5" s="48">
        <f t="shared" ref="AL5" si="10">+AK5+1</f>
        <v>2032</v>
      </c>
      <c r="AM5" s="48">
        <f t="shared" ref="AM5" si="11">+AL5+1</f>
        <v>2033</v>
      </c>
      <c r="AN5" s="48">
        <f t="shared" ref="AN5" si="12">+AM5+1</f>
        <v>2034</v>
      </c>
      <c r="AO5" s="48">
        <f t="shared" ref="AO5" si="13">+AN5+1</f>
        <v>2035</v>
      </c>
      <c r="AP5" s="48">
        <f t="shared" ref="AP5" si="14">+AO5+1</f>
        <v>2036</v>
      </c>
      <c r="AQ5" s="48">
        <f t="shared" ref="AQ5" si="15">+AP5+1</f>
        <v>2037</v>
      </c>
      <c r="AR5" s="48">
        <f t="shared" ref="AR5" si="16">+AQ5+1</f>
        <v>2038</v>
      </c>
      <c r="AS5" s="48">
        <f t="shared" ref="AS5" si="17">+AR5+1</f>
        <v>2039</v>
      </c>
      <c r="AT5" s="48">
        <f t="shared" ref="AT5" si="18">+AS5+1</f>
        <v>2040</v>
      </c>
      <c r="AU5" s="48">
        <f t="shared" ref="AU5" si="19">+AT5+1</f>
        <v>2041</v>
      </c>
      <c r="AV5" s="32">
        <f t="shared" ref="AV5" si="20">+AU5+1</f>
        <v>2042</v>
      </c>
    </row>
    <row r="6" spans="1:48">
      <c r="B6" s="18">
        <v>6</v>
      </c>
      <c r="C6" s="30" t="s">
        <v>49</v>
      </c>
      <c r="D6" s="19">
        <f>+('2.1 Previsión BAU'!T12)*'1.5 Factores Pérdidas'!E6</f>
        <v>2547020.1410486992</v>
      </c>
      <c r="E6" s="14">
        <f>+('2.1 Previsión BAU'!U12)*'1.5 Factores Pérdidas'!F6</f>
        <v>2647016.1794023537</v>
      </c>
      <c r="F6" s="14">
        <f>+('2.1 Previsión BAU'!V12)*'1.5 Factores Pérdidas'!G6</f>
        <v>2766840.8977896259</v>
      </c>
      <c r="G6" s="14">
        <f>+('2.1 Previsión BAU'!W12)*'1.5 Factores Pérdidas'!H6</f>
        <v>2884495.0446182955</v>
      </c>
      <c r="H6" s="14">
        <f>+('2.1 Previsión BAU'!X12)*'1.5 Factores Pérdidas'!I6</f>
        <v>3007158.1445871205</v>
      </c>
      <c r="I6" s="14">
        <f>+('2.1 Previsión BAU'!Y12)*'1.5 Factores Pérdidas'!J6</f>
        <v>3132041.2629760555</v>
      </c>
      <c r="J6" s="14">
        <f>+('2.1 Previsión BAU'!Z12)*'1.5 Factores Pérdidas'!K6</f>
        <v>3259473.3985860827</v>
      </c>
      <c r="K6" s="14">
        <f>+('2.1 Previsión BAU'!AA12)*'1.5 Factores Pérdidas'!L6</f>
        <v>3389409.6324306326</v>
      </c>
      <c r="L6" s="14">
        <f>+('2.1 Previsión BAU'!AB12)*'1.5 Factores Pérdidas'!M6</f>
        <v>3521935.3204322085</v>
      </c>
      <c r="M6" s="14">
        <f>+('2.1 Previsión BAU'!AC12)*'1.5 Factores Pérdidas'!N6</f>
        <v>3657104.8915465968</v>
      </c>
      <c r="N6" s="14">
        <f>+('2.1 Previsión BAU'!AD12)*'1.5 Factores Pérdidas'!O6</f>
        <v>3794984.4918242409</v>
      </c>
      <c r="O6" s="14">
        <f>+('2.1 Previsión BAU'!AE12)*'1.5 Factores Pérdidas'!P6</f>
        <v>3935637.1950728935</v>
      </c>
      <c r="P6" s="14">
        <f>+('2.1 Previsión BAU'!AF12)*'1.5 Factores Pérdidas'!Q6</f>
        <v>4079141.899655208</v>
      </c>
      <c r="Q6" s="14">
        <f>+('2.1 Previsión BAU'!AG12)*'1.5 Factores Pérdidas'!R6</f>
        <v>4225529.5392266177</v>
      </c>
      <c r="R6" s="14">
        <f>+('2.1 Previsión BAU'!AH12)*'1.5 Factores Pérdidas'!S6</f>
        <v>4375033.3251428166</v>
      </c>
      <c r="S6" s="14">
        <f>+('2.1 Previsión BAU'!AI12)*'1.5 Factores Pérdidas'!T6</f>
        <v>4526481.0499772299</v>
      </c>
      <c r="T6" s="14">
        <f>+('2.1 Previsión BAU'!AJ12)*'1.5 Factores Pérdidas'!U6</f>
        <v>4678450.9994607521</v>
      </c>
      <c r="U6" s="14">
        <f>+('2.1 Previsión BAU'!AK12)*'1.5 Factores Pérdidas'!V6</f>
        <v>4830815.6667503687</v>
      </c>
      <c r="V6" s="14">
        <f>+('2.1 Previsión BAU'!AL12)*'1.5 Factores Pérdidas'!W6</f>
        <v>4983563.6559072537</v>
      </c>
      <c r="W6" s="14">
        <f>+('2.1 Previsión BAU'!AM12)*'1.5 Factores Pérdidas'!X6</f>
        <v>5136684.2105543837</v>
      </c>
      <c r="X6" s="14">
        <f>+('2.1 Previsión BAU'!AN12)*'1.5 Factores Pérdidas'!Y6</f>
        <v>5290167.1615059795</v>
      </c>
      <c r="Z6" s="18">
        <v>6</v>
      </c>
      <c r="AA6" s="30" t="s">
        <v>49</v>
      </c>
      <c r="AB6" s="19">
        <f t="shared" ref="AB6:AB29" si="21">+D6/1000</f>
        <v>2547.0201410486993</v>
      </c>
      <c r="AC6" s="14">
        <f t="shared" ref="AC6:AC29" si="22">+E6/1000</f>
        <v>2647.0161794023538</v>
      </c>
      <c r="AD6" s="14">
        <f t="shared" ref="AD6:AD29" si="23">+F6/1000</f>
        <v>2766.8408977896261</v>
      </c>
      <c r="AE6" s="14">
        <f t="shared" ref="AE6:AE29" si="24">+G6/1000</f>
        <v>2884.4950446182957</v>
      </c>
      <c r="AF6" s="14">
        <f t="shared" ref="AF6:AF29" si="25">+H6/1000</f>
        <v>3007.1581445871207</v>
      </c>
      <c r="AG6" s="14">
        <f t="shared" ref="AG6:AG29" si="26">+I6/1000</f>
        <v>3132.0412629760554</v>
      </c>
      <c r="AH6" s="14">
        <f t="shared" ref="AH6:AH29" si="27">+J6/1000</f>
        <v>3259.4733985860826</v>
      </c>
      <c r="AI6" s="14">
        <f t="shared" ref="AI6:AI29" si="28">+K6/1000</f>
        <v>3389.4096324306324</v>
      </c>
      <c r="AJ6" s="14">
        <f t="shared" ref="AJ6:AJ29" si="29">+L6/1000</f>
        <v>3521.9353204322083</v>
      </c>
      <c r="AK6" s="14">
        <f t="shared" ref="AK6:AK29" si="30">+M6/1000</f>
        <v>3657.1048915465967</v>
      </c>
      <c r="AL6" s="49">
        <f t="shared" ref="AL6:AL29" si="31">+N6/1000</f>
        <v>3794.9844918242411</v>
      </c>
      <c r="AM6" s="49">
        <f t="shared" ref="AM6:AM29" si="32">+O6/1000</f>
        <v>3935.6371950728935</v>
      </c>
      <c r="AN6" s="49">
        <f t="shared" ref="AN6:AN29" si="33">+P6/1000</f>
        <v>4079.1418996552079</v>
      </c>
      <c r="AO6" s="49">
        <f t="shared" ref="AO6:AO29" si="34">+Q6/1000</f>
        <v>4225.529539226618</v>
      </c>
      <c r="AP6" s="49">
        <f t="shared" ref="AP6:AP29" si="35">+R6/1000</f>
        <v>4375.0333251428165</v>
      </c>
      <c r="AQ6" s="49">
        <f t="shared" ref="AQ6:AQ29" si="36">+S6/1000</f>
        <v>4526.4810499772302</v>
      </c>
      <c r="AR6" s="49">
        <f t="shared" ref="AR6:AR29" si="37">+T6/1000</f>
        <v>4678.4509994607524</v>
      </c>
      <c r="AS6" s="49">
        <f t="shared" ref="AS6:AS29" si="38">+U6/1000</f>
        <v>4830.815666750369</v>
      </c>
      <c r="AT6" s="49">
        <f t="shared" ref="AT6:AT29" si="39">+V6/1000</f>
        <v>4983.5636559072536</v>
      </c>
      <c r="AU6" s="49">
        <f t="shared" ref="AU6:AU29" si="40">+W6/1000</f>
        <v>5136.6842105543838</v>
      </c>
      <c r="AV6" s="172">
        <f t="shared" ref="AV6:AV29" si="41">+X6/1000</f>
        <v>5290.1671615059795</v>
      </c>
    </row>
    <row r="7" spans="1:48">
      <c r="B7" s="18">
        <v>8</v>
      </c>
      <c r="C7" s="29" t="s">
        <v>51</v>
      </c>
      <c r="D7" s="19">
        <f>+('2.1 Previsión BAU'!T14)*'1.5 Factores Pérdidas'!E7</f>
        <v>18363.933759124353</v>
      </c>
      <c r="E7" s="14">
        <f>+('2.1 Previsión BAU'!U14)*'1.5 Factores Pérdidas'!F7</f>
        <v>19152.62529431696</v>
      </c>
      <c r="F7" s="14">
        <f>+('2.1 Previsión BAU'!V14)*'1.5 Factores Pérdidas'!G7</f>
        <v>20296.371649561639</v>
      </c>
      <c r="G7" s="14">
        <f>+('2.1 Previsión BAU'!W14)*'1.5 Factores Pérdidas'!H7</f>
        <v>21814.141030351904</v>
      </c>
      <c r="H7" s="14">
        <f>+('2.1 Previsión BAU'!X14)*'1.5 Factores Pérdidas'!I7</f>
        <v>23455.974122391752</v>
      </c>
      <c r="I7" s="14">
        <f>+('2.1 Previsión BAU'!Y14)*'1.5 Factores Pérdidas'!J7</f>
        <v>25266.431125453735</v>
      </c>
      <c r="J7" s="14">
        <f>+('2.1 Previsión BAU'!Z14)*'1.5 Factores Pérdidas'!K7</f>
        <v>27238.342985116418</v>
      </c>
      <c r="K7" s="14">
        <f>+('2.1 Previsión BAU'!AA14)*'1.5 Factores Pérdidas'!L7</f>
        <v>29379.881410095659</v>
      </c>
      <c r="L7" s="14">
        <f>+('2.1 Previsión BAU'!AB14)*'1.5 Factores Pérdidas'!M7</f>
        <v>31694.910409296845</v>
      </c>
      <c r="M7" s="14">
        <f>+('2.1 Previsión BAU'!AC14)*'1.5 Factores Pérdidas'!N7</f>
        <v>34188.206481174457</v>
      </c>
      <c r="N7" s="14">
        <f>+('2.1 Previsión BAU'!AD14)*'1.5 Factores Pérdidas'!O7</f>
        <v>36864.190533148372</v>
      </c>
      <c r="O7" s="14">
        <f>+('2.1 Previsión BAU'!AE14)*'1.5 Factores Pérdidas'!P7</f>
        <v>39727.289457134881</v>
      </c>
      <c r="P7" s="14">
        <f>+('2.1 Previsión BAU'!AF14)*'1.5 Factores Pérdidas'!Q7</f>
        <v>42781.998908932634</v>
      </c>
      <c r="Q7" s="14">
        <f>+('2.1 Previsión BAU'!AG14)*'1.5 Factores Pérdidas'!R7</f>
        <v>46032.377969041903</v>
      </c>
      <c r="R7" s="14">
        <f>+('2.1 Previsión BAU'!AH14)*'1.5 Factores Pérdidas'!S7</f>
        <v>49484.305524144038</v>
      </c>
      <c r="S7" s="14">
        <f>+('2.1 Previsión BAU'!AI14)*'1.5 Factores Pérdidas'!T7</f>
        <v>53130.33424556622</v>
      </c>
      <c r="T7" s="14">
        <f>+('2.1 Previsión BAU'!AJ14)*'1.5 Factores Pérdidas'!U7</f>
        <v>56959.259120949471</v>
      </c>
      <c r="U7" s="14">
        <f>+('2.1 Previsión BAU'!AK14)*'1.5 Factores Pérdidas'!V7</f>
        <v>60971.620451967341</v>
      </c>
      <c r="V7" s="14">
        <f>+('2.1 Previsión BAU'!AL14)*'1.5 Factores Pérdidas'!W7</f>
        <v>65168.966580643013</v>
      </c>
      <c r="W7" s="14">
        <f>+('2.1 Previsión BAU'!AM14)*'1.5 Factores Pérdidas'!X7</f>
        <v>69552.75522983227</v>
      </c>
      <c r="X7" s="14">
        <f>+('2.1 Previsión BAU'!AN14)*'1.5 Factores Pérdidas'!Y7</f>
        <v>74006.958614248389</v>
      </c>
      <c r="Z7" s="18">
        <v>8</v>
      </c>
      <c r="AA7" s="29" t="s">
        <v>51</v>
      </c>
      <c r="AB7" s="19">
        <f t="shared" si="21"/>
        <v>18.363933759124354</v>
      </c>
      <c r="AC7" s="14">
        <f t="shared" si="22"/>
        <v>19.152625294316959</v>
      </c>
      <c r="AD7" s="14">
        <f t="shared" si="23"/>
        <v>20.296371649561639</v>
      </c>
      <c r="AE7" s="14">
        <f t="shared" si="24"/>
        <v>21.814141030351905</v>
      </c>
      <c r="AF7" s="14">
        <f t="shared" si="25"/>
        <v>23.455974122391751</v>
      </c>
      <c r="AG7" s="14">
        <f t="shared" si="26"/>
        <v>25.266431125453735</v>
      </c>
      <c r="AH7" s="14">
        <f t="shared" si="27"/>
        <v>27.238342985116418</v>
      </c>
      <c r="AI7" s="14">
        <f t="shared" si="28"/>
        <v>29.37988141009566</v>
      </c>
      <c r="AJ7" s="14">
        <f t="shared" si="29"/>
        <v>31.694910409296845</v>
      </c>
      <c r="AK7" s="14">
        <f t="shared" si="30"/>
        <v>34.188206481174454</v>
      </c>
      <c r="AL7" s="49">
        <f t="shared" si="31"/>
        <v>36.864190533148374</v>
      </c>
      <c r="AM7" s="49">
        <f t="shared" si="32"/>
        <v>39.72728945713488</v>
      </c>
      <c r="AN7" s="49">
        <f t="shared" si="33"/>
        <v>42.781998908932636</v>
      </c>
      <c r="AO7" s="49">
        <f t="shared" si="34"/>
        <v>46.032377969041903</v>
      </c>
      <c r="AP7" s="49">
        <f t="shared" si="35"/>
        <v>49.484305524144041</v>
      </c>
      <c r="AQ7" s="49">
        <f t="shared" si="36"/>
        <v>53.130334245566218</v>
      </c>
      <c r="AR7" s="49">
        <f t="shared" si="37"/>
        <v>56.959259120949469</v>
      </c>
      <c r="AS7" s="49">
        <f t="shared" si="38"/>
        <v>60.97162045196734</v>
      </c>
      <c r="AT7" s="49">
        <f t="shared" si="39"/>
        <v>65.168966580643016</v>
      </c>
      <c r="AU7" s="49">
        <f t="shared" si="40"/>
        <v>69.552755229832272</v>
      </c>
      <c r="AV7" s="172">
        <f t="shared" si="41"/>
        <v>74.00695861424839</v>
      </c>
    </row>
    <row r="8" spans="1:48">
      <c r="B8" s="18">
        <v>9</v>
      </c>
      <c r="C8" s="30" t="s">
        <v>52</v>
      </c>
      <c r="D8" s="19">
        <f>+('2.1 Previsión BAU'!T15)*'1.5 Factores Pérdidas'!E8</f>
        <v>152157.70854600985</v>
      </c>
      <c r="E8" s="14">
        <f>+('2.1 Previsión BAU'!U15)*'1.5 Factores Pérdidas'!F8</f>
        <v>158309.50909327299</v>
      </c>
      <c r="F8" s="14">
        <f>+('2.1 Previsión BAU'!V15)*'1.5 Factores Pérdidas'!G8</f>
        <v>165084.01233653995</v>
      </c>
      <c r="G8" s="14">
        <f>+('2.1 Previsión BAU'!W15)*'1.5 Factores Pérdidas'!H8</f>
        <v>171867.18756580719</v>
      </c>
      <c r="H8" s="14">
        <f>+('2.1 Previsión BAU'!X15)*'1.5 Factores Pérdidas'!I8</f>
        <v>178656.96142055601</v>
      </c>
      <c r="I8" s="14">
        <f>+('2.1 Previsión BAU'!Y15)*'1.5 Factores Pérdidas'!J8</f>
        <v>185453.08407714983</v>
      </c>
      <c r="J8" s="14">
        <f>+('2.1 Previsión BAU'!Z15)*'1.5 Factores Pérdidas'!K8</f>
        <v>192255.32851358285</v>
      </c>
      <c r="K8" s="14">
        <f>+('2.1 Previsión BAU'!AA15)*'1.5 Factores Pérdidas'!L8</f>
        <v>199063.48339672363</v>
      </c>
      <c r="L8" s="14">
        <f>+('2.1 Previsión BAU'!AB15)*'1.5 Factores Pérdidas'!M8</f>
        <v>205877.35149766377</v>
      </c>
      <c r="M8" s="14">
        <f>+('2.1 Previsión BAU'!AC15)*'1.5 Factores Pérdidas'!N8</f>
        <v>212696.74832531722</v>
      </c>
      <c r="N8" s="14">
        <f>+('2.1 Previsión BAU'!AD15)*'1.5 Factores Pérdidas'!O8</f>
        <v>219521.50093103282</v>
      </c>
      <c r="O8" s="14">
        <f>+('2.1 Previsión BAU'!AE15)*'1.5 Factores Pérdidas'!P8</f>
        <v>226351.44685824617</v>
      </c>
      <c r="P8" s="14">
        <f>+('2.1 Previsión BAU'!AF15)*'1.5 Factores Pérdidas'!Q8</f>
        <v>233186.43321581974</v>
      </c>
      <c r="Q8" s="14">
        <f>+('2.1 Previsión BAU'!AG15)*'1.5 Factores Pérdidas'!R8</f>
        <v>240026.31585738622</v>
      </c>
      <c r="R8" s="14">
        <f>+('2.1 Previsión BAU'!AH15)*'1.5 Factores Pérdidas'!S8</f>
        <v>246870.95865195757</v>
      </c>
      <c r="S8" s="14">
        <f>+('2.1 Previsión BAU'!AI15)*'1.5 Factores Pérdidas'!T8</f>
        <v>253720.23283345767</v>
      </c>
      <c r="T8" s="14">
        <f>+('2.1 Previsión BAU'!AJ15)*'1.5 Factores Pérdidas'!U8</f>
        <v>260574.01641878311</v>
      </c>
      <c r="U8" s="14">
        <f>+('2.1 Previsión BAU'!AK15)*'1.5 Factores Pérdidas'!V8</f>
        <v>267432.19368560001</v>
      </c>
      <c r="V8" s="14">
        <f>+('2.1 Previsión BAU'!AL15)*'1.5 Factores Pérdidas'!W8</f>
        <v>274294.65470240416</v>
      </c>
      <c r="W8" s="14">
        <f>+('2.1 Previsión BAU'!AM15)*'1.5 Factores Pérdidas'!X8</f>
        <v>281161.29490446474</v>
      </c>
      <c r="X8" s="14">
        <f>+('2.1 Previsión BAU'!AN15)*'1.5 Factores Pérdidas'!Y8</f>
        <v>288032.01471018646</v>
      </c>
      <c r="Z8" s="18">
        <v>9</v>
      </c>
      <c r="AA8" s="30" t="s">
        <v>52</v>
      </c>
      <c r="AB8" s="19">
        <f t="shared" si="21"/>
        <v>152.15770854600984</v>
      </c>
      <c r="AC8" s="14">
        <f t="shared" si="22"/>
        <v>158.30950909327299</v>
      </c>
      <c r="AD8" s="14">
        <f t="shared" si="23"/>
        <v>165.08401233653996</v>
      </c>
      <c r="AE8" s="14">
        <f t="shared" si="24"/>
        <v>171.8671875658072</v>
      </c>
      <c r="AF8" s="14">
        <f t="shared" si="25"/>
        <v>178.656961420556</v>
      </c>
      <c r="AG8" s="14">
        <f t="shared" si="26"/>
        <v>185.45308407714984</v>
      </c>
      <c r="AH8" s="14">
        <f t="shared" si="27"/>
        <v>192.25532851358284</v>
      </c>
      <c r="AI8" s="14">
        <f t="shared" si="28"/>
        <v>199.06348339672363</v>
      </c>
      <c r="AJ8" s="14">
        <f t="shared" si="29"/>
        <v>205.87735149766377</v>
      </c>
      <c r="AK8" s="14">
        <f t="shared" si="30"/>
        <v>212.69674832531723</v>
      </c>
      <c r="AL8" s="49">
        <f t="shared" si="31"/>
        <v>219.52150093103282</v>
      </c>
      <c r="AM8" s="49">
        <f t="shared" si="32"/>
        <v>226.35144685824616</v>
      </c>
      <c r="AN8" s="49">
        <f t="shared" si="33"/>
        <v>233.18643321581973</v>
      </c>
      <c r="AO8" s="49">
        <f t="shared" si="34"/>
        <v>240.02631585738621</v>
      </c>
      <c r="AP8" s="49">
        <f t="shared" si="35"/>
        <v>246.87095865195758</v>
      </c>
      <c r="AQ8" s="49">
        <f t="shared" si="36"/>
        <v>253.72023283345769</v>
      </c>
      <c r="AR8" s="49">
        <f t="shared" si="37"/>
        <v>260.57401641878312</v>
      </c>
      <c r="AS8" s="49">
        <f t="shared" si="38"/>
        <v>267.4321936856</v>
      </c>
      <c r="AT8" s="49">
        <f t="shared" si="39"/>
        <v>274.29465470240416</v>
      </c>
      <c r="AU8" s="49">
        <f t="shared" si="40"/>
        <v>281.16129490446474</v>
      </c>
      <c r="AV8" s="172">
        <f t="shared" si="41"/>
        <v>288.03201471018644</v>
      </c>
    </row>
    <row r="9" spans="1:48">
      <c r="B9" s="18">
        <v>10</v>
      </c>
      <c r="C9" s="30" t="s">
        <v>53</v>
      </c>
      <c r="D9" s="19">
        <f>+('2.1 Previsión BAU'!T16)*'1.5 Factores Pérdidas'!E9</f>
        <v>9840815.7661321349</v>
      </c>
      <c r="E9" s="14">
        <f>+('2.1 Previsión BAU'!U16)*'1.5 Factores Pérdidas'!F9</f>
        <v>9654999.4602585845</v>
      </c>
      <c r="F9" s="14">
        <f>+('2.1 Previsión BAU'!V16)*'1.5 Factores Pérdidas'!G9</f>
        <v>9654764.3451805133</v>
      </c>
      <c r="G9" s="14">
        <f>+('2.1 Previsión BAU'!W16)*'1.5 Factores Pérdidas'!H9</f>
        <v>9839935.004166279</v>
      </c>
      <c r="H9" s="14">
        <f>+('2.1 Previsión BAU'!X16)*'1.5 Factores Pérdidas'!I9</f>
        <v>10014209.009646989</v>
      </c>
      <c r="I9" s="14">
        <f>+('2.1 Previsión BAU'!Y16)*'1.5 Factores Pérdidas'!J9</f>
        <v>10204943.576036196</v>
      </c>
      <c r="J9" s="14">
        <f>+('2.1 Previsión BAU'!Z16)*'1.5 Factores Pérdidas'!K9</f>
        <v>10403382.657415142</v>
      </c>
      <c r="K9" s="14">
        <f>+('2.1 Previsión BAU'!AA16)*'1.5 Factores Pérdidas'!L9</f>
        <v>10611964.864791259</v>
      </c>
      <c r="L9" s="14">
        <f>+('2.1 Previsión BAU'!AB16)*'1.5 Factores Pérdidas'!M9</f>
        <v>10830417.036718858</v>
      </c>
      <c r="M9" s="14">
        <f>+('2.1 Previsión BAU'!AC16)*'1.5 Factores Pérdidas'!N9</f>
        <v>11059169.225089598</v>
      </c>
      <c r="N9" s="14">
        <f>+('2.1 Previsión BAU'!AD16)*'1.5 Factores Pérdidas'!O9</f>
        <v>11298485.056959212</v>
      </c>
      <c r="O9" s="14">
        <f>+('2.1 Previsión BAU'!AE16)*'1.5 Factores Pérdidas'!P9</f>
        <v>11548667.139402444</v>
      </c>
      <c r="P9" s="14">
        <f>+('2.1 Previsión BAU'!AF16)*'1.5 Factores Pérdidas'!Q9</f>
        <v>11810074.104938347</v>
      </c>
      <c r="Q9" s="14">
        <f>+('2.1 Previsión BAU'!AG16)*'1.5 Factores Pérdidas'!R9</f>
        <v>12082845.438001918</v>
      </c>
      <c r="R9" s="14">
        <f>+('2.1 Previsión BAU'!AH16)*'1.5 Factores Pérdidas'!S9</f>
        <v>12368044.01575839</v>
      </c>
      <c r="S9" s="14">
        <f>+('2.1 Previsión BAU'!AI16)*'1.5 Factores Pérdidas'!T9</f>
        <v>12660314.395022228</v>
      </c>
      <c r="T9" s="14">
        <f>+('2.1 Previsión BAU'!AJ16)*'1.5 Factores Pérdidas'!U9</f>
        <v>12953207.950713689</v>
      </c>
      <c r="U9" s="14">
        <f>+('2.1 Previsión BAU'!AK16)*'1.5 Factores Pérdidas'!V9</f>
        <v>13246196.101040844</v>
      </c>
      <c r="V9" s="14">
        <f>+('2.1 Previsión BAU'!AL16)*'1.5 Factores Pérdidas'!W9</f>
        <v>13539276.783340314</v>
      </c>
      <c r="W9" s="14">
        <f>+('2.1 Previsión BAU'!AM16)*'1.5 Factores Pérdidas'!X9</f>
        <v>13832448.02298318</v>
      </c>
      <c r="X9" s="14">
        <f>+('2.1 Previsión BAU'!AN16)*'1.5 Factores Pérdidas'!Y9</f>
        <v>14125707.927856559</v>
      </c>
      <c r="Z9" s="18">
        <v>10</v>
      </c>
      <c r="AA9" s="30" t="s">
        <v>53</v>
      </c>
      <c r="AB9" s="19">
        <f t="shared" si="21"/>
        <v>9840.8157661321347</v>
      </c>
      <c r="AC9" s="14">
        <f t="shared" si="22"/>
        <v>9654.9994602585848</v>
      </c>
      <c r="AD9" s="14">
        <f t="shared" si="23"/>
        <v>9654.7643451805125</v>
      </c>
      <c r="AE9" s="14">
        <f t="shared" si="24"/>
        <v>9839.9350041662783</v>
      </c>
      <c r="AF9" s="14">
        <f t="shared" si="25"/>
        <v>10014.209009646989</v>
      </c>
      <c r="AG9" s="14">
        <f t="shared" si="26"/>
        <v>10204.943576036196</v>
      </c>
      <c r="AH9" s="14">
        <f t="shared" si="27"/>
        <v>10403.382657415143</v>
      </c>
      <c r="AI9" s="14">
        <f t="shared" si="28"/>
        <v>10611.96486479126</v>
      </c>
      <c r="AJ9" s="14">
        <f t="shared" si="29"/>
        <v>10830.417036718858</v>
      </c>
      <c r="AK9" s="14">
        <f t="shared" si="30"/>
        <v>11059.169225089598</v>
      </c>
      <c r="AL9" s="49">
        <f t="shared" si="31"/>
        <v>11298.485056959213</v>
      </c>
      <c r="AM9" s="49">
        <f t="shared" si="32"/>
        <v>11548.667139402443</v>
      </c>
      <c r="AN9" s="49">
        <f t="shared" si="33"/>
        <v>11810.074104938347</v>
      </c>
      <c r="AO9" s="49">
        <f t="shared" si="34"/>
        <v>12082.845438001918</v>
      </c>
      <c r="AP9" s="49">
        <f t="shared" si="35"/>
        <v>12368.044015758389</v>
      </c>
      <c r="AQ9" s="49">
        <f t="shared" si="36"/>
        <v>12660.314395022227</v>
      </c>
      <c r="AR9" s="49">
        <f t="shared" si="37"/>
        <v>12953.207950713688</v>
      </c>
      <c r="AS9" s="49">
        <f t="shared" si="38"/>
        <v>13246.196101040843</v>
      </c>
      <c r="AT9" s="49">
        <f t="shared" si="39"/>
        <v>13539.276783340314</v>
      </c>
      <c r="AU9" s="49">
        <f t="shared" si="40"/>
        <v>13832.448022983181</v>
      </c>
      <c r="AV9" s="172">
        <f t="shared" si="41"/>
        <v>14125.70792785656</v>
      </c>
    </row>
    <row r="10" spans="1:48">
      <c r="B10" s="18">
        <v>13</v>
      </c>
      <c r="C10" s="30" t="s">
        <v>55</v>
      </c>
      <c r="D10" s="19">
        <f>+('2.1 Previsión BAU'!T17)*'1.5 Factores Pérdidas'!E10</f>
        <v>15372.721678633787</v>
      </c>
      <c r="E10" s="14">
        <f>+('2.1 Previsión BAU'!U17)*'1.5 Factores Pérdidas'!F10</f>
        <v>15303.848068250047</v>
      </c>
      <c r="F10" s="14">
        <f>+('2.1 Previsión BAU'!V17)*'1.5 Factores Pérdidas'!G10</f>
        <v>15367.95780864661</v>
      </c>
      <c r="G10" s="14">
        <f>+('2.1 Previsión BAU'!W17)*'1.5 Factores Pérdidas'!H10</f>
        <v>15533.493779470567</v>
      </c>
      <c r="H10" s="14">
        <f>+('2.1 Previsión BAU'!X17)*'1.5 Factores Pérdidas'!I10</f>
        <v>15689.914027414339</v>
      </c>
      <c r="I10" s="14">
        <f>+('2.1 Previsión BAU'!Y17)*'1.5 Factores Pérdidas'!J10</f>
        <v>15854.328611117535</v>
      </c>
      <c r="J10" s="14">
        <f>+('2.1 Previsión BAU'!Z17)*'1.5 Factores Pérdidas'!K10</f>
        <v>16022.542810498291</v>
      </c>
      <c r="K10" s="14">
        <f>+('2.1 Previsión BAU'!AA17)*'1.5 Factores Pérdidas'!L10</f>
        <v>16195.782045752219</v>
      </c>
      <c r="L10" s="14">
        <f>+('2.1 Previsión BAU'!AB17)*'1.5 Factores Pérdidas'!M10</f>
        <v>16373.907247256951</v>
      </c>
      <c r="M10" s="14">
        <f>+('2.1 Previsión BAU'!AC17)*'1.5 Factores Pérdidas'!N10</f>
        <v>16557.130007885629</v>
      </c>
      <c r="N10" s="14">
        <f>+('2.1 Previsión BAU'!AD17)*'1.5 Factores Pérdidas'!O10</f>
        <v>16745.578760712819</v>
      </c>
      <c r="O10" s="14">
        <f>+('2.1 Previsión BAU'!AE17)*'1.5 Factores Pérdidas'!P10</f>
        <v>16939.401353450732</v>
      </c>
      <c r="P10" s="14">
        <f>+('2.1 Previsión BAU'!AF17)*'1.5 Factores Pérdidas'!Q10</f>
        <v>17138.773522001946</v>
      </c>
      <c r="Q10" s="14">
        <f>+('2.1 Previsión BAU'!AG17)*'1.5 Factores Pérdidas'!R10</f>
        <v>17343.761755351032</v>
      </c>
      <c r="R10" s="14">
        <f>+('2.1 Previsión BAU'!AH17)*'1.5 Factores Pérdidas'!S10</f>
        <v>17554.892508305187</v>
      </c>
      <c r="S10" s="14">
        <f>+('2.1 Previsión BAU'!AI17)*'1.5 Factores Pérdidas'!T10</f>
        <v>17769.496218999677</v>
      </c>
      <c r="T10" s="14">
        <f>+('2.1 Previsión BAU'!AJ17)*'1.5 Factores Pérdidas'!U10</f>
        <v>17984.362030742501</v>
      </c>
      <c r="U10" s="14">
        <f>+('2.1 Previsión BAU'!AK17)*'1.5 Factores Pérdidas'!V10</f>
        <v>18199.227842485347</v>
      </c>
      <c r="V10" s="14">
        <f>+('2.1 Previsión BAU'!AL17)*'1.5 Factores Pérdidas'!W10</f>
        <v>18414.093654228178</v>
      </c>
      <c r="W10" s="14">
        <f>+('2.1 Previsión BAU'!AM17)*'1.5 Factores Pérdidas'!X10</f>
        <v>18628.959465970998</v>
      </c>
      <c r="X10" s="14">
        <f>+('2.1 Previsión BAU'!AN17)*'1.5 Factores Pérdidas'!Y10</f>
        <v>18843.825277713848</v>
      </c>
      <c r="Z10" s="18">
        <v>13</v>
      </c>
      <c r="AA10" s="30" t="s">
        <v>55</v>
      </c>
      <c r="AB10" s="19">
        <f t="shared" si="21"/>
        <v>15.372721678633786</v>
      </c>
      <c r="AC10" s="14">
        <f t="shared" si="22"/>
        <v>15.303848068250046</v>
      </c>
      <c r="AD10" s="14">
        <f t="shared" si="23"/>
        <v>15.36795780864661</v>
      </c>
      <c r="AE10" s="14">
        <f t="shared" si="24"/>
        <v>15.533493779470568</v>
      </c>
      <c r="AF10" s="14">
        <f t="shared" si="25"/>
        <v>15.689914027414339</v>
      </c>
      <c r="AG10" s="14">
        <f t="shared" si="26"/>
        <v>15.854328611117534</v>
      </c>
      <c r="AH10" s="14">
        <f t="shared" si="27"/>
        <v>16.02254281049829</v>
      </c>
      <c r="AI10" s="14">
        <f t="shared" si="28"/>
        <v>16.195782045752221</v>
      </c>
      <c r="AJ10" s="14">
        <f t="shared" si="29"/>
        <v>16.373907247256952</v>
      </c>
      <c r="AK10" s="14">
        <f t="shared" si="30"/>
        <v>16.557130007885629</v>
      </c>
      <c r="AL10" s="49">
        <f t="shared" si="31"/>
        <v>16.745578760712817</v>
      </c>
      <c r="AM10" s="49">
        <f t="shared" si="32"/>
        <v>16.939401353450734</v>
      </c>
      <c r="AN10" s="49">
        <f t="shared" si="33"/>
        <v>17.138773522001944</v>
      </c>
      <c r="AO10" s="49">
        <f t="shared" si="34"/>
        <v>17.343761755351032</v>
      </c>
      <c r="AP10" s="49">
        <f t="shared" si="35"/>
        <v>17.554892508305187</v>
      </c>
      <c r="AQ10" s="49">
        <f t="shared" si="36"/>
        <v>17.769496218999677</v>
      </c>
      <c r="AR10" s="49">
        <f t="shared" si="37"/>
        <v>17.984362030742499</v>
      </c>
      <c r="AS10" s="49">
        <f t="shared" si="38"/>
        <v>18.199227842485346</v>
      </c>
      <c r="AT10" s="49">
        <f t="shared" si="39"/>
        <v>18.414093654228179</v>
      </c>
      <c r="AU10" s="49">
        <f t="shared" si="40"/>
        <v>18.628959465970997</v>
      </c>
      <c r="AV10" s="172">
        <f t="shared" si="41"/>
        <v>18.843825277713847</v>
      </c>
    </row>
    <row r="11" spans="1:48">
      <c r="B11" s="18">
        <v>14</v>
      </c>
      <c r="C11" s="30" t="s">
        <v>56</v>
      </c>
      <c r="D11" s="19">
        <f>+('2.1 Previsión BAU'!T18)*'1.5 Factores Pérdidas'!E11</f>
        <v>219808.70485748502</v>
      </c>
      <c r="E11" s="14">
        <f>+('2.1 Previsión BAU'!U18)*'1.5 Factores Pérdidas'!F11</f>
        <v>225301.12615175886</v>
      </c>
      <c r="F11" s="14">
        <f>+('2.1 Previsión BAU'!V18)*'1.5 Factores Pérdidas'!G11</f>
        <v>230490.09923446475</v>
      </c>
      <c r="G11" s="14">
        <f>+('2.1 Previsión BAU'!W18)*'1.5 Factores Pérdidas'!H11</f>
        <v>235800.66311692531</v>
      </c>
      <c r="H11" s="14">
        <f>+('2.1 Previsión BAU'!X18)*'1.5 Factores Pérdidas'!I11</f>
        <v>241237.10135027563</v>
      </c>
      <c r="I11" s="14">
        <f>+('2.1 Previsión BAU'!Y18)*'1.5 Factores Pérdidas'!J11</f>
        <v>246802.13858167987</v>
      </c>
      <c r="J11" s="14">
        <f>+('2.1 Previsión BAU'!Z18)*'1.5 Factores Pérdidas'!K11</f>
        <v>252498.5512758026</v>
      </c>
      <c r="K11" s="14">
        <f>+('2.1 Previsión BAU'!AA18)*'1.5 Factores Pérdidas'!L11</f>
        <v>258329.17510344845</v>
      </c>
      <c r="L11" s="14">
        <f>+('2.1 Previsión BAU'!AB18)*'1.5 Factores Pérdidas'!M11</f>
        <v>264296.90621674957</v>
      </c>
      <c r="M11" s="14">
        <f>+('2.1 Previsión BAU'!AC18)*'1.5 Factores Pérdidas'!N11</f>
        <v>270404.7025270887</v>
      </c>
      <c r="N11" s="14">
        <f>+('2.1 Previsión BAU'!AD18)*'1.5 Factores Pérdidas'!O11</f>
        <v>276655.58500972658</v>
      </c>
      <c r="O11" s="14">
        <f>+('2.1 Previsión BAU'!AE18)*'1.5 Factores Pérdidas'!P11</f>
        <v>283052.63903577754</v>
      </c>
      <c r="P11" s="14">
        <f>+('2.1 Previsión BAU'!AF18)*'1.5 Factores Pérdidas'!Q11</f>
        <v>289599.01573210151</v>
      </c>
      <c r="Q11" s="14">
        <f>+('2.1 Previsión BAU'!AG18)*'1.5 Factores Pérdidas'!R11</f>
        <v>296297.93336970074</v>
      </c>
      <c r="R11" s="14">
        <f>+('2.1 Previsión BAU'!AH18)*'1.5 Factores Pérdidas'!S11</f>
        <v>303152.67878120975</v>
      </c>
      <c r="S11" s="14">
        <f>+('2.1 Previsión BAU'!AI18)*'1.5 Factores Pérdidas'!T11</f>
        <v>310166.60880808299</v>
      </c>
      <c r="T11" s="14">
        <f>+('2.1 Previsión BAU'!AJ18)*'1.5 Factores Pérdidas'!U11</f>
        <v>317343.15177810536</v>
      </c>
      <c r="U11" s="14">
        <f>+('2.1 Previsión BAU'!AK18)*'1.5 Factores Pérdidas'!V11</f>
        <v>324685.80901385006</v>
      </c>
      <c r="V11" s="14">
        <f>+('2.1 Previsión BAU'!AL18)*'1.5 Factores Pérdidas'!W11</f>
        <v>332198.15637273045</v>
      </c>
      <c r="W11" s="14">
        <f>+('2.1 Previsión BAU'!AM18)*'1.5 Factores Pérdidas'!X11</f>
        <v>339883.84581930557</v>
      </c>
      <c r="X11" s="14">
        <f>+('2.1 Previsión BAU'!AN18)*'1.5 Factores Pérdidas'!Y11</f>
        <v>347746.6070305084</v>
      </c>
      <c r="Z11" s="18">
        <v>14</v>
      </c>
      <c r="AA11" s="30" t="s">
        <v>56</v>
      </c>
      <c r="AB11" s="19">
        <f t="shared" si="21"/>
        <v>219.80870485748503</v>
      </c>
      <c r="AC11" s="14">
        <f t="shared" si="22"/>
        <v>225.30112615175887</v>
      </c>
      <c r="AD11" s="14">
        <f t="shared" si="23"/>
        <v>230.49009923446476</v>
      </c>
      <c r="AE11" s="14">
        <f t="shared" si="24"/>
        <v>235.80066311692531</v>
      </c>
      <c r="AF11" s="14">
        <f t="shared" si="25"/>
        <v>241.23710135027562</v>
      </c>
      <c r="AG11" s="14">
        <f t="shared" si="26"/>
        <v>246.80213858167988</v>
      </c>
      <c r="AH11" s="14">
        <f t="shared" si="27"/>
        <v>252.49855127580261</v>
      </c>
      <c r="AI11" s="14">
        <f t="shared" si="28"/>
        <v>258.32917510344845</v>
      </c>
      <c r="AJ11" s="14">
        <f t="shared" si="29"/>
        <v>264.29690621674956</v>
      </c>
      <c r="AK11" s="14">
        <f t="shared" si="30"/>
        <v>270.40470252708872</v>
      </c>
      <c r="AL11" s="49">
        <f t="shared" si="31"/>
        <v>276.65558500972656</v>
      </c>
      <c r="AM11" s="49">
        <f t="shared" si="32"/>
        <v>283.05263903577753</v>
      </c>
      <c r="AN11" s="49">
        <f t="shared" si="33"/>
        <v>289.59901573210152</v>
      </c>
      <c r="AO11" s="49">
        <f t="shared" si="34"/>
        <v>296.29793336970073</v>
      </c>
      <c r="AP11" s="49">
        <f t="shared" si="35"/>
        <v>303.15267878120977</v>
      </c>
      <c r="AQ11" s="49">
        <f t="shared" si="36"/>
        <v>310.16660880808297</v>
      </c>
      <c r="AR11" s="49">
        <f t="shared" si="37"/>
        <v>317.34315177810538</v>
      </c>
      <c r="AS11" s="49">
        <f t="shared" si="38"/>
        <v>324.68580901385008</v>
      </c>
      <c r="AT11" s="49">
        <f t="shared" si="39"/>
        <v>332.19815637273047</v>
      </c>
      <c r="AU11" s="49">
        <f t="shared" si="40"/>
        <v>339.88384581930558</v>
      </c>
      <c r="AV11" s="172">
        <f t="shared" si="41"/>
        <v>347.74660703050841</v>
      </c>
    </row>
    <row r="12" spans="1:48">
      <c r="B12" s="18">
        <v>18</v>
      </c>
      <c r="C12" s="30" t="s">
        <v>58</v>
      </c>
      <c r="D12" s="19">
        <f>+('2.1 Previsión BAU'!T19)*'1.5 Factores Pérdidas'!E12</f>
        <v>13440893.832239933</v>
      </c>
      <c r="E12" s="14">
        <f>+('2.1 Previsión BAU'!U19)*'1.5 Factores Pérdidas'!F12</f>
        <v>13517371.27207309</v>
      </c>
      <c r="F12" s="14">
        <f>+('2.1 Previsión BAU'!V19)*'1.5 Factores Pérdidas'!G12</f>
        <v>13722365.366913171</v>
      </c>
      <c r="G12" s="14">
        <f>+('2.1 Previsión BAU'!W19)*'1.5 Factores Pérdidas'!H12</f>
        <v>14174229.24208297</v>
      </c>
      <c r="H12" s="14">
        <f>+('2.1 Previsión BAU'!X19)*'1.5 Factores Pérdidas'!I12</f>
        <v>14619263.978418792</v>
      </c>
      <c r="I12" s="14">
        <f>+('2.1 Previsión BAU'!Y19)*'1.5 Factores Pérdidas'!J12</f>
        <v>15083984.470194466</v>
      </c>
      <c r="J12" s="14">
        <f>+('2.1 Previsión BAU'!Z19)*'1.5 Factores Pérdidas'!K12</f>
        <v>15558447.508065553</v>
      </c>
      <c r="K12" s="14">
        <f>+('2.1 Previsión BAU'!AA19)*'1.5 Factores Pérdidas'!L12</f>
        <v>16045411.689349424</v>
      </c>
      <c r="L12" s="14">
        <f>+('2.1 Previsión BAU'!AB19)*'1.5 Factores Pérdidas'!M12</f>
        <v>16544654.082430942</v>
      </c>
      <c r="M12" s="14">
        <f>+('2.1 Previsión BAU'!AC19)*'1.5 Factores Pérdidas'!N12</f>
        <v>17056850.494058233</v>
      </c>
      <c r="N12" s="14">
        <f>+('2.1 Previsión BAU'!AD19)*'1.5 Factores Pérdidas'!O12</f>
        <v>17582164.281917706</v>
      </c>
      <c r="O12" s="14">
        <f>+('2.1 Previsión BAU'!AE19)*'1.5 Factores Pérdidas'!P12</f>
        <v>18121049.143894009</v>
      </c>
      <c r="P12" s="14">
        <f>+('2.1 Previsión BAU'!AF19)*'1.5 Factores Pérdidas'!Q12</f>
        <v>18673954.268013075</v>
      </c>
      <c r="Q12" s="14">
        <f>+('2.1 Previsión BAU'!AG19)*'1.5 Factores Pérdidas'!R12</f>
        <v>19241092.634168353</v>
      </c>
      <c r="R12" s="14">
        <f>+('2.1 Previsión BAU'!AH19)*'1.5 Factores Pérdidas'!S12</f>
        <v>19823843.932382833</v>
      </c>
      <c r="S12" s="14">
        <f>+('2.1 Previsión BAU'!AI19)*'1.5 Factores Pérdidas'!T12</f>
        <v>20416158.263998676</v>
      </c>
      <c r="T12" s="14">
        <f>+('2.1 Previsión BAU'!AJ19)*'1.5 Factores Pérdidas'!U12</f>
        <v>21010639.250047293</v>
      </c>
      <c r="U12" s="14">
        <f>+('2.1 Previsión BAU'!AK19)*'1.5 Factores Pérdidas'!V12</f>
        <v>21606649.838268593</v>
      </c>
      <c r="V12" s="14">
        <f>+('2.1 Previsión BAU'!AL19)*'1.5 Factores Pérdidas'!W12</f>
        <v>22204156.959760129</v>
      </c>
      <c r="W12" s="14">
        <f>+('2.1 Previsión BAU'!AM19)*'1.5 Factores Pérdidas'!X12</f>
        <v>22803128.441470891</v>
      </c>
      <c r="X12" s="14">
        <f>+('2.1 Previsión BAU'!AN19)*'1.5 Factores Pérdidas'!Y12</f>
        <v>23403533.041592538</v>
      </c>
      <c r="Z12" s="18">
        <v>18</v>
      </c>
      <c r="AA12" s="30" t="s">
        <v>58</v>
      </c>
      <c r="AB12" s="19">
        <f t="shared" si="21"/>
        <v>13440.893832239934</v>
      </c>
      <c r="AC12" s="14">
        <f t="shared" si="22"/>
        <v>13517.371272073091</v>
      </c>
      <c r="AD12" s="14">
        <f t="shared" si="23"/>
        <v>13722.365366913171</v>
      </c>
      <c r="AE12" s="14">
        <f t="shared" si="24"/>
        <v>14174.229242082971</v>
      </c>
      <c r="AF12" s="14">
        <f t="shared" si="25"/>
        <v>14619.263978418792</v>
      </c>
      <c r="AG12" s="14">
        <f t="shared" si="26"/>
        <v>15083.984470194466</v>
      </c>
      <c r="AH12" s="14">
        <f t="shared" si="27"/>
        <v>15558.447508065554</v>
      </c>
      <c r="AI12" s="14">
        <f t="shared" si="28"/>
        <v>16045.411689349425</v>
      </c>
      <c r="AJ12" s="14">
        <f t="shared" si="29"/>
        <v>16544.654082430941</v>
      </c>
      <c r="AK12" s="14">
        <f t="shared" si="30"/>
        <v>17056.850494058232</v>
      </c>
      <c r="AL12" s="49">
        <f t="shared" si="31"/>
        <v>17582.164281917707</v>
      </c>
      <c r="AM12" s="49">
        <f t="shared" si="32"/>
        <v>18121.049143894008</v>
      </c>
      <c r="AN12" s="49">
        <f t="shared" si="33"/>
        <v>18673.954268013076</v>
      </c>
      <c r="AO12" s="49">
        <f t="shared" si="34"/>
        <v>19241.092634168352</v>
      </c>
      <c r="AP12" s="49">
        <f t="shared" si="35"/>
        <v>19823.843932382832</v>
      </c>
      <c r="AQ12" s="49">
        <f t="shared" si="36"/>
        <v>20416.158263998677</v>
      </c>
      <c r="AR12" s="49">
        <f t="shared" si="37"/>
        <v>21010.639250047294</v>
      </c>
      <c r="AS12" s="49">
        <f t="shared" si="38"/>
        <v>21606.649838268593</v>
      </c>
      <c r="AT12" s="49">
        <f t="shared" si="39"/>
        <v>22204.15695976013</v>
      </c>
      <c r="AU12" s="49">
        <f t="shared" si="40"/>
        <v>22803.12844147089</v>
      </c>
      <c r="AV12" s="172">
        <f t="shared" si="41"/>
        <v>23403.533041592538</v>
      </c>
    </row>
    <row r="13" spans="1:48">
      <c r="B13" s="18">
        <v>20</v>
      </c>
      <c r="C13" s="30" t="s">
        <v>59</v>
      </c>
      <c r="D13" s="19">
        <f>+('2.1 Previsión BAU'!T20)*'1.5 Factores Pérdidas'!E13</f>
        <v>1747.7710645258123</v>
      </c>
      <c r="E13" s="14">
        <f>+('2.1 Previsión BAU'!U20)*'1.5 Factores Pérdidas'!F13</f>
        <v>1847.8866579991245</v>
      </c>
      <c r="F13" s="14">
        <f>+('2.1 Previsión BAU'!V20)*'1.5 Factores Pérdidas'!G13</f>
        <v>1920.1077991328086</v>
      </c>
      <c r="G13" s="14">
        <f>+('2.1 Previsión BAU'!W20)*'1.5 Factores Pérdidas'!H13</f>
        <v>1995.1515664292353</v>
      </c>
      <c r="H13" s="14">
        <f>+('2.1 Previsión BAU'!X20)*'1.5 Factores Pérdidas'!I13</f>
        <v>2073.1282768721794</v>
      </c>
      <c r="I13" s="14">
        <f>+('2.1 Previsión BAU'!Y20)*'1.5 Factores Pérdidas'!J13</f>
        <v>2154.1525589752478</v>
      </c>
      <c r="J13" s="14">
        <f>+('2.1 Previsión BAU'!Z20)*'1.5 Factores Pérdidas'!K13</f>
        <v>2238.3435212898376</v>
      </c>
      <c r="K13" s="14">
        <f>+('2.1 Previsión BAU'!AA20)*'1.5 Factores Pérdidas'!L13</f>
        <v>2325.824927498908</v>
      </c>
      <c r="L13" s="14">
        <f>+('2.1 Previsión BAU'!AB20)*'1.5 Factores Pérdidas'!M13</f>
        <v>2416.7253783539504</v>
      </c>
      <c r="M13" s="14">
        <f>+('2.1 Previsión BAU'!AC20)*'1.5 Factores Pérdidas'!N13</f>
        <v>2511.1785007226381</v>
      </c>
      <c r="N13" s="14">
        <f>+('2.1 Previsión BAU'!AD20)*'1.5 Factores Pérdidas'!O13</f>
        <v>2609.3231440250256</v>
      </c>
      <c r="O13" s="14">
        <f>+('2.1 Previsión BAU'!AE20)*'1.5 Factores Pérdidas'!P13</f>
        <v>2711.3035843470898</v>
      </c>
      <c r="P13" s="14">
        <f>+('2.1 Previsión BAU'!AF20)*'1.5 Factores Pérdidas'!Q13</f>
        <v>2817.2697365316726</v>
      </c>
      <c r="Q13" s="14">
        <f>+('2.1 Previsión BAU'!AG20)*'1.5 Factores Pérdidas'!R13</f>
        <v>2927.3773745585754</v>
      </c>
      <c r="R13" s="14">
        <f>+('2.1 Previsión BAU'!AH20)*'1.5 Factores Pérdidas'!S13</f>
        <v>3041.7883605378088</v>
      </c>
      <c r="S13" s="14">
        <f>+('2.1 Previsión BAU'!AI20)*'1.5 Factores Pérdidas'!T13</f>
        <v>3160.6708826525937</v>
      </c>
      <c r="T13" s="14">
        <f>+('2.1 Previsión BAU'!AJ20)*'1.5 Factores Pérdidas'!U13</f>
        <v>3284.1997024019311</v>
      </c>
      <c r="U13" s="14">
        <f>+('2.1 Previsión BAU'!AK20)*'1.5 Factores Pérdidas'!V13</f>
        <v>3412.556411506157</v>
      </c>
      <c r="V13" s="14">
        <f>+('2.1 Previsión BAU'!AL20)*'1.5 Factores Pérdidas'!W13</f>
        <v>3545.9296988531787</v>
      </c>
      <c r="W13" s="14">
        <f>+('2.1 Previsión BAU'!AM20)*'1.5 Factores Pérdidas'!X13</f>
        <v>3684.5156278777927</v>
      </c>
      <c r="X13" s="14">
        <f>+('2.1 Previsión BAU'!AN20)*'1.5 Factores Pérdidas'!Y13</f>
        <v>3828.5179247818455</v>
      </c>
      <c r="Z13" s="18">
        <v>20</v>
      </c>
      <c r="AA13" s="30" t="s">
        <v>59</v>
      </c>
      <c r="AB13" s="19">
        <f t="shared" si="21"/>
        <v>1.7477710645258124</v>
      </c>
      <c r="AC13" s="14">
        <f t="shared" si="22"/>
        <v>1.8478866579991244</v>
      </c>
      <c r="AD13" s="14">
        <f t="shared" si="23"/>
        <v>1.9201077991328086</v>
      </c>
      <c r="AE13" s="14">
        <f t="shared" si="24"/>
        <v>1.9951515664292354</v>
      </c>
      <c r="AF13" s="14">
        <f t="shared" si="25"/>
        <v>2.0731282768721795</v>
      </c>
      <c r="AG13" s="14">
        <f t="shared" si="26"/>
        <v>2.1541525589752477</v>
      </c>
      <c r="AH13" s="14">
        <f t="shared" si="27"/>
        <v>2.2383435212898375</v>
      </c>
      <c r="AI13" s="14">
        <f t="shared" si="28"/>
        <v>2.3258249274989078</v>
      </c>
      <c r="AJ13" s="14">
        <f t="shared" si="29"/>
        <v>2.4167253783539504</v>
      </c>
      <c r="AK13" s="14">
        <f t="shared" si="30"/>
        <v>2.5111785007226382</v>
      </c>
      <c r="AL13" s="49">
        <f t="shared" si="31"/>
        <v>2.6093231440250255</v>
      </c>
      <c r="AM13" s="49">
        <f t="shared" si="32"/>
        <v>2.7113035843470898</v>
      </c>
      <c r="AN13" s="49">
        <f t="shared" si="33"/>
        <v>2.8172697365316726</v>
      </c>
      <c r="AO13" s="49">
        <f t="shared" si="34"/>
        <v>2.9273773745585756</v>
      </c>
      <c r="AP13" s="49">
        <f t="shared" si="35"/>
        <v>3.0417883605378089</v>
      </c>
      <c r="AQ13" s="49">
        <f t="shared" si="36"/>
        <v>3.1606708826525938</v>
      </c>
      <c r="AR13" s="49">
        <f t="shared" si="37"/>
        <v>3.2841997024019309</v>
      </c>
      <c r="AS13" s="49">
        <f t="shared" si="38"/>
        <v>3.4125564115061571</v>
      </c>
      <c r="AT13" s="49">
        <f t="shared" si="39"/>
        <v>3.5459296988531785</v>
      </c>
      <c r="AU13" s="49">
        <f t="shared" si="40"/>
        <v>3.6845156278777926</v>
      </c>
      <c r="AV13" s="172">
        <f t="shared" si="41"/>
        <v>3.8285179247818455</v>
      </c>
    </row>
    <row r="14" spans="1:48">
      <c r="B14" s="18">
        <v>21</v>
      </c>
      <c r="C14" s="30" t="s">
        <v>60</v>
      </c>
      <c r="D14" s="19">
        <f>+('2.1 Previsión BAU'!T21)*'1.5 Factores Pérdidas'!E14</f>
        <v>135076.68152553294</v>
      </c>
      <c r="E14" s="14">
        <f>+('2.1 Previsión BAU'!U21)*'1.5 Factores Pérdidas'!F14</f>
        <v>146062.2334243439</v>
      </c>
      <c r="F14" s="14">
        <f>+('2.1 Previsión BAU'!V21)*'1.5 Factores Pérdidas'!G14</f>
        <v>156943.72620853147</v>
      </c>
      <c r="G14" s="14">
        <f>+('2.1 Previsión BAU'!W21)*'1.5 Factores Pérdidas'!H14</f>
        <v>167768.52886773672</v>
      </c>
      <c r="H14" s="14">
        <f>+('2.1 Previsión BAU'!X21)*'1.5 Factores Pérdidas'!I14</f>
        <v>178528.78869858751</v>
      </c>
      <c r="I14" s="14">
        <f>+('2.1 Previsión BAU'!Y21)*'1.5 Factores Pérdidas'!J14</f>
        <v>189193.31271433173</v>
      </c>
      <c r="J14" s="14">
        <f>+('2.1 Previsión BAU'!Z21)*'1.5 Factores Pérdidas'!K14</f>
        <v>199781.44903044819</v>
      </c>
      <c r="K14" s="14">
        <f>+('2.1 Previsión BAU'!AA21)*'1.5 Factores Pérdidas'!L14</f>
        <v>210265.1658581697</v>
      </c>
      <c r="L14" s="14">
        <f>+('2.1 Previsión BAU'!AB21)*'1.5 Factores Pérdidas'!M14</f>
        <v>220676.91498614065</v>
      </c>
      <c r="M14" s="14">
        <f>+('2.1 Previsión BAU'!AC21)*'1.5 Factores Pérdidas'!N14</f>
        <v>230994.58544864118</v>
      </c>
      <c r="N14" s="14">
        <f>+('2.1 Previsión BAU'!AD21)*'1.5 Factores Pérdidas'!O14</f>
        <v>241232.75249455986</v>
      </c>
      <c r="O14" s="14">
        <f>+('2.1 Previsión BAU'!AE21)*'1.5 Factores Pérdidas'!P14</f>
        <v>251368.37213125109</v>
      </c>
      <c r="P14" s="14">
        <f>+('2.1 Previsión BAU'!AF21)*'1.5 Factores Pérdidas'!Q14</f>
        <v>261380.60096247075</v>
      </c>
      <c r="Q14" s="14">
        <f>+('2.1 Previsión BAU'!AG21)*'1.5 Factores Pérdidas'!R14</f>
        <v>271301.04805399943</v>
      </c>
      <c r="R14" s="14">
        <f>+('2.1 Previsión BAU'!AH21)*'1.5 Factores Pérdidas'!S14</f>
        <v>281226.04743800027</v>
      </c>
      <c r="S14" s="14">
        <f>+('2.1 Previsión BAU'!AI21)*'1.5 Factores Pérdidas'!T14</f>
        <v>291183.65890835045</v>
      </c>
      <c r="T14" s="14">
        <f>+('2.1 Previsión BAU'!AJ21)*'1.5 Factores Pérdidas'!U14</f>
        <v>301173.16342729214</v>
      </c>
      <c r="U14" s="14">
        <f>+('2.1 Previsión BAU'!AK21)*'1.5 Factores Pérdidas'!V14</f>
        <v>311193.60972330905</v>
      </c>
      <c r="V14" s="14">
        <f>+('2.1 Previsión BAU'!AL21)*'1.5 Factores Pérdidas'!W14</f>
        <v>321244.10162832413</v>
      </c>
      <c r="W14" s="14">
        <f>+('2.1 Previsión BAU'!AM21)*'1.5 Factores Pérdidas'!X14</f>
        <v>331323.79342457728</v>
      </c>
      <c r="X14" s="14">
        <f>+('2.1 Previsión BAU'!AN21)*'1.5 Factores Pérdidas'!Y14</f>
        <v>340394.50827231322</v>
      </c>
      <c r="Z14" s="18">
        <v>21</v>
      </c>
      <c r="AA14" s="30" t="s">
        <v>60</v>
      </c>
      <c r="AB14" s="19">
        <f t="shared" si="21"/>
        <v>135.07668152553293</v>
      </c>
      <c r="AC14" s="14">
        <f t="shared" si="22"/>
        <v>146.0622334243439</v>
      </c>
      <c r="AD14" s="14">
        <f t="shared" si="23"/>
        <v>156.94372620853147</v>
      </c>
      <c r="AE14" s="14">
        <f t="shared" si="24"/>
        <v>167.76852886773673</v>
      </c>
      <c r="AF14" s="14">
        <f t="shared" si="25"/>
        <v>178.5287886985875</v>
      </c>
      <c r="AG14" s="14">
        <f t="shared" si="26"/>
        <v>189.19331271433174</v>
      </c>
      <c r="AH14" s="14">
        <f t="shared" si="27"/>
        <v>199.78144903044819</v>
      </c>
      <c r="AI14" s="14">
        <f t="shared" si="28"/>
        <v>210.26516585816969</v>
      </c>
      <c r="AJ14" s="14">
        <f t="shared" si="29"/>
        <v>220.67691498614064</v>
      </c>
      <c r="AK14" s="14">
        <f t="shared" si="30"/>
        <v>230.99458544864117</v>
      </c>
      <c r="AL14" s="49">
        <f t="shared" si="31"/>
        <v>241.23275249455986</v>
      </c>
      <c r="AM14" s="49">
        <f t="shared" si="32"/>
        <v>251.36837213125108</v>
      </c>
      <c r="AN14" s="49">
        <f t="shared" si="33"/>
        <v>261.38060096247074</v>
      </c>
      <c r="AO14" s="49">
        <f t="shared" si="34"/>
        <v>271.30104805399941</v>
      </c>
      <c r="AP14" s="49">
        <f t="shared" si="35"/>
        <v>281.22604743800025</v>
      </c>
      <c r="AQ14" s="49">
        <f t="shared" si="36"/>
        <v>291.18365890835042</v>
      </c>
      <c r="AR14" s="49">
        <f t="shared" si="37"/>
        <v>301.17316342729214</v>
      </c>
      <c r="AS14" s="49">
        <f t="shared" si="38"/>
        <v>311.19360972330907</v>
      </c>
      <c r="AT14" s="49">
        <f t="shared" si="39"/>
        <v>321.24410162832413</v>
      </c>
      <c r="AU14" s="49">
        <f t="shared" si="40"/>
        <v>331.32379342457727</v>
      </c>
      <c r="AV14" s="172">
        <f t="shared" si="41"/>
        <v>340.3945082723132</v>
      </c>
    </row>
    <row r="15" spans="1:48">
      <c r="B15" s="18">
        <v>22</v>
      </c>
      <c r="C15" s="30" t="s">
        <v>61</v>
      </c>
      <c r="D15" s="19">
        <f>+('2.1 Previsión BAU'!T22)*'1.5 Factores Pérdidas'!E15</f>
        <v>1174993.9858694426</v>
      </c>
      <c r="E15" s="14">
        <f>+('2.1 Previsión BAU'!U22)*'1.5 Factores Pérdidas'!F15</f>
        <v>1190134.7947940917</v>
      </c>
      <c r="F15" s="14">
        <f>+('2.1 Previsión BAU'!V22)*'1.5 Factores Pérdidas'!G15</f>
        <v>1219220.9700989181</v>
      </c>
      <c r="G15" s="14">
        <f>+('2.1 Previsión BAU'!W22)*'1.5 Factores Pérdidas'!H15</f>
        <v>1259282.8399342566</v>
      </c>
      <c r="H15" s="14">
        <f>+('2.1 Previsión BAU'!X22)*'1.5 Factores Pérdidas'!I15</f>
        <v>1301142.0801425267</v>
      </c>
      <c r="I15" s="14">
        <f>+('2.1 Previsión BAU'!Y22)*'1.5 Factores Pérdidas'!J15</f>
        <v>1346513.2439432039</v>
      </c>
      <c r="J15" s="14">
        <f>+('2.1 Previsión BAU'!Z22)*'1.5 Factores Pérdidas'!K15</f>
        <v>1394970.5799297213</v>
      </c>
      <c r="K15" s="14">
        <f>+('2.1 Previsión BAU'!AA22)*'1.5 Factores Pérdidas'!L15</f>
        <v>1446571.1576953151</v>
      </c>
      <c r="L15" s="14">
        <f>+('2.1 Previsión BAU'!AB22)*'1.5 Factores Pérdidas'!M15</f>
        <v>1501414.2560091927</v>
      </c>
      <c r="M15" s="14">
        <f>+('2.1 Previsión BAU'!AC22)*'1.5 Factores Pérdidas'!N15</f>
        <v>1559637.5403409768</v>
      </c>
      <c r="N15" s="14">
        <f>+('2.1 Previsión BAU'!AD22)*'1.5 Factores Pérdidas'!O15</f>
        <v>1621122.3532352028</v>
      </c>
      <c r="O15" s="14">
        <f>+('2.1 Previsión BAU'!AE22)*'1.5 Factores Pérdidas'!P15</f>
        <v>1685876.4506125222</v>
      </c>
      <c r="P15" s="14">
        <f>+('2.1 Previsión BAU'!AF22)*'1.5 Factores Pérdidas'!Q15</f>
        <v>1753930.2313255486</v>
      </c>
      <c r="Q15" s="14">
        <f>+('2.1 Previsión BAU'!AG22)*'1.5 Factores Pérdidas'!R15</f>
        <v>1825232.079302277</v>
      </c>
      <c r="R15" s="14">
        <f>+('2.1 Previsión BAU'!AH22)*'1.5 Factores Pérdidas'!S15</f>
        <v>1926459.1242363537</v>
      </c>
      <c r="S15" s="14">
        <f>+('2.1 Previsión BAU'!AI22)*'1.5 Factores Pérdidas'!T15</f>
        <v>2033054.8986675546</v>
      </c>
      <c r="T15" s="14">
        <f>+('2.1 Previsión BAU'!AJ22)*'1.5 Factores Pérdidas'!U15</f>
        <v>2144608.9043643312</v>
      </c>
      <c r="U15" s="14">
        <f>+('2.1 Previsión BAU'!AK22)*'1.5 Factores Pérdidas'!V15</f>
        <v>2261140.3016754086</v>
      </c>
      <c r="V15" s="14">
        <f>+('2.1 Previsión BAU'!AL22)*'1.5 Factores Pérdidas'!W15</f>
        <v>2382710.3021090762</v>
      </c>
      <c r="W15" s="14">
        <f>+('2.1 Previsión BAU'!AM22)*'1.5 Factores Pérdidas'!X15</f>
        <v>2507441.2259264826</v>
      </c>
      <c r="X15" s="14">
        <f>+('2.1 Previsión BAU'!AN22)*'1.5 Factores Pérdidas'!Y15</f>
        <v>2635407.1500597266</v>
      </c>
      <c r="Z15" s="18">
        <v>22</v>
      </c>
      <c r="AA15" s="30" t="s">
        <v>61</v>
      </c>
      <c r="AB15" s="19">
        <f t="shared" si="21"/>
        <v>1174.9939858694427</v>
      </c>
      <c r="AC15" s="14">
        <f t="shared" si="22"/>
        <v>1190.1347947940917</v>
      </c>
      <c r="AD15" s="14">
        <f t="shared" si="23"/>
        <v>1219.2209700989181</v>
      </c>
      <c r="AE15" s="14">
        <f t="shared" si="24"/>
        <v>1259.2828399342566</v>
      </c>
      <c r="AF15" s="14">
        <f t="shared" si="25"/>
        <v>1301.1420801425268</v>
      </c>
      <c r="AG15" s="14">
        <f t="shared" si="26"/>
        <v>1346.5132439432039</v>
      </c>
      <c r="AH15" s="14">
        <f t="shared" si="27"/>
        <v>1394.9705799297212</v>
      </c>
      <c r="AI15" s="14">
        <f t="shared" si="28"/>
        <v>1446.5711576953152</v>
      </c>
      <c r="AJ15" s="14">
        <f t="shared" si="29"/>
        <v>1501.4142560091927</v>
      </c>
      <c r="AK15" s="14">
        <f t="shared" si="30"/>
        <v>1559.6375403409768</v>
      </c>
      <c r="AL15" s="49">
        <f t="shared" si="31"/>
        <v>1621.1223532352028</v>
      </c>
      <c r="AM15" s="49">
        <f t="shared" si="32"/>
        <v>1685.8764506125221</v>
      </c>
      <c r="AN15" s="49">
        <f t="shared" si="33"/>
        <v>1753.9302313255487</v>
      </c>
      <c r="AO15" s="49">
        <f t="shared" si="34"/>
        <v>1825.232079302277</v>
      </c>
      <c r="AP15" s="49">
        <f t="shared" si="35"/>
        <v>1926.4591242363538</v>
      </c>
      <c r="AQ15" s="49">
        <f t="shared" si="36"/>
        <v>2033.0548986675547</v>
      </c>
      <c r="AR15" s="49">
        <f t="shared" si="37"/>
        <v>2144.608904364331</v>
      </c>
      <c r="AS15" s="49">
        <f t="shared" si="38"/>
        <v>2261.1403016754084</v>
      </c>
      <c r="AT15" s="49">
        <f t="shared" si="39"/>
        <v>2382.7103021090761</v>
      </c>
      <c r="AU15" s="49">
        <f t="shared" si="40"/>
        <v>2507.4412259264827</v>
      </c>
      <c r="AV15" s="172">
        <f t="shared" si="41"/>
        <v>2635.4071500597265</v>
      </c>
    </row>
    <row r="16" spans="1:48">
      <c r="B16" s="18">
        <v>23</v>
      </c>
      <c r="C16" s="30" t="s">
        <v>62</v>
      </c>
      <c r="D16" s="19">
        <f>+('2.1 Previsión BAU'!T23)*'1.5 Factores Pérdidas'!E16</f>
        <v>1857532.9519522248</v>
      </c>
      <c r="E16" s="14">
        <f>+('2.1 Previsión BAU'!U23)*'1.5 Factores Pérdidas'!F16</f>
        <v>1874998.7098638725</v>
      </c>
      <c r="F16" s="14">
        <f>+('2.1 Previsión BAU'!V23)*'1.5 Factores Pérdidas'!G16</f>
        <v>1905534.9334466283</v>
      </c>
      <c r="G16" s="14">
        <f>+('2.1 Previsión BAU'!W23)*'1.5 Factores Pérdidas'!H16</f>
        <v>1977854.8862165683</v>
      </c>
      <c r="H16" s="14">
        <f>+('2.1 Previsión BAU'!X23)*'1.5 Factores Pérdidas'!I16</f>
        <v>2057257.5299341632</v>
      </c>
      <c r="I16" s="14">
        <f>+('2.1 Previsión BAU'!Y23)*'1.5 Factores Pérdidas'!J16</f>
        <v>2150292.5554963085</v>
      </c>
      <c r="J16" s="14">
        <f>+('2.1 Previsión BAU'!Z23)*'1.5 Factores Pérdidas'!K16</f>
        <v>2255198.0926224729</v>
      </c>
      <c r="K16" s="14">
        <f>+('2.1 Previsión BAU'!AA23)*'1.5 Factores Pérdidas'!L16</f>
        <v>2372717.5346951606</v>
      </c>
      <c r="L16" s="14">
        <f>+('2.1 Previsión BAU'!AB23)*'1.5 Factores Pérdidas'!M16</f>
        <v>2502993.8713323241</v>
      </c>
      <c r="M16" s="14">
        <f>+('2.1 Previsión BAU'!AC23)*'1.5 Factores Pérdidas'!N16</f>
        <v>2646332.7079547071</v>
      </c>
      <c r="N16" s="14">
        <f>+('2.1 Previsión BAU'!AD23)*'1.5 Factores Pérdidas'!O16</f>
        <v>2803007.6339955782</v>
      </c>
      <c r="O16" s="14">
        <f>+('2.1 Previsión BAU'!AE23)*'1.5 Factores Pérdidas'!P16</f>
        <v>2973306.8438650328</v>
      </c>
      <c r="P16" s="14">
        <f>+('2.1 Previsión BAU'!AF23)*'1.5 Factores Pérdidas'!Q16</f>
        <v>3157537.9106542892</v>
      </c>
      <c r="Q16" s="14">
        <f>+('2.1 Previsión BAU'!AG23)*'1.5 Factores Pérdidas'!R16</f>
        <v>3355960.7707802728</v>
      </c>
      <c r="R16" s="14">
        <f>+('2.1 Previsión BAU'!AH23)*'1.5 Factores Pérdidas'!S16</f>
        <v>3642030.5207034978</v>
      </c>
      <c r="S16" s="14">
        <f>+('2.1 Previsión BAU'!AI23)*'1.5 Factores Pérdidas'!T16</f>
        <v>3945037.3415141301</v>
      </c>
      <c r="T16" s="14">
        <f>+('2.1 Previsión BAU'!AJ23)*'1.5 Factores Pérdidas'!U16</f>
        <v>4263516.5474502267</v>
      </c>
      <c r="U16" s="14">
        <f>+('2.1 Previsión BAU'!AK23)*'1.5 Factores Pérdidas'!V16</f>
        <v>4597505.3714820864</v>
      </c>
      <c r="V16" s="14">
        <f>+('2.1 Previsión BAU'!AL23)*'1.5 Factores Pérdidas'!W16</f>
        <v>4947187.0909948545</v>
      </c>
      <c r="W16" s="14">
        <f>+('2.1 Previsión BAU'!AM23)*'1.5 Factores Pérdidas'!X16</f>
        <v>5307929.3927308405</v>
      </c>
      <c r="X16" s="14">
        <f>+('2.1 Previsión BAU'!AN23)*'1.5 Factores Pérdidas'!Y16</f>
        <v>5679898.8339587077</v>
      </c>
      <c r="Z16" s="18">
        <v>23</v>
      </c>
      <c r="AA16" s="30" t="s">
        <v>62</v>
      </c>
      <c r="AB16" s="19">
        <f t="shared" si="21"/>
        <v>1857.5329519522247</v>
      </c>
      <c r="AC16" s="14">
        <f t="shared" si="22"/>
        <v>1874.9987098638726</v>
      </c>
      <c r="AD16" s="14">
        <f t="shared" si="23"/>
        <v>1905.5349334466282</v>
      </c>
      <c r="AE16" s="14">
        <f t="shared" si="24"/>
        <v>1977.8548862165683</v>
      </c>
      <c r="AF16" s="14">
        <f t="shared" si="25"/>
        <v>2057.2575299341634</v>
      </c>
      <c r="AG16" s="14">
        <f t="shared" si="26"/>
        <v>2150.2925554963085</v>
      </c>
      <c r="AH16" s="14">
        <f t="shared" si="27"/>
        <v>2255.1980926224728</v>
      </c>
      <c r="AI16" s="14">
        <f t="shared" si="28"/>
        <v>2372.7175346951608</v>
      </c>
      <c r="AJ16" s="14">
        <f t="shared" si="29"/>
        <v>2502.993871332324</v>
      </c>
      <c r="AK16" s="14">
        <f t="shared" si="30"/>
        <v>2646.3327079547071</v>
      </c>
      <c r="AL16" s="49">
        <f t="shared" si="31"/>
        <v>2803.0076339955781</v>
      </c>
      <c r="AM16" s="49">
        <f t="shared" si="32"/>
        <v>2973.306843865033</v>
      </c>
      <c r="AN16" s="49">
        <f t="shared" si="33"/>
        <v>3157.5379106542891</v>
      </c>
      <c r="AO16" s="49">
        <f t="shared" si="34"/>
        <v>3355.9607707802729</v>
      </c>
      <c r="AP16" s="49">
        <f t="shared" si="35"/>
        <v>3642.0305207034976</v>
      </c>
      <c r="AQ16" s="49">
        <f t="shared" si="36"/>
        <v>3945.0373415141303</v>
      </c>
      <c r="AR16" s="49">
        <f t="shared" si="37"/>
        <v>4263.5165474502264</v>
      </c>
      <c r="AS16" s="49">
        <f t="shared" si="38"/>
        <v>4597.505371482086</v>
      </c>
      <c r="AT16" s="49">
        <f t="shared" si="39"/>
        <v>4947.1870909948548</v>
      </c>
      <c r="AU16" s="49">
        <f t="shared" si="40"/>
        <v>5307.9293927308408</v>
      </c>
      <c r="AV16" s="172">
        <f t="shared" si="41"/>
        <v>5679.8988339587077</v>
      </c>
    </row>
    <row r="17" spans="2:48">
      <c r="B17" s="18">
        <v>26</v>
      </c>
      <c r="C17" s="30" t="s">
        <v>63</v>
      </c>
      <c r="D17" s="19">
        <f>+('2.1 Previsión BAU'!T24)*'1.5 Factores Pérdidas'!E17</f>
        <v>81701.331344634105</v>
      </c>
      <c r="E17" s="14">
        <f>+('2.1 Previsión BAU'!U24)*'1.5 Factores Pérdidas'!F17</f>
        <v>83234.901889679546</v>
      </c>
      <c r="F17" s="14">
        <f>+('2.1 Previsión BAU'!V24)*'1.5 Factores Pérdidas'!G17</f>
        <v>84768.472434725001</v>
      </c>
      <c r="G17" s="14">
        <f>+('2.1 Previsión BAU'!W24)*'1.5 Factores Pérdidas'!H17</f>
        <v>86302.042979770442</v>
      </c>
      <c r="H17" s="14">
        <f>+('2.1 Previsión BAU'!X24)*'1.5 Factores Pérdidas'!I17</f>
        <v>87046.455541205185</v>
      </c>
      <c r="I17" s="14">
        <f>+('2.1 Previsión BAU'!Y24)*'1.5 Factores Pérdidas'!J17</f>
        <v>89824.701078750426</v>
      </c>
      <c r="J17" s="14">
        <f>+('2.1 Previsión BAU'!Z24)*'1.5 Factores Pérdidas'!K17</f>
        <v>90972.699800987917</v>
      </c>
      <c r="K17" s="14">
        <f>+('2.1 Previsión BAU'!AA24)*'1.5 Factores Pérdidas'!L17</f>
        <v>92797.546147071625</v>
      </c>
      <c r="L17" s="14">
        <f>+('2.1 Previsión BAU'!AB24)*'1.5 Factores Pérdidas'!M17</f>
        <v>93969.895704997645</v>
      </c>
      <c r="M17" s="14">
        <f>+('2.1 Previsión BAU'!AC24)*'1.5 Factores Pérdidas'!N17</f>
        <v>95503.466250043086</v>
      </c>
      <c r="N17" s="14">
        <f>+('2.1 Previsión BAU'!AD24)*'1.5 Factores Pérdidas'!O17</f>
        <v>97037.036795088527</v>
      </c>
      <c r="O17" s="14">
        <f>+('2.1 Previsión BAU'!AE24)*'1.5 Factores Pérdidas'!P17</f>
        <v>98570.607340133967</v>
      </c>
      <c r="P17" s="14">
        <f>+('2.1 Previsión BAU'!AF24)*'1.5 Factores Pérdidas'!Q17</f>
        <v>100198.47390694909</v>
      </c>
      <c r="Q17" s="14">
        <f>+('2.1 Previsión BAU'!AG24)*'1.5 Factores Pérdidas'!R17</f>
        <v>101801.9896380757</v>
      </c>
      <c r="R17" s="14">
        <f>+('2.1 Previsión BAU'!AH24)*'1.5 Factores Pérdidas'!S17</f>
        <v>103431.1670644329</v>
      </c>
      <c r="S17" s="14">
        <f>+('2.1 Previsión BAU'!AI24)*'1.5 Factores Pérdidas'!T17</f>
        <v>105730.26743174084</v>
      </c>
      <c r="T17" s="14">
        <f>+('2.1 Previsión BAU'!AJ24)*'1.5 Factores Pérdidas'!U17</f>
        <v>108080.47292189499</v>
      </c>
      <c r="U17" s="14">
        <f>+('2.1 Previsión BAU'!AK24)*'1.5 Factores Pérdidas'!V17</f>
        <v>110443.47402047909</v>
      </c>
      <c r="V17" s="14">
        <f>+('2.1 Previsión BAU'!AL24)*'1.5 Factores Pérdidas'!W17</f>
        <v>111200.79356030833</v>
      </c>
      <c r="W17" s="14">
        <f>+('2.1 Previsión BAU'!AM24)*'1.5 Factores Pérdidas'!X17</f>
        <v>111963.30609945685</v>
      </c>
      <c r="X17" s="14">
        <f>+('2.1 Previsión BAU'!AN24)*'1.5 Factores Pérdidas'!Y17</f>
        <v>112896.7712546675</v>
      </c>
      <c r="Z17" s="18">
        <v>26</v>
      </c>
      <c r="AA17" s="30" t="s">
        <v>63</v>
      </c>
      <c r="AB17" s="19">
        <f t="shared" si="21"/>
        <v>81.701331344634099</v>
      </c>
      <c r="AC17" s="14">
        <f t="shared" si="22"/>
        <v>83.234901889679549</v>
      </c>
      <c r="AD17" s="14">
        <f t="shared" si="23"/>
        <v>84.768472434724998</v>
      </c>
      <c r="AE17" s="14">
        <f t="shared" si="24"/>
        <v>86.302042979770448</v>
      </c>
      <c r="AF17" s="14">
        <f t="shared" si="25"/>
        <v>87.046455541205191</v>
      </c>
      <c r="AG17" s="14">
        <f t="shared" si="26"/>
        <v>89.824701078750422</v>
      </c>
      <c r="AH17" s="14">
        <f t="shared" si="27"/>
        <v>90.972699800987911</v>
      </c>
      <c r="AI17" s="14">
        <f t="shared" si="28"/>
        <v>92.797546147071628</v>
      </c>
      <c r="AJ17" s="14">
        <f t="shared" si="29"/>
        <v>93.96989570499764</v>
      </c>
      <c r="AK17" s="14">
        <f t="shared" si="30"/>
        <v>95.50346625004309</v>
      </c>
      <c r="AL17" s="49">
        <f t="shared" si="31"/>
        <v>97.037036795088525</v>
      </c>
      <c r="AM17" s="49">
        <f t="shared" si="32"/>
        <v>98.570607340133961</v>
      </c>
      <c r="AN17" s="49">
        <f t="shared" si="33"/>
        <v>100.19847390694909</v>
      </c>
      <c r="AO17" s="49">
        <f t="shared" si="34"/>
        <v>101.8019896380757</v>
      </c>
      <c r="AP17" s="49">
        <f t="shared" si="35"/>
        <v>103.4311670644329</v>
      </c>
      <c r="AQ17" s="49">
        <f t="shared" si="36"/>
        <v>105.73026743174084</v>
      </c>
      <c r="AR17" s="49">
        <f t="shared" si="37"/>
        <v>108.08047292189499</v>
      </c>
      <c r="AS17" s="49">
        <f t="shared" si="38"/>
        <v>110.44347402047909</v>
      </c>
      <c r="AT17" s="49">
        <f t="shared" si="39"/>
        <v>111.20079356030833</v>
      </c>
      <c r="AU17" s="49">
        <f t="shared" si="40"/>
        <v>111.96330609945686</v>
      </c>
      <c r="AV17" s="172">
        <f t="shared" si="41"/>
        <v>112.8967712546675</v>
      </c>
    </row>
    <row r="18" spans="2:48">
      <c r="B18" s="18">
        <v>28</v>
      </c>
      <c r="C18" s="30" t="s">
        <v>64</v>
      </c>
      <c r="D18" s="19">
        <f>+('2.1 Previsión BAU'!T25)*'1.5 Factores Pérdidas'!E18</f>
        <v>60029.802434088553</v>
      </c>
      <c r="E18" s="14">
        <f>+('2.1 Previsión BAU'!U25)*'1.5 Factores Pérdidas'!F18</f>
        <v>62301.533354322986</v>
      </c>
      <c r="F18" s="14">
        <f>+('2.1 Previsión BAU'!V25)*'1.5 Factores Pérdidas'!G18</f>
        <v>64564.075477834929</v>
      </c>
      <c r="G18" s="14">
        <f>+('2.1 Previsión BAU'!W25)*'1.5 Factores Pérdidas'!H18</f>
        <v>66782.735706913329</v>
      </c>
      <c r="H18" s="14">
        <f>+('2.1 Previsión BAU'!X25)*'1.5 Factores Pérdidas'!I18</f>
        <v>69088.922024203639</v>
      </c>
      <c r="I18" s="14">
        <f>+('2.1 Previsión BAU'!Y25)*'1.5 Factores Pérdidas'!J18</f>
        <v>71441.822753854693</v>
      </c>
      <c r="J18" s="14">
        <f>+('2.1 Previsión BAU'!Z25)*'1.5 Factores Pérdidas'!K18</f>
        <v>73847.478103554924</v>
      </c>
      <c r="K18" s="14">
        <f>+('2.1 Previsión BAU'!AA25)*'1.5 Factores Pérdidas'!L18</f>
        <v>76305.998411558408</v>
      </c>
      <c r="L18" s="14">
        <f>+('2.1 Previsión BAU'!AB25)*'1.5 Factores Pérdidas'!M18</f>
        <v>78819.572113956179</v>
      </c>
      <c r="M18" s="14">
        <f>+('2.1 Previsión BAU'!AC25)*'1.5 Factores Pérdidas'!N18</f>
        <v>81389.900795501075</v>
      </c>
      <c r="N18" s="14">
        <f>+('2.1 Previsión BAU'!AD25)*'1.5 Factores Pérdidas'!O18</f>
        <v>84018.889462170904</v>
      </c>
      <c r="O18" s="14">
        <f>+('2.1 Previsión BAU'!AE25)*'1.5 Factores Pérdidas'!P18</f>
        <v>86708.403622945159</v>
      </c>
      <c r="P18" s="14">
        <f>+('2.1 Previsión BAU'!AF25)*'1.5 Factores Pérdidas'!Q18</f>
        <v>89460.590619879105</v>
      </c>
      <c r="Q18" s="14">
        <f>+('2.1 Previsión BAU'!AG25)*'1.5 Factores Pérdidas'!R18</f>
        <v>92276.782450903702</v>
      </c>
      <c r="R18" s="14">
        <f>+('2.1 Previsión BAU'!AH25)*'1.5 Factores Pérdidas'!S18</f>
        <v>95161.852568351445</v>
      </c>
      <c r="S18" s="14">
        <f>+('2.1 Previsión BAU'!AI25)*'1.5 Factores Pérdidas'!T18</f>
        <v>98095.845012404679</v>
      </c>
      <c r="T18" s="14">
        <f>+('2.1 Previsión BAU'!AJ25)*'1.5 Factores Pérdidas'!U18</f>
        <v>101053.68281361235</v>
      </c>
      <c r="U18" s="14">
        <f>+('2.1 Previsión BAU'!AK25)*'1.5 Factores Pérdidas'!V18</f>
        <v>104032.94748330483</v>
      </c>
      <c r="V18" s="14">
        <f>+('2.1 Previsión BAU'!AL25)*'1.5 Factores Pérdidas'!W18</f>
        <v>107033.28012793115</v>
      </c>
      <c r="W18" s="14">
        <f>+('2.1 Previsión BAU'!AM25)*'1.5 Factores Pérdidas'!X18</f>
        <v>110054.3336785975</v>
      </c>
      <c r="X18" s="14">
        <f>+('2.1 Previsión BAU'!AN25)*'1.5 Factores Pérdidas'!Y18</f>
        <v>113095.77231614794</v>
      </c>
      <c r="Z18" s="18">
        <v>28</v>
      </c>
      <c r="AA18" s="30" t="s">
        <v>64</v>
      </c>
      <c r="AB18" s="19">
        <f t="shared" si="21"/>
        <v>60.029802434088552</v>
      </c>
      <c r="AC18" s="14">
        <f t="shared" si="22"/>
        <v>62.301533354322984</v>
      </c>
      <c r="AD18" s="14">
        <f t="shared" si="23"/>
        <v>64.564075477834933</v>
      </c>
      <c r="AE18" s="14">
        <f t="shared" si="24"/>
        <v>66.782735706913328</v>
      </c>
      <c r="AF18" s="14">
        <f t="shared" si="25"/>
        <v>69.08892202420364</v>
      </c>
      <c r="AG18" s="14">
        <f t="shared" si="26"/>
        <v>71.441822753854694</v>
      </c>
      <c r="AH18" s="14">
        <f t="shared" si="27"/>
        <v>73.84747810355492</v>
      </c>
      <c r="AI18" s="14">
        <f t="shared" si="28"/>
        <v>76.305998411558406</v>
      </c>
      <c r="AJ18" s="14">
        <f t="shared" si="29"/>
        <v>78.819572113956184</v>
      </c>
      <c r="AK18" s="14">
        <f t="shared" si="30"/>
        <v>81.389900795501077</v>
      </c>
      <c r="AL18" s="49">
        <f t="shared" si="31"/>
        <v>84.018889462170904</v>
      </c>
      <c r="AM18" s="49">
        <f t="shared" si="32"/>
        <v>86.708403622945156</v>
      </c>
      <c r="AN18" s="49">
        <f t="shared" si="33"/>
        <v>89.460590619879099</v>
      </c>
      <c r="AO18" s="49">
        <f t="shared" si="34"/>
        <v>92.276782450903696</v>
      </c>
      <c r="AP18" s="49">
        <f t="shared" si="35"/>
        <v>95.161852568351449</v>
      </c>
      <c r="AQ18" s="49">
        <f t="shared" si="36"/>
        <v>98.095845012404681</v>
      </c>
      <c r="AR18" s="49">
        <f t="shared" si="37"/>
        <v>101.05368281361235</v>
      </c>
      <c r="AS18" s="49">
        <f t="shared" si="38"/>
        <v>104.03294748330482</v>
      </c>
      <c r="AT18" s="49">
        <f t="shared" si="39"/>
        <v>107.03328012793115</v>
      </c>
      <c r="AU18" s="49">
        <f t="shared" si="40"/>
        <v>110.0543336785975</v>
      </c>
      <c r="AV18" s="172">
        <f t="shared" si="41"/>
        <v>113.09577231614794</v>
      </c>
    </row>
    <row r="19" spans="2:48">
      <c r="B19" s="18">
        <v>29</v>
      </c>
      <c r="C19" s="30" t="s">
        <v>65</v>
      </c>
      <c r="D19" s="19">
        <f>+('2.1 Previsión BAU'!T26)*'1.5 Factores Pérdidas'!E19</f>
        <v>100795.35881997638</v>
      </c>
      <c r="E19" s="14">
        <f>+('2.1 Previsión BAU'!U26)*'1.5 Factores Pérdidas'!F19</f>
        <v>104209.53669108283</v>
      </c>
      <c r="F19" s="14">
        <f>+('2.1 Previsión BAU'!V26)*'1.5 Factores Pérdidas'!G19</f>
        <v>107136.24460203244</v>
      </c>
      <c r="G19" s="14">
        <f>+('2.1 Previsión BAU'!W26)*'1.5 Factores Pérdidas'!H19</f>
        <v>111751.25311231014</v>
      </c>
      <c r="H19" s="14">
        <f>+('2.1 Previsión BAU'!X26)*'1.5 Factores Pérdidas'!I19</f>
        <v>116024.13685818379</v>
      </c>
      <c r="I19" s="14">
        <f>+('2.1 Previsión BAU'!Y26)*'1.5 Factores Pérdidas'!J19</f>
        <v>120509.38941901654</v>
      </c>
      <c r="J19" s="14">
        <f>+('2.1 Previsión BAU'!Z26)*'1.5 Factores Pérdidas'!K19</f>
        <v>124982.23986673512</v>
      </c>
      <c r="K19" s="14">
        <f>+('2.1 Previsión BAU'!AA26)*'1.5 Factores Pérdidas'!L19</f>
        <v>129535.84070442515</v>
      </c>
      <c r="L19" s="14">
        <f>+('2.1 Previsión BAU'!AB26)*'1.5 Factores Pérdidas'!M19</f>
        <v>134133.7972041402</v>
      </c>
      <c r="M19" s="14">
        <f>+('2.1 Previsión BAU'!AC26)*'1.5 Factores Pérdidas'!N19</f>
        <v>138803.80256605576</v>
      </c>
      <c r="N19" s="14">
        <f>+('2.1 Previsión BAU'!AD26)*'1.5 Factores Pérdidas'!O19</f>
        <v>143531.62863296989</v>
      </c>
      <c r="O19" s="14">
        <f>+('2.1 Previsión BAU'!AE26)*'1.5 Factores Pérdidas'!P19</f>
        <v>148323.32962396499</v>
      </c>
      <c r="P19" s="14">
        <f>+('2.1 Previsión BAU'!AF26)*'1.5 Factores Pérdidas'!Q19</f>
        <v>153170.09742668993</v>
      </c>
      <c r="Q19" s="14">
        <f>+('2.1 Previsión BAU'!AG26)*'1.5 Factores Pérdidas'!R19</f>
        <v>158085.74376092129</v>
      </c>
      <c r="R19" s="14">
        <f>+('2.1 Previsión BAU'!AH26)*'1.5 Factores Pérdidas'!S19</f>
        <v>163098.23951878163</v>
      </c>
      <c r="S19" s="14">
        <f>+('2.1 Previsión BAU'!AI26)*'1.5 Factores Pérdidas'!T19</f>
        <v>168182.66843589203</v>
      </c>
      <c r="T19" s="14">
        <f>+('2.1 Previsión BAU'!AJ26)*'1.5 Factores Pérdidas'!U19</f>
        <v>173301.76409335827</v>
      </c>
      <c r="U19" s="14">
        <f>+('2.1 Previsión BAU'!AK26)*'1.5 Factores Pérdidas'!V19</f>
        <v>178452.16125623393</v>
      </c>
      <c r="V19" s="14">
        <f>+('2.1 Previsión BAU'!AL26)*'1.5 Factores Pérdidas'!W19</f>
        <v>183633.53300223307</v>
      </c>
      <c r="W19" s="14">
        <f>+('2.1 Previsión BAU'!AM26)*'1.5 Factores Pérdidas'!X19</f>
        <v>188845.5727496926</v>
      </c>
      <c r="X19" s="14">
        <f>+('2.1 Previsión BAU'!AN26)*'1.5 Factores Pérdidas'!Y19</f>
        <v>194087.9857154942</v>
      </c>
      <c r="Z19" s="18">
        <v>29</v>
      </c>
      <c r="AA19" s="30" t="s">
        <v>65</v>
      </c>
      <c r="AB19" s="19">
        <f t="shared" si="21"/>
        <v>100.79535881997637</v>
      </c>
      <c r="AC19" s="14">
        <f t="shared" si="22"/>
        <v>104.20953669108283</v>
      </c>
      <c r="AD19" s="14">
        <f t="shared" si="23"/>
        <v>107.13624460203245</v>
      </c>
      <c r="AE19" s="14">
        <f t="shared" si="24"/>
        <v>111.75125311231014</v>
      </c>
      <c r="AF19" s="14">
        <f t="shared" si="25"/>
        <v>116.02413685818379</v>
      </c>
      <c r="AG19" s="14">
        <f t="shared" si="26"/>
        <v>120.50938941901654</v>
      </c>
      <c r="AH19" s="14">
        <f t="shared" si="27"/>
        <v>124.98223986673513</v>
      </c>
      <c r="AI19" s="14">
        <f t="shared" si="28"/>
        <v>129.53584070442514</v>
      </c>
      <c r="AJ19" s="14">
        <f t="shared" si="29"/>
        <v>134.13379720414019</v>
      </c>
      <c r="AK19" s="14">
        <f t="shared" si="30"/>
        <v>138.80380256605577</v>
      </c>
      <c r="AL19" s="49">
        <f t="shared" si="31"/>
        <v>143.5316286329699</v>
      </c>
      <c r="AM19" s="49">
        <f t="shared" si="32"/>
        <v>148.32332962396498</v>
      </c>
      <c r="AN19" s="49">
        <f t="shared" si="33"/>
        <v>153.17009742668992</v>
      </c>
      <c r="AO19" s="49">
        <f t="shared" si="34"/>
        <v>158.0857437609213</v>
      </c>
      <c r="AP19" s="49">
        <f t="shared" si="35"/>
        <v>163.09823951878164</v>
      </c>
      <c r="AQ19" s="49">
        <f t="shared" si="36"/>
        <v>168.18266843589203</v>
      </c>
      <c r="AR19" s="49">
        <f t="shared" si="37"/>
        <v>173.30176409335829</v>
      </c>
      <c r="AS19" s="49">
        <f t="shared" si="38"/>
        <v>178.45216125623392</v>
      </c>
      <c r="AT19" s="49">
        <f t="shared" si="39"/>
        <v>183.63353300223307</v>
      </c>
      <c r="AU19" s="49">
        <f t="shared" si="40"/>
        <v>188.84557274969259</v>
      </c>
      <c r="AV19" s="172">
        <f t="shared" si="41"/>
        <v>194.0879857154942</v>
      </c>
    </row>
    <row r="20" spans="2:48">
      <c r="B20" s="18">
        <v>31</v>
      </c>
      <c r="C20" s="30" t="s">
        <v>66</v>
      </c>
      <c r="D20" s="19">
        <f>+('2.1 Previsión BAU'!T27)*'1.5 Factores Pérdidas'!E20</f>
        <v>158240.22500633233</v>
      </c>
      <c r="E20" s="14">
        <f>+('2.1 Previsión BAU'!U27)*'1.5 Factores Pérdidas'!F20</f>
        <v>163954.44468126079</v>
      </c>
      <c r="F20" s="14">
        <f>+('2.1 Previsión BAU'!V27)*'1.5 Factores Pérdidas'!G20</f>
        <v>171951.9454029302</v>
      </c>
      <c r="G20" s="14">
        <f>+('2.1 Previsión BAU'!W27)*'1.5 Factores Pérdidas'!H20</f>
        <v>179777.1105968093</v>
      </c>
      <c r="H20" s="14">
        <f>+('2.1 Previsión BAU'!X27)*'1.5 Factores Pérdidas'!I20</f>
        <v>188020.02895609179</v>
      </c>
      <c r="I20" s="14">
        <f>+('2.1 Previsión BAU'!Y27)*'1.5 Factores Pérdidas'!J20</f>
        <v>196451.83307361518</v>
      </c>
      <c r="J20" s="14">
        <f>+('2.1 Previsión BAU'!Z27)*'1.5 Factores Pérdidas'!K20</f>
        <v>205100.03413717239</v>
      </c>
      <c r="K20" s="14">
        <f>+('2.1 Previsión BAU'!AA27)*'1.5 Factores Pérdidas'!L20</f>
        <v>213961.29604231639</v>
      </c>
      <c r="L20" s="14">
        <f>+('2.1 Previsión BAU'!AB27)*'1.5 Factores Pérdidas'!M20</f>
        <v>223043.04720154405</v>
      </c>
      <c r="M20" s="14">
        <f>+('2.1 Previsión BAU'!AC27)*'1.5 Factores Pérdidas'!N20</f>
        <v>232350.15631869464</v>
      </c>
      <c r="N20" s="14">
        <f>+('2.1 Previsión BAU'!AD27)*'1.5 Factores Pérdidas'!O20</f>
        <v>241888.46507980025</v>
      </c>
      <c r="O20" s="14">
        <f>+('2.1 Previsión BAU'!AE27)*'1.5 Factores Pérdidas'!P20</f>
        <v>251663.56054956053</v>
      </c>
      <c r="P20" s="14">
        <f>+('2.1 Previsión BAU'!AF27)*'1.5 Factores Pérdidas'!Q20</f>
        <v>261682.35119723942</v>
      </c>
      <c r="Q20" s="14">
        <f>+('2.1 Previsión BAU'!AG27)*'1.5 Factores Pérdidas'!R20</f>
        <v>271947.73908910708</v>
      </c>
      <c r="R20" s="14">
        <f>+('2.1 Previsión BAU'!AH27)*'1.5 Factores Pérdidas'!S20</f>
        <v>282479.55336390907</v>
      </c>
      <c r="S20" s="14">
        <f>+('2.1 Previsión BAU'!AI27)*'1.5 Factores Pérdidas'!T20</f>
        <v>293179.83508126944</v>
      </c>
      <c r="T20" s="14">
        <f>+('2.1 Previsión BAU'!AJ27)*'1.5 Factores Pérdidas'!U20</f>
        <v>303929.30231871764</v>
      </c>
      <c r="U20" s="14">
        <f>+('2.1 Previsión BAU'!AK27)*'1.5 Factores Pérdidas'!V20</f>
        <v>314717.03362856258</v>
      </c>
      <c r="V20" s="14">
        <f>+('2.1 Previsión BAU'!AL27)*'1.5 Factores Pérdidas'!W20</f>
        <v>325541.86060551298</v>
      </c>
      <c r="W20" s="14">
        <f>+('2.1 Previsión BAU'!AM27)*'1.5 Factores Pérdidas'!X20</f>
        <v>336402.68408521969</v>
      </c>
      <c r="X20" s="14">
        <f>+('2.1 Previsión BAU'!AN27)*'1.5 Factores Pérdidas'!Y20</f>
        <v>347298.46816646063</v>
      </c>
      <c r="Z20" s="18">
        <v>31</v>
      </c>
      <c r="AA20" s="30" t="s">
        <v>66</v>
      </c>
      <c r="AB20" s="19">
        <f t="shared" si="21"/>
        <v>158.24022500633234</v>
      </c>
      <c r="AC20" s="14">
        <f t="shared" si="22"/>
        <v>163.95444468126078</v>
      </c>
      <c r="AD20" s="14">
        <f t="shared" si="23"/>
        <v>171.95194540293019</v>
      </c>
      <c r="AE20" s="14">
        <f t="shared" si="24"/>
        <v>179.77711059680931</v>
      </c>
      <c r="AF20" s="14">
        <f t="shared" si="25"/>
        <v>188.02002895609178</v>
      </c>
      <c r="AG20" s="14">
        <f t="shared" si="26"/>
        <v>196.45183307361518</v>
      </c>
      <c r="AH20" s="14">
        <f t="shared" si="27"/>
        <v>205.1000341371724</v>
      </c>
      <c r="AI20" s="14">
        <f t="shared" si="28"/>
        <v>213.96129604231638</v>
      </c>
      <c r="AJ20" s="14">
        <f t="shared" si="29"/>
        <v>223.04304720154406</v>
      </c>
      <c r="AK20" s="14">
        <f t="shared" si="30"/>
        <v>232.35015631869464</v>
      </c>
      <c r="AL20" s="49">
        <f t="shared" si="31"/>
        <v>241.88846507980026</v>
      </c>
      <c r="AM20" s="49">
        <f t="shared" si="32"/>
        <v>251.66356054956051</v>
      </c>
      <c r="AN20" s="49">
        <f t="shared" si="33"/>
        <v>261.68235119723943</v>
      </c>
      <c r="AO20" s="49">
        <f t="shared" si="34"/>
        <v>271.94773908910707</v>
      </c>
      <c r="AP20" s="49">
        <f t="shared" si="35"/>
        <v>282.47955336390908</v>
      </c>
      <c r="AQ20" s="49">
        <f t="shared" si="36"/>
        <v>293.17983508126946</v>
      </c>
      <c r="AR20" s="49">
        <f t="shared" si="37"/>
        <v>303.92930231871765</v>
      </c>
      <c r="AS20" s="49">
        <f t="shared" si="38"/>
        <v>314.7170336285626</v>
      </c>
      <c r="AT20" s="49">
        <f t="shared" si="39"/>
        <v>325.54186060551297</v>
      </c>
      <c r="AU20" s="49">
        <f t="shared" si="40"/>
        <v>336.40268408521968</v>
      </c>
      <c r="AV20" s="172">
        <f t="shared" si="41"/>
        <v>347.29846816646062</v>
      </c>
    </row>
    <row r="21" spans="2:48">
      <c r="B21" s="18">
        <v>32</v>
      </c>
      <c r="C21" s="30" t="s">
        <v>67</v>
      </c>
      <c r="D21" s="19">
        <f>+('2.1 Previsión BAU'!T28)*'1.5 Factores Pérdidas'!E21</f>
        <v>138128.26088156409</v>
      </c>
      <c r="E21" s="14">
        <f>+('2.1 Previsión BAU'!U28)*'1.5 Factores Pérdidas'!F21</f>
        <v>145099.49635972356</v>
      </c>
      <c r="F21" s="14">
        <f>+('2.1 Previsión BAU'!V28)*'1.5 Factores Pérdidas'!G21</f>
        <v>152693.77928534406</v>
      </c>
      <c r="G21" s="14">
        <f>+('2.1 Previsión BAU'!W28)*'1.5 Factores Pérdidas'!H21</f>
        <v>160918.77180274192</v>
      </c>
      <c r="H21" s="14">
        <f>+('2.1 Previsión BAU'!X28)*'1.5 Factores Pérdidas'!I21</f>
        <v>169769.18220862895</v>
      </c>
      <c r="I21" s="14">
        <f>+('2.1 Previsión BAU'!Y28)*'1.5 Factores Pérdidas'!J21</f>
        <v>178784.9170376494</v>
      </c>
      <c r="J21" s="14">
        <f>+('2.1 Previsión BAU'!Z28)*'1.5 Factores Pérdidas'!K21</f>
        <v>187986.61278330779</v>
      </c>
      <c r="K21" s="14">
        <f>+('2.1 Previsión BAU'!AA28)*'1.5 Factores Pérdidas'!L21</f>
        <v>197370.67023488635</v>
      </c>
      <c r="L21" s="14">
        <f>+('2.1 Previsión BAU'!AB28)*'1.5 Factores Pérdidas'!M21</f>
        <v>206942.6499378981</v>
      </c>
      <c r="M21" s="14">
        <f>+('2.1 Previsión BAU'!AC28)*'1.5 Factores Pérdidas'!N21</f>
        <v>216705.99184025437</v>
      </c>
      <c r="N21" s="14">
        <f>+('2.1 Previsión BAU'!AD28)*'1.5 Factores Pérdidas'!O21</f>
        <v>226664.99196703188</v>
      </c>
      <c r="O21" s="14">
        <f>+('2.1 Previsión BAU'!AE28)*'1.5 Factores Pérdidas'!P21</f>
        <v>236823.76324352686</v>
      </c>
      <c r="P21" s="14">
        <f>+('2.1 Previsión BAU'!AF28)*'1.5 Factores Pérdidas'!Q21</f>
        <v>247187.55610419903</v>
      </c>
      <c r="Q21" s="14">
        <f>+('2.1 Previsión BAU'!AG28)*'1.5 Factores Pérdidas'!R21</f>
        <v>257758.28294292075</v>
      </c>
      <c r="R21" s="14">
        <f>+('2.1 Previsión BAU'!AH28)*'1.5 Factores Pérdidas'!S21</f>
        <v>268552.06771913095</v>
      </c>
      <c r="S21" s="14">
        <f>+('2.1 Previsión BAU'!AI28)*'1.5 Factores Pérdidas'!T21</f>
        <v>279486.42841363564</v>
      </c>
      <c r="T21" s="14">
        <f>+('2.1 Previsión BAU'!AJ28)*'1.5 Factores Pérdidas'!U21</f>
        <v>290461.31116415811</v>
      </c>
      <c r="U21" s="14">
        <f>+('2.1 Previsión BAU'!AK28)*'1.5 Factores Pérdidas'!V21</f>
        <v>301467.48781108286</v>
      </c>
      <c r="V21" s="14">
        <f>+('2.1 Previsión BAU'!AL28)*'1.5 Factores Pérdidas'!W21</f>
        <v>312503.90607492585</v>
      </c>
      <c r="W21" s="14">
        <f>+('2.1 Previsión BAU'!AM28)*'1.5 Factores Pérdidas'!X21</f>
        <v>323569.5821413052</v>
      </c>
      <c r="X21" s="14">
        <f>+('2.1 Previsión BAU'!AN28)*'1.5 Factores Pérdidas'!Y21</f>
        <v>334663.59418958431</v>
      </c>
      <c r="Z21" s="18">
        <v>32</v>
      </c>
      <c r="AA21" s="30" t="s">
        <v>67</v>
      </c>
      <c r="AB21" s="19">
        <f t="shared" si="21"/>
        <v>138.12826088156407</v>
      </c>
      <c r="AC21" s="14">
        <f t="shared" si="22"/>
        <v>145.09949635972356</v>
      </c>
      <c r="AD21" s="14">
        <f t="shared" si="23"/>
        <v>152.69377928534405</v>
      </c>
      <c r="AE21" s="14">
        <f t="shared" si="24"/>
        <v>160.91877180274193</v>
      </c>
      <c r="AF21" s="14">
        <f t="shared" si="25"/>
        <v>169.76918220862893</v>
      </c>
      <c r="AG21" s="14">
        <f t="shared" si="26"/>
        <v>178.78491703764939</v>
      </c>
      <c r="AH21" s="14">
        <f t="shared" si="27"/>
        <v>187.98661278330781</v>
      </c>
      <c r="AI21" s="14">
        <f t="shared" si="28"/>
        <v>197.37067023488635</v>
      </c>
      <c r="AJ21" s="14">
        <f t="shared" si="29"/>
        <v>206.9426499378981</v>
      </c>
      <c r="AK21" s="14">
        <f t="shared" si="30"/>
        <v>216.70599184025437</v>
      </c>
      <c r="AL21" s="49">
        <f t="shared" si="31"/>
        <v>226.66499196703188</v>
      </c>
      <c r="AM21" s="49">
        <f t="shared" si="32"/>
        <v>236.82376324352686</v>
      </c>
      <c r="AN21" s="49">
        <f t="shared" si="33"/>
        <v>247.18755610419902</v>
      </c>
      <c r="AO21" s="49">
        <f t="shared" si="34"/>
        <v>257.75828294292074</v>
      </c>
      <c r="AP21" s="49">
        <f t="shared" si="35"/>
        <v>268.55206771913095</v>
      </c>
      <c r="AQ21" s="49">
        <f t="shared" si="36"/>
        <v>279.48642841363562</v>
      </c>
      <c r="AR21" s="49">
        <f t="shared" si="37"/>
        <v>290.46131116415813</v>
      </c>
      <c r="AS21" s="49">
        <f t="shared" si="38"/>
        <v>301.46748781108283</v>
      </c>
      <c r="AT21" s="49">
        <f t="shared" si="39"/>
        <v>312.50390607492585</v>
      </c>
      <c r="AU21" s="49">
        <f t="shared" si="40"/>
        <v>323.5695821413052</v>
      </c>
      <c r="AV21" s="172">
        <f t="shared" si="41"/>
        <v>334.66359418958433</v>
      </c>
    </row>
    <row r="22" spans="2:48">
      <c r="B22" s="18">
        <v>33</v>
      </c>
      <c r="C22" s="29" t="s">
        <v>68</v>
      </c>
      <c r="D22" s="19">
        <f>+('2.1 Previsión BAU'!T29)*'1.5 Factores Pérdidas'!E22</f>
        <v>304073.86314539041</v>
      </c>
      <c r="E22" s="14">
        <f>+('2.1 Previsión BAU'!U29)*'1.5 Factores Pérdidas'!F22</f>
        <v>327286.38539168239</v>
      </c>
      <c r="F22" s="14">
        <f>+('2.1 Previsión BAU'!V29)*'1.5 Factores Pérdidas'!G22</f>
        <v>353325.09864989971</v>
      </c>
      <c r="G22" s="14">
        <f>+('2.1 Previsión BAU'!W29)*'1.5 Factores Pérdidas'!H22</f>
        <v>383408.52141742746</v>
      </c>
      <c r="H22" s="14">
        <f>+('2.1 Previsión BAU'!X29)*'1.5 Factores Pérdidas'!I22</f>
        <v>415657.80840216286</v>
      </c>
      <c r="I22" s="14">
        <f>+('2.1 Previsión BAU'!Y29)*'1.5 Factores Pérdidas'!J22</f>
        <v>449676.58544521662</v>
      </c>
      <c r="J22" s="14">
        <f>+('2.1 Previsión BAU'!Z29)*'1.5 Factores Pérdidas'!K22</f>
        <v>485612.61704554921</v>
      </c>
      <c r="K22" s="14">
        <f>+('2.1 Previsión BAU'!AA29)*'1.5 Factores Pérdidas'!L22</f>
        <v>523654.43669945141</v>
      </c>
      <c r="L22" s="14">
        <f>+('2.1 Previsión BAU'!AB29)*'1.5 Factores Pérdidas'!M22</f>
        <v>568747.91314163571</v>
      </c>
      <c r="M22" s="14">
        <f>+('2.1 Previsión BAU'!AC29)*'1.5 Factores Pérdidas'!N22</f>
        <v>617561.88537577447</v>
      </c>
      <c r="N22" s="14">
        <f>+('2.1 Previsión BAU'!AD29)*'1.5 Factores Pérdidas'!O22</f>
        <v>669825.75775592704</v>
      </c>
      <c r="O22" s="14">
        <f>+('2.1 Previsión BAU'!AE29)*'1.5 Factores Pérdidas'!P22</f>
        <v>725807.49614960456</v>
      </c>
      <c r="P22" s="14">
        <f>+('2.1 Previsión BAU'!AF29)*'1.5 Factores Pérdidas'!Q22</f>
        <v>785713.57905322209</v>
      </c>
      <c r="Q22" s="14">
        <f>+('2.1 Previsión BAU'!AG29)*'1.5 Factores Pérdidas'!R22</f>
        <v>849877.52891906525</v>
      </c>
      <c r="R22" s="14">
        <f>+('2.1 Previsión BAU'!AH29)*'1.5 Factores Pérdidas'!S22</f>
        <v>918995.95199709281</v>
      </c>
      <c r="S22" s="14">
        <f>+('2.1 Previsión BAU'!AI29)*'1.5 Factores Pérdidas'!T22</f>
        <v>992805.64721750596</v>
      </c>
      <c r="T22" s="14">
        <f>+('2.1 Previsión BAU'!AJ29)*'1.5 Factores Pérdidas'!U22</f>
        <v>1071599.50036088</v>
      </c>
      <c r="U22" s="14">
        <f>+('2.1 Previsión BAU'!AK29)*'1.5 Factores Pérdidas'!V22</f>
        <v>1155657.1729410728</v>
      </c>
      <c r="V22" s="14">
        <f>+('2.1 Previsión BAU'!AL29)*'1.5 Factores Pérdidas'!W22</f>
        <v>1248763.3808357404</v>
      </c>
      <c r="W22" s="14">
        <f>+('2.1 Previsión BAU'!AM29)*'1.5 Factores Pérdidas'!X22</f>
        <v>1347720.1792119935</v>
      </c>
      <c r="X22" s="14">
        <f>+('2.1 Previsión BAU'!AN29)*'1.5 Factores Pérdidas'!Y22</f>
        <v>1452667.9276299202</v>
      </c>
      <c r="Z22" s="18">
        <v>33</v>
      </c>
      <c r="AA22" s="29" t="s">
        <v>68</v>
      </c>
      <c r="AB22" s="19">
        <f t="shared" si="21"/>
        <v>304.07386314539042</v>
      </c>
      <c r="AC22" s="14">
        <f t="shared" si="22"/>
        <v>327.28638539168236</v>
      </c>
      <c r="AD22" s="14">
        <f t="shared" si="23"/>
        <v>353.3250986498997</v>
      </c>
      <c r="AE22" s="14">
        <f t="shared" si="24"/>
        <v>383.40852141742744</v>
      </c>
      <c r="AF22" s="14">
        <f t="shared" si="25"/>
        <v>415.65780840216286</v>
      </c>
      <c r="AG22" s="14">
        <f t="shared" si="26"/>
        <v>449.67658544521663</v>
      </c>
      <c r="AH22" s="14">
        <f t="shared" si="27"/>
        <v>485.6126170455492</v>
      </c>
      <c r="AI22" s="14">
        <f t="shared" si="28"/>
        <v>523.65443669945137</v>
      </c>
      <c r="AJ22" s="14">
        <f t="shared" si="29"/>
        <v>568.74791314163576</v>
      </c>
      <c r="AK22" s="14">
        <f t="shared" si="30"/>
        <v>617.56188537577441</v>
      </c>
      <c r="AL22" s="49">
        <f t="shared" si="31"/>
        <v>669.82575775592704</v>
      </c>
      <c r="AM22" s="49">
        <f t="shared" si="32"/>
        <v>725.8074961496045</v>
      </c>
      <c r="AN22" s="49">
        <f t="shared" si="33"/>
        <v>785.71357905322213</v>
      </c>
      <c r="AO22" s="49">
        <f t="shared" si="34"/>
        <v>849.8775289190653</v>
      </c>
      <c r="AP22" s="49">
        <f t="shared" si="35"/>
        <v>918.99595199709279</v>
      </c>
      <c r="AQ22" s="49">
        <f t="shared" si="36"/>
        <v>992.80564721750591</v>
      </c>
      <c r="AR22" s="49">
        <f t="shared" si="37"/>
        <v>1071.59950036088</v>
      </c>
      <c r="AS22" s="49">
        <f t="shared" si="38"/>
        <v>1155.6571729410728</v>
      </c>
      <c r="AT22" s="49">
        <f t="shared" si="39"/>
        <v>1248.7633808357405</v>
      </c>
      <c r="AU22" s="49">
        <f t="shared" si="40"/>
        <v>1347.7201792119936</v>
      </c>
      <c r="AV22" s="172">
        <f t="shared" si="41"/>
        <v>1452.6679276299201</v>
      </c>
    </row>
    <row r="23" spans="2:48">
      <c r="B23" s="18">
        <v>34</v>
      </c>
      <c r="C23" s="30" t="s">
        <v>69</v>
      </c>
      <c r="D23" s="19">
        <f>+('2.1 Previsión BAU'!T30)*'1.5 Factores Pérdidas'!E23</f>
        <v>64001.886169642123</v>
      </c>
      <c r="E23" s="14">
        <f>+('2.1 Previsión BAU'!U30)*'1.5 Factores Pérdidas'!F23</f>
        <v>67239.465652709623</v>
      </c>
      <c r="F23" s="14">
        <f>+('2.1 Previsión BAU'!V30)*'1.5 Factores Pérdidas'!G23</f>
        <v>71921.268150835211</v>
      </c>
      <c r="G23" s="14">
        <f>+('2.1 Previsión BAU'!W30)*'1.5 Factores Pérdidas'!H23</f>
        <v>77003.260619039967</v>
      </c>
      <c r="H23" s="14">
        <f>+('2.1 Previsión BAU'!X30)*'1.5 Factores Pérdidas'!I23</f>
        <v>81991.245351792997</v>
      </c>
      <c r="I23" s="14">
        <f>+('2.1 Previsión BAU'!Y30)*'1.5 Factores Pérdidas'!J23</f>
        <v>86935.310980945185</v>
      </c>
      <c r="J23" s="14">
        <f>+('2.1 Previsión BAU'!Z30)*'1.5 Factores Pérdidas'!K23</f>
        <v>91802.571010035783</v>
      </c>
      <c r="K23" s="14">
        <f>+('2.1 Previsión BAU'!AA30)*'1.5 Factores Pérdidas'!L23</f>
        <v>96616.114208642262</v>
      </c>
      <c r="L23" s="14">
        <f>+('2.1 Previsión BAU'!AB30)*'1.5 Factores Pérdidas'!M23</f>
        <v>101372.67005327085</v>
      </c>
      <c r="M23" s="14">
        <f>+('2.1 Previsión BAU'!AC30)*'1.5 Factores Pérdidas'!N23</f>
        <v>106080.08611176618</v>
      </c>
      <c r="N23" s="14">
        <f>+('2.1 Previsión BAU'!AD30)*'1.5 Factores Pérdidas'!O23</f>
        <v>110700.25902170595</v>
      </c>
      <c r="O23" s="14">
        <f>+('2.1 Previsión BAU'!AE30)*'1.5 Factores Pérdidas'!P23</f>
        <v>115241.82725594865</v>
      </c>
      <c r="P23" s="14">
        <f>+('2.1 Previsión BAU'!AF30)*'1.5 Factores Pérdidas'!Q23</f>
        <v>119774.56656082212</v>
      </c>
      <c r="Q23" s="14">
        <f>+('2.1 Previsión BAU'!AG30)*'1.5 Factores Pérdidas'!R23</f>
        <v>124213.8514539584</v>
      </c>
      <c r="R23" s="14">
        <f>+('2.1 Previsión BAU'!AH30)*'1.5 Factores Pérdidas'!S23</f>
        <v>128657.63148887837</v>
      </c>
      <c r="S23" s="14">
        <f>+('2.1 Previsión BAU'!AI30)*'1.5 Factores Pérdidas'!T23</f>
        <v>133134.57803664048</v>
      </c>
      <c r="T23" s="14">
        <f>+('2.1 Previsión BAU'!AJ30)*'1.5 Factores Pérdidas'!U23</f>
        <v>137626.60249606703</v>
      </c>
      <c r="U23" s="14">
        <f>+('2.1 Previsión BAU'!AK30)*'1.5 Factores Pérdidas'!V23</f>
        <v>142132.18786101238</v>
      </c>
      <c r="V23" s="14">
        <f>+('2.1 Previsión BAU'!AL30)*'1.5 Factores Pérdidas'!W23</f>
        <v>146651.33293202348</v>
      </c>
      <c r="W23" s="14">
        <f>+('2.1 Previsión BAU'!AM30)*'1.5 Factores Pérdidas'!X23</f>
        <v>151184.03657988264</v>
      </c>
      <c r="X23" s="14">
        <f>+('2.1 Previsión BAU'!AN30)*'1.5 Factores Pérdidas'!Y23</f>
        <v>155730.29773961779</v>
      </c>
      <c r="Z23" s="18">
        <v>34</v>
      </c>
      <c r="AA23" s="30" t="s">
        <v>69</v>
      </c>
      <c r="AB23" s="19">
        <f t="shared" si="21"/>
        <v>64.00188616964212</v>
      </c>
      <c r="AC23" s="14">
        <f t="shared" si="22"/>
        <v>67.239465652709626</v>
      </c>
      <c r="AD23" s="14">
        <f t="shared" si="23"/>
        <v>71.921268150835218</v>
      </c>
      <c r="AE23" s="14">
        <f t="shared" si="24"/>
        <v>77.003260619039963</v>
      </c>
      <c r="AF23" s="14">
        <f t="shared" si="25"/>
        <v>81.991245351792998</v>
      </c>
      <c r="AG23" s="14">
        <f t="shared" si="26"/>
        <v>86.935310980945189</v>
      </c>
      <c r="AH23" s="14">
        <f t="shared" si="27"/>
        <v>91.802571010035777</v>
      </c>
      <c r="AI23" s="14">
        <f t="shared" si="28"/>
        <v>96.616114208642259</v>
      </c>
      <c r="AJ23" s="14">
        <f t="shared" si="29"/>
        <v>101.37267005327085</v>
      </c>
      <c r="AK23" s="14">
        <f t="shared" si="30"/>
        <v>106.08008611176618</v>
      </c>
      <c r="AL23" s="49">
        <f t="shared" si="31"/>
        <v>110.70025902170595</v>
      </c>
      <c r="AM23" s="49">
        <f t="shared" si="32"/>
        <v>115.24182725594865</v>
      </c>
      <c r="AN23" s="49">
        <f t="shared" si="33"/>
        <v>119.77456656082212</v>
      </c>
      <c r="AO23" s="49">
        <f t="shared" si="34"/>
        <v>124.2138514539584</v>
      </c>
      <c r="AP23" s="49">
        <f t="shared" si="35"/>
        <v>128.65763148887837</v>
      </c>
      <c r="AQ23" s="49">
        <f t="shared" si="36"/>
        <v>133.13457803664048</v>
      </c>
      <c r="AR23" s="49">
        <f t="shared" si="37"/>
        <v>137.62660249606702</v>
      </c>
      <c r="AS23" s="49">
        <f t="shared" si="38"/>
        <v>142.13218786101237</v>
      </c>
      <c r="AT23" s="49">
        <f t="shared" si="39"/>
        <v>146.65133293202348</v>
      </c>
      <c r="AU23" s="49">
        <f t="shared" si="40"/>
        <v>151.18403657988264</v>
      </c>
      <c r="AV23" s="172">
        <f t="shared" si="41"/>
        <v>155.73029773961778</v>
      </c>
    </row>
    <row r="24" spans="2:48">
      <c r="B24" s="18">
        <v>35</v>
      </c>
      <c r="C24" s="30" t="s">
        <v>70</v>
      </c>
      <c r="D24" s="19">
        <f>+('2.1 Previsión BAU'!T31)*'1.5 Factores Pérdidas'!E24</f>
        <v>45255.988412549937</v>
      </c>
      <c r="E24" s="14">
        <f>+('2.1 Previsión BAU'!U31)*'1.5 Factores Pérdidas'!F24</f>
        <v>46700.127439615375</v>
      </c>
      <c r="F24" s="14">
        <f>+('2.1 Previsión BAU'!V31)*'1.5 Factores Pérdidas'!G24</f>
        <v>48224.098013538467</v>
      </c>
      <c r="G24" s="14">
        <f>+('2.1 Previsión BAU'!W31)*'1.5 Factores Pérdidas'!H24</f>
        <v>49760.516592191438</v>
      </c>
      <c r="H24" s="14">
        <f>+('2.1 Previsión BAU'!X31)*'1.5 Factores Pérdidas'!I24</f>
        <v>51298.876168205141</v>
      </c>
      <c r="I24" s="14">
        <f>+('2.1 Previsión BAU'!Y31)*'1.5 Factores Pérdidas'!J24</f>
        <v>52837.538400816178</v>
      </c>
      <c r="J24" s="14">
        <f>+('2.1 Previsión BAU'!Z31)*'1.5 Factores Pérdidas'!K24</f>
        <v>54376.24782618371</v>
      </c>
      <c r="K24" s="14">
        <f>+('2.1 Previsión BAU'!AA31)*'1.5 Factores Pérdidas'!L24</f>
        <v>55914.964610241899</v>
      </c>
      <c r="L24" s="14">
        <f>+('2.1 Previsión BAU'!AB31)*'1.5 Factores Pérdidas'!M24</f>
        <v>57453.682541728856</v>
      </c>
      <c r="M24" s="14">
        <f>+('2.1 Previsión BAU'!AC31)*'1.5 Factores Pérdidas'!N24</f>
        <v>58992.400652132594</v>
      </c>
      <c r="N24" s="14">
        <f>+('2.1 Previsión BAU'!AD31)*'1.5 Factores Pérdidas'!O24</f>
        <v>60531.118790434492</v>
      </c>
      <c r="O24" s="14">
        <f>+('2.1 Previsión BAU'!AE31)*'1.5 Factores Pérdidas'!P24</f>
        <v>62069.836933086517</v>
      </c>
      <c r="P24" s="14">
        <f>+('2.1 Previsión BAU'!AF31)*'1.5 Factores Pérdidas'!Q24</f>
        <v>63608.555076416837</v>
      </c>
      <c r="Q24" s="14">
        <f>+('2.1 Previsión BAU'!AG31)*'1.5 Factores Pérdidas'!R24</f>
        <v>65147.273219852948</v>
      </c>
      <c r="R24" s="14">
        <f>+('2.1 Previsión BAU'!AH31)*'1.5 Factores Pérdidas'!S24</f>
        <v>66685.991363305526</v>
      </c>
      <c r="S24" s="14">
        <f>+('2.1 Previsión BAU'!AI31)*'1.5 Factores Pérdidas'!T24</f>
        <v>68224.709506760686</v>
      </c>
      <c r="T24" s="14">
        <f>+('2.1 Previsión BAU'!AJ31)*'1.5 Factores Pérdidas'!U24</f>
        <v>69763.427650216254</v>
      </c>
      <c r="U24" s="14">
        <f>+('2.1 Previsión BAU'!AK31)*'1.5 Factores Pérdidas'!V24</f>
        <v>71302.145793671909</v>
      </c>
      <c r="V24" s="14">
        <f>+('2.1 Previsión BAU'!AL31)*'1.5 Factores Pérdidas'!W24</f>
        <v>72840.863937127549</v>
      </c>
      <c r="W24" s="14">
        <f>+('2.1 Previsión BAU'!AM31)*'1.5 Factores Pérdidas'!X24</f>
        <v>74379.582080583175</v>
      </c>
      <c r="X24" s="14">
        <f>+('2.1 Previsión BAU'!AN31)*'1.5 Factores Pérdidas'!Y24</f>
        <v>75918.300224038801</v>
      </c>
      <c r="Z24" s="18">
        <v>35</v>
      </c>
      <c r="AA24" s="30" t="s">
        <v>70</v>
      </c>
      <c r="AB24" s="19">
        <f t="shared" si="21"/>
        <v>45.255988412549939</v>
      </c>
      <c r="AC24" s="14">
        <f t="shared" si="22"/>
        <v>46.700127439615372</v>
      </c>
      <c r="AD24" s="14">
        <f t="shared" si="23"/>
        <v>48.224098013538466</v>
      </c>
      <c r="AE24" s="14">
        <f t="shared" si="24"/>
        <v>49.760516592191436</v>
      </c>
      <c r="AF24" s="14">
        <f t="shared" si="25"/>
        <v>51.29887616820514</v>
      </c>
      <c r="AG24" s="14">
        <f t="shared" si="26"/>
        <v>52.837538400816179</v>
      </c>
      <c r="AH24" s="14">
        <f t="shared" si="27"/>
        <v>54.376247826183707</v>
      </c>
      <c r="AI24" s="14">
        <f t="shared" si="28"/>
        <v>55.914964610241903</v>
      </c>
      <c r="AJ24" s="14">
        <f t="shared" si="29"/>
        <v>57.45368254172886</v>
      </c>
      <c r="AK24" s="14">
        <f t="shared" si="30"/>
        <v>58.992400652132595</v>
      </c>
      <c r="AL24" s="49">
        <f t="shared" si="31"/>
        <v>60.531118790434491</v>
      </c>
      <c r="AM24" s="49">
        <f t="shared" si="32"/>
        <v>62.069836933086521</v>
      </c>
      <c r="AN24" s="49">
        <f t="shared" si="33"/>
        <v>63.608555076416835</v>
      </c>
      <c r="AO24" s="49">
        <f t="shared" si="34"/>
        <v>65.147273219852949</v>
      </c>
      <c r="AP24" s="49">
        <f t="shared" si="35"/>
        <v>66.685991363305533</v>
      </c>
      <c r="AQ24" s="49">
        <f t="shared" si="36"/>
        <v>68.224709506760689</v>
      </c>
      <c r="AR24" s="49">
        <f t="shared" si="37"/>
        <v>69.763427650216258</v>
      </c>
      <c r="AS24" s="49">
        <f t="shared" si="38"/>
        <v>71.302145793671912</v>
      </c>
      <c r="AT24" s="49">
        <f t="shared" si="39"/>
        <v>72.840863937127551</v>
      </c>
      <c r="AU24" s="49">
        <f t="shared" si="40"/>
        <v>74.379582080583177</v>
      </c>
      <c r="AV24" s="172">
        <f t="shared" si="41"/>
        <v>75.918300224038802</v>
      </c>
    </row>
    <row r="25" spans="2:48">
      <c r="B25" s="18">
        <v>36</v>
      </c>
      <c r="C25" s="30" t="s">
        <v>71</v>
      </c>
      <c r="D25" s="19">
        <f>+('2.1 Previsión BAU'!T32)*'1.5 Factores Pérdidas'!E25</f>
        <v>52185.513453201173</v>
      </c>
      <c r="E25" s="14">
        <f>+('2.1 Previsión BAU'!U32)*'1.5 Factores Pérdidas'!F25</f>
        <v>54226.279112537806</v>
      </c>
      <c r="F25" s="14">
        <f>+('2.1 Previsión BAU'!V32)*'1.5 Factores Pérdidas'!G25</f>
        <v>56492.602614252231</v>
      </c>
      <c r="G25" s="14">
        <f>+('2.1 Previsión BAU'!W32)*'1.5 Factores Pérdidas'!H25</f>
        <v>58776.489792003085</v>
      </c>
      <c r="H25" s="14">
        <f>+('2.1 Previsión BAU'!X32)*'1.5 Factores Pérdidas'!I25</f>
        <v>61082.407988765233</v>
      </c>
      <c r="I25" s="14">
        <f>+('2.1 Previsión BAU'!Y32)*'1.5 Factores Pérdidas'!J25</f>
        <v>63415.734475657977</v>
      </c>
      <c r="J25" s="14">
        <f>+('2.1 Previsión BAU'!Z32)*'1.5 Factores Pérdidas'!K25</f>
        <v>65783.169626841787</v>
      </c>
      <c r="K25" s="14">
        <f>+('2.1 Previsión BAU'!AA32)*'1.5 Factores Pérdidas'!L25</f>
        <v>68193.063800511474</v>
      </c>
      <c r="L25" s="14">
        <f>+('2.1 Previsión BAU'!AB32)*'1.5 Factores Pérdidas'!M25</f>
        <v>70655.825190500807</v>
      </c>
      <c r="M25" s="14">
        <f>+('2.1 Previsión BAU'!AC32)*'1.5 Factores Pérdidas'!N25</f>
        <v>73184.428743824203</v>
      </c>
      <c r="N25" s="14">
        <f>+('2.1 Previsión BAU'!AD32)*'1.5 Factores Pérdidas'!O25</f>
        <v>75795.051230885627</v>
      </c>
      <c r="O25" s="14">
        <f>+('2.1 Previsión BAU'!AE32)*'1.5 Factores Pérdidas'!P25</f>
        <v>78507.863789909592</v>
      </c>
      <c r="P25" s="14">
        <f>+('2.1 Previsión BAU'!AF32)*'1.5 Factores Pérdidas'!Q25</f>
        <v>81348.021052959695</v>
      </c>
      <c r="Q25" s="14">
        <f>+('2.1 Previsión BAU'!AG32)*'1.5 Factores Pérdidas'!R25</f>
        <v>84346.895683816168</v>
      </c>
      <c r="R25" s="14">
        <f>+('2.1 Previsión BAU'!AH32)*'1.5 Factores Pérdidas'!S25</f>
        <v>87543.619300264167</v>
      </c>
      <c r="S25" s="14">
        <f>+('2.1 Previsión BAU'!AI32)*'1.5 Factores Pérdidas'!T25</f>
        <v>90987.005917420669</v>
      </c>
      <c r="T25" s="14">
        <f>+('2.1 Previsión BAU'!AJ32)*'1.5 Factores Pérdidas'!U25</f>
        <v>94737.95298709959</v>
      </c>
      <c r="U25" s="14">
        <f>+('2.1 Previsión BAU'!AK32)*'1.5 Factores Pérdidas'!V25</f>
        <v>98872.438760872188</v>
      </c>
      <c r="V25" s="14">
        <f>+('2.1 Previsión BAU'!AL32)*'1.5 Factores Pérdidas'!W25</f>
        <v>103485.26424562893</v>
      </c>
      <c r="W25" s="14">
        <f>+('2.1 Previsión BAU'!AM32)*'1.5 Factores Pérdidas'!X25</f>
        <v>108694.72491690099</v>
      </c>
      <c r="X25" s="14">
        <f>+('2.1 Previsión BAU'!AN32)*'1.5 Factores Pérdidas'!Y25</f>
        <v>114648.44343930842</v>
      </c>
      <c r="Z25" s="18">
        <v>36</v>
      </c>
      <c r="AA25" s="30" t="s">
        <v>71</v>
      </c>
      <c r="AB25" s="19">
        <f t="shared" si="21"/>
        <v>52.185513453201175</v>
      </c>
      <c r="AC25" s="14">
        <f t="shared" si="22"/>
        <v>54.226279112537803</v>
      </c>
      <c r="AD25" s="14">
        <f t="shared" si="23"/>
        <v>56.492602614252235</v>
      </c>
      <c r="AE25" s="14">
        <f t="shared" si="24"/>
        <v>58.776489792003083</v>
      </c>
      <c r="AF25" s="14">
        <f t="shared" si="25"/>
        <v>61.082407988765233</v>
      </c>
      <c r="AG25" s="14">
        <f t="shared" si="26"/>
        <v>63.415734475657977</v>
      </c>
      <c r="AH25" s="14">
        <f t="shared" si="27"/>
        <v>65.783169626841783</v>
      </c>
      <c r="AI25" s="14">
        <f t="shared" si="28"/>
        <v>68.193063800511467</v>
      </c>
      <c r="AJ25" s="14">
        <f t="shared" si="29"/>
        <v>70.655825190500806</v>
      </c>
      <c r="AK25" s="14">
        <f t="shared" si="30"/>
        <v>73.184428743824199</v>
      </c>
      <c r="AL25" s="49">
        <f t="shared" si="31"/>
        <v>75.795051230885633</v>
      </c>
      <c r="AM25" s="49">
        <f t="shared" si="32"/>
        <v>78.507863789909592</v>
      </c>
      <c r="AN25" s="49">
        <f t="shared" si="33"/>
        <v>81.348021052959695</v>
      </c>
      <c r="AO25" s="49">
        <f t="shared" si="34"/>
        <v>84.346895683816172</v>
      </c>
      <c r="AP25" s="49">
        <f t="shared" si="35"/>
        <v>87.543619300264169</v>
      </c>
      <c r="AQ25" s="49">
        <f t="shared" si="36"/>
        <v>90.987005917420674</v>
      </c>
      <c r="AR25" s="49">
        <f t="shared" si="37"/>
        <v>94.73795298709959</v>
      </c>
      <c r="AS25" s="49">
        <f t="shared" si="38"/>
        <v>98.872438760872186</v>
      </c>
      <c r="AT25" s="49">
        <f t="shared" si="39"/>
        <v>103.48526424562893</v>
      </c>
      <c r="AU25" s="49">
        <f t="shared" si="40"/>
        <v>108.694724916901</v>
      </c>
      <c r="AV25" s="172">
        <f t="shared" si="41"/>
        <v>114.64844343930842</v>
      </c>
    </row>
    <row r="26" spans="2:48">
      <c r="B26" s="18">
        <v>39</v>
      </c>
      <c r="C26" s="30" t="s">
        <v>72</v>
      </c>
      <c r="D26" s="19">
        <f>+('2.1 Previsión BAU'!T33)*'1.5 Factores Pérdidas'!E26</f>
        <v>163554.19462363984</v>
      </c>
      <c r="E26" s="14">
        <f>+('2.1 Previsión BAU'!U33)*'1.5 Factores Pérdidas'!F26</f>
        <v>162315.26546828687</v>
      </c>
      <c r="F26" s="14">
        <f>+('2.1 Previsión BAU'!V33)*'1.5 Factores Pérdidas'!G26</f>
        <v>165447.27825599632</v>
      </c>
      <c r="G26" s="14">
        <f>+('2.1 Previsión BAU'!W33)*'1.5 Factores Pérdidas'!H26</f>
        <v>172260.08998557209</v>
      </c>
      <c r="H26" s="14">
        <f>+('2.1 Previsión BAU'!X33)*'1.5 Factores Pérdidas'!I26</f>
        <v>178963.93549107967</v>
      </c>
      <c r="I26" s="14">
        <f>+('2.1 Previsión BAU'!Y33)*'1.5 Factores Pérdidas'!J26</f>
        <v>186024.51943015555</v>
      </c>
      <c r="J26" s="14">
        <f>+('2.1 Previsión BAU'!Z33)*'1.5 Factores Pérdidas'!K26</f>
        <v>193263.85761273798</v>
      </c>
      <c r="K26" s="14">
        <f>+('2.1 Previsión BAU'!AA33)*'1.5 Factores Pérdidas'!L26</f>
        <v>200724.75658174217</v>
      </c>
      <c r="L26" s="14">
        <f>+('2.1 Previsión BAU'!AB33)*'1.5 Factores Pérdidas'!M26</f>
        <v>208401.47797595843</v>
      </c>
      <c r="M26" s="14">
        <f>+('2.1 Previsión BAU'!AC33)*'1.5 Factores Pérdidas'!N26</f>
        <v>216302.45931468677</v>
      </c>
      <c r="N26" s="14">
        <f>+('2.1 Previsión BAU'!AD33)*'1.5 Factores Pérdidas'!O26</f>
        <v>224433.2081368962</v>
      </c>
      <c r="O26" s="14">
        <f>+('2.1 Previsión BAU'!AE33)*'1.5 Factores Pérdidas'!P26</f>
        <v>232800.0628126376</v>
      </c>
      <c r="P26" s="14">
        <f>+('2.1 Previsión BAU'!AF33)*'1.5 Factores Pérdidas'!Q26</f>
        <v>241410.48645640016</v>
      </c>
      <c r="Q26" s="14">
        <f>+('2.1 Previsión BAU'!AG33)*'1.5 Factores Pérdidas'!R26</f>
        <v>250267.71520097123</v>
      </c>
      <c r="R26" s="14">
        <f>+('2.1 Previsión BAU'!AH33)*'1.5 Factores Pérdidas'!S26</f>
        <v>259392.98632400384</v>
      </c>
      <c r="S26" s="14">
        <f>+('2.1 Previsión BAU'!AI33)*'1.5 Factores Pérdidas'!T26</f>
        <v>268682.11869902932</v>
      </c>
      <c r="T26" s="14">
        <f>+('2.1 Previsión BAU'!AJ33)*'1.5 Factores Pérdidas'!U26</f>
        <v>278008.55350149004</v>
      </c>
      <c r="U26" s="14">
        <f>+('2.1 Previsión BAU'!AK33)*'1.5 Factores Pérdidas'!V26</f>
        <v>287361.1666329687</v>
      </c>
      <c r="V26" s="14">
        <f>+('2.1 Previsión BAU'!AL33)*'1.5 Factores Pérdidas'!W26</f>
        <v>296739.18179850432</v>
      </c>
      <c r="W26" s="14">
        <f>+('2.1 Previsión BAU'!AM33)*'1.5 Factores Pérdidas'!X26</f>
        <v>306141.86742003541</v>
      </c>
      <c r="X26" s="14">
        <f>+('2.1 Previsión BAU'!AN33)*'1.5 Factores Pérdidas'!Y26</f>
        <v>315568.53287936863</v>
      </c>
      <c r="Z26" s="18">
        <v>39</v>
      </c>
      <c r="AA26" s="30" t="s">
        <v>72</v>
      </c>
      <c r="AB26" s="19">
        <f t="shared" si="21"/>
        <v>163.55419462363983</v>
      </c>
      <c r="AC26" s="14">
        <f t="shared" si="22"/>
        <v>162.31526546828687</v>
      </c>
      <c r="AD26" s="14">
        <f t="shared" si="23"/>
        <v>165.44727825599631</v>
      </c>
      <c r="AE26" s="14">
        <f t="shared" si="24"/>
        <v>172.26008998557208</v>
      </c>
      <c r="AF26" s="14">
        <f t="shared" si="25"/>
        <v>178.96393549107967</v>
      </c>
      <c r="AG26" s="14">
        <f t="shared" si="26"/>
        <v>186.02451943015555</v>
      </c>
      <c r="AH26" s="14">
        <f t="shared" si="27"/>
        <v>193.26385761273798</v>
      </c>
      <c r="AI26" s="14">
        <f t="shared" si="28"/>
        <v>200.72475658174218</v>
      </c>
      <c r="AJ26" s="14">
        <f t="shared" si="29"/>
        <v>208.40147797595844</v>
      </c>
      <c r="AK26" s="14">
        <f t="shared" si="30"/>
        <v>216.30245931468676</v>
      </c>
      <c r="AL26" s="49">
        <f t="shared" si="31"/>
        <v>224.43320813689618</v>
      </c>
      <c r="AM26" s="49">
        <f t="shared" si="32"/>
        <v>232.80006281263761</v>
      </c>
      <c r="AN26" s="49">
        <f t="shared" si="33"/>
        <v>241.41048645640015</v>
      </c>
      <c r="AO26" s="49">
        <f t="shared" si="34"/>
        <v>250.26771520097122</v>
      </c>
      <c r="AP26" s="49">
        <f t="shared" si="35"/>
        <v>259.39298632400386</v>
      </c>
      <c r="AQ26" s="49">
        <f t="shared" si="36"/>
        <v>268.68211869902933</v>
      </c>
      <c r="AR26" s="49">
        <f t="shared" si="37"/>
        <v>278.00855350149004</v>
      </c>
      <c r="AS26" s="49">
        <f t="shared" si="38"/>
        <v>287.36116663296872</v>
      </c>
      <c r="AT26" s="49">
        <f t="shared" si="39"/>
        <v>296.73918179850432</v>
      </c>
      <c r="AU26" s="49">
        <f t="shared" si="40"/>
        <v>306.1418674200354</v>
      </c>
      <c r="AV26" s="172">
        <f t="shared" si="41"/>
        <v>315.56853287936866</v>
      </c>
    </row>
    <row r="27" spans="2:48">
      <c r="B27" s="18">
        <v>40</v>
      </c>
      <c r="C27" s="30" t="s">
        <v>73</v>
      </c>
      <c r="D27" s="19">
        <f>+('2.1 Previsión BAU'!T34)*'1.5 Factores Pérdidas'!E27</f>
        <v>130107.82533324283</v>
      </c>
      <c r="E27" s="14">
        <f>+('2.1 Previsión BAU'!U34)*'1.5 Factores Pérdidas'!F27</f>
        <v>139441.57277436226</v>
      </c>
      <c r="F27" s="14">
        <f>+('2.1 Previsión BAU'!V34)*'1.5 Factores Pérdidas'!G27</f>
        <v>148738.03332146941</v>
      </c>
      <c r="G27" s="14">
        <f>+('2.1 Previsión BAU'!W34)*'1.5 Factores Pérdidas'!H27</f>
        <v>157735.96821304364</v>
      </c>
      <c r="H27" s="14">
        <f>+('2.1 Previsión BAU'!X34)*'1.5 Factores Pérdidas'!I27</f>
        <v>166441.23891647454</v>
      </c>
      <c r="I27" s="14">
        <f>+('2.1 Previsión BAU'!Y34)*'1.5 Factores Pérdidas'!J27</f>
        <v>174869.83009039937</v>
      </c>
      <c r="J27" s="14">
        <f>+('2.1 Previsión BAU'!Z34)*'1.5 Factores Pérdidas'!K27</f>
        <v>183005.22027915632</v>
      </c>
      <c r="K27" s="14">
        <f>+('2.1 Previsión BAU'!AA34)*'1.5 Factores Pérdidas'!L27</f>
        <v>190864.76486545533</v>
      </c>
      <c r="L27" s="14">
        <f>+('2.1 Previsión BAU'!AB34)*'1.5 Factores Pérdidas'!M27</f>
        <v>198442.77099044487</v>
      </c>
      <c r="M27" s="14">
        <f>+('2.1 Previsión BAU'!AC34)*'1.5 Factores Pérdidas'!N27</f>
        <v>205780.36521394187</v>
      </c>
      <c r="N27" s="14">
        <f>+('2.1 Previsión BAU'!AD34)*'1.5 Factores Pérdidas'!O27</f>
        <v>212855.02448050334</v>
      </c>
      <c r="O27" s="14">
        <f>+('2.1 Previsión BAU'!AE34)*'1.5 Factores Pérdidas'!P27</f>
        <v>219625.97625074926</v>
      </c>
      <c r="P27" s="14">
        <f>+('2.1 Previsión BAU'!AF34)*'1.5 Factores Pérdidas'!Q27</f>
        <v>226100.04825073833</v>
      </c>
      <c r="Q27" s="14">
        <f>+('2.1 Previsión BAU'!AG34)*'1.5 Factores Pérdidas'!R27</f>
        <v>232303.92071302413</v>
      </c>
      <c r="R27" s="14">
        <f>+('2.1 Previsión BAU'!AH34)*'1.5 Factores Pérdidas'!S27</f>
        <v>238444.44084057657</v>
      </c>
      <c r="S27" s="14">
        <f>+('2.1 Previsión BAU'!AI34)*'1.5 Factores Pérdidas'!T27</f>
        <v>244589.35655391659</v>
      </c>
      <c r="T27" s="14">
        <f>+('2.1 Previsión BAU'!AJ34)*'1.5 Factores Pérdidas'!U27</f>
        <v>250739.3086425658</v>
      </c>
      <c r="U27" s="14">
        <f>+('2.1 Previsión BAU'!AK34)*'1.5 Factores Pérdidas'!V27</f>
        <v>256894.26089776258</v>
      </c>
      <c r="V27" s="14">
        <f>+('2.1 Previsión BAU'!AL34)*'1.5 Factores Pérdidas'!W27</f>
        <v>263054.17997393198</v>
      </c>
      <c r="W27" s="14">
        <f>+('2.1 Previsión BAU'!AM34)*'1.5 Factores Pérdidas'!X27</f>
        <v>269219.03520712914</v>
      </c>
      <c r="X27" s="14">
        <f>+('2.1 Previsión BAU'!AN34)*'1.5 Factores Pérdidas'!Y27</f>
        <v>275388.79844988766</v>
      </c>
      <c r="Z27" s="18">
        <v>40</v>
      </c>
      <c r="AA27" s="30" t="s">
        <v>73</v>
      </c>
      <c r="AB27" s="19">
        <f t="shared" si="21"/>
        <v>130.10782533324283</v>
      </c>
      <c r="AC27" s="14">
        <f t="shared" si="22"/>
        <v>139.44157277436224</v>
      </c>
      <c r="AD27" s="14">
        <f t="shared" si="23"/>
        <v>148.7380333214694</v>
      </c>
      <c r="AE27" s="14">
        <f t="shared" si="24"/>
        <v>157.73596821304363</v>
      </c>
      <c r="AF27" s="14">
        <f t="shared" si="25"/>
        <v>166.44123891647453</v>
      </c>
      <c r="AG27" s="14">
        <f t="shared" si="26"/>
        <v>174.86983009039938</v>
      </c>
      <c r="AH27" s="14">
        <f t="shared" si="27"/>
        <v>183.0052202791563</v>
      </c>
      <c r="AI27" s="14">
        <f t="shared" si="28"/>
        <v>190.86476486545533</v>
      </c>
      <c r="AJ27" s="14">
        <f t="shared" si="29"/>
        <v>198.44277099044487</v>
      </c>
      <c r="AK27" s="14">
        <f t="shared" si="30"/>
        <v>205.78036521394188</v>
      </c>
      <c r="AL27" s="49">
        <f t="shared" si="31"/>
        <v>212.85502448050335</v>
      </c>
      <c r="AM27" s="49">
        <f t="shared" si="32"/>
        <v>219.62597625074926</v>
      </c>
      <c r="AN27" s="49">
        <f t="shared" si="33"/>
        <v>226.10004825073833</v>
      </c>
      <c r="AO27" s="49">
        <f t="shared" si="34"/>
        <v>232.30392071302413</v>
      </c>
      <c r="AP27" s="49">
        <f t="shared" si="35"/>
        <v>238.44444084057656</v>
      </c>
      <c r="AQ27" s="49">
        <f t="shared" si="36"/>
        <v>244.58935655391659</v>
      </c>
      <c r="AR27" s="49">
        <f t="shared" si="37"/>
        <v>250.73930864256579</v>
      </c>
      <c r="AS27" s="49">
        <f t="shared" si="38"/>
        <v>256.89426089776259</v>
      </c>
      <c r="AT27" s="49">
        <f t="shared" si="39"/>
        <v>263.05417997393198</v>
      </c>
      <c r="AU27" s="49">
        <f t="shared" si="40"/>
        <v>269.21903520712914</v>
      </c>
      <c r="AV27" s="172">
        <f t="shared" si="41"/>
        <v>275.38879844988764</v>
      </c>
    </row>
    <row r="28" spans="2:48">
      <c r="B28" s="128">
        <v>45</v>
      </c>
      <c r="C28" s="30" t="s">
        <v>74</v>
      </c>
      <c r="D28" s="19">
        <f>+('2.1 Previsión BAU'!T35)*'1.5 Factores Pérdidas'!E28</f>
        <v>1141.1525937291974</v>
      </c>
      <c r="E28" s="14">
        <f>+('2.1 Previsión BAU'!U35)*'1.5 Factores Pérdidas'!F28</f>
        <v>1167.0389283819798</v>
      </c>
      <c r="F28" s="14">
        <f>+('2.1 Previsión BAU'!V35)*'1.5 Factores Pérdidas'!G28</f>
        <v>1228.1465311663071</v>
      </c>
      <c r="G28" s="14">
        <f>+('2.1 Previsión BAU'!W35)*'1.5 Factores Pérdidas'!H28</f>
        <v>1290.7820042557894</v>
      </c>
      <c r="H28" s="14">
        <f>+('2.1 Previsión BAU'!X35)*'1.5 Factores Pérdidas'!I28</f>
        <v>1355.2025069564506</v>
      </c>
      <c r="I28" s="14">
        <f>+('2.1 Previsión BAU'!Y35)*'1.5 Factores Pérdidas'!J28</f>
        <v>1419.3881699593267</v>
      </c>
      <c r="J28" s="14">
        <f>+('2.1 Previsión BAU'!Z35)*'1.5 Factores Pérdidas'!K28</f>
        <v>1483.1313416372991</v>
      </c>
      <c r="K28" s="14">
        <f>+('2.1 Previsión BAU'!AA35)*'1.5 Factores Pérdidas'!L28</f>
        <v>1547.580355669993</v>
      </c>
      <c r="L28" s="14">
        <f>+('2.1 Previsión BAU'!AB35)*'1.5 Factores Pérdidas'!M28</f>
        <v>1616.6562026289084</v>
      </c>
      <c r="M28" s="14">
        <f>+('2.1 Previsión BAU'!AC35)*'1.5 Factores Pérdidas'!N28</f>
        <v>1691.0223879498367</v>
      </c>
      <c r="N28" s="14">
        <f>+('2.1 Previsión BAU'!AD35)*'1.5 Factores Pérdidas'!O28</f>
        <v>1768.8094177955281</v>
      </c>
      <c r="O28" s="14">
        <f>+('2.1 Previsión BAU'!AE35)*'1.5 Factores Pérdidas'!P28</f>
        <v>1850.1746510141222</v>
      </c>
      <c r="P28" s="14">
        <f>+('2.1 Previsión BAU'!AF35)*'1.5 Factores Pérdidas'!Q28</f>
        <v>1935.2826849607707</v>
      </c>
      <c r="Q28" s="14">
        <f>+('2.1 Previsión BAU'!AG35)*'1.5 Factores Pérdidas'!R28</f>
        <v>2023.2500550543448</v>
      </c>
      <c r="R28" s="14">
        <f>+('2.1 Previsión BAU'!AH35)*'1.5 Factores Pérdidas'!S28</f>
        <v>2114.2963075317921</v>
      </c>
      <c r="S28" s="14">
        <f>+('2.1 Previsión BAU'!AI35)*'1.5 Factores Pérdidas'!T28</f>
        <v>2209.439641370725</v>
      </c>
      <c r="T28" s="14">
        <f>+('2.1 Previsión BAU'!AJ35)*'1.5 Factores Pérdidas'!U28</f>
        <v>2308.8644252324093</v>
      </c>
      <c r="U28" s="14">
        <f>+('2.1 Previsión BAU'!AK35)*'1.5 Factores Pérdidas'!V28</f>
        <v>2412.7633243678711</v>
      </c>
      <c r="V28" s="14">
        <f>+('2.1 Previsión BAU'!AL35)*'1.5 Factores Pérdidas'!W28</f>
        <v>2520.021781244619</v>
      </c>
      <c r="W28" s="14">
        <f>+('2.1 Previsión BAU'!AM35)*'1.5 Factores Pérdidas'!X28</f>
        <v>2630.902739619467</v>
      </c>
      <c r="X28" s="14">
        <f>+('2.1 Previsión BAU'!AN35)*'1.5 Factores Pérdidas'!Y28</f>
        <v>2746.6624601628837</v>
      </c>
      <c r="Z28" s="128">
        <v>45</v>
      </c>
      <c r="AA28" s="30" t="s">
        <v>74</v>
      </c>
      <c r="AB28" s="19">
        <f t="shared" si="21"/>
        <v>1.1411525937291973</v>
      </c>
      <c r="AC28" s="14">
        <f t="shared" si="22"/>
        <v>1.1670389283819798</v>
      </c>
      <c r="AD28" s="14">
        <f t="shared" si="23"/>
        <v>1.2281465311663071</v>
      </c>
      <c r="AE28" s="14">
        <f t="shared" si="24"/>
        <v>1.2907820042557894</v>
      </c>
      <c r="AF28" s="14">
        <f t="shared" si="25"/>
        <v>1.3552025069564506</v>
      </c>
      <c r="AG28" s="14">
        <f t="shared" si="26"/>
        <v>1.4193881699593267</v>
      </c>
      <c r="AH28" s="14">
        <f t="shared" si="27"/>
        <v>1.4831313416372991</v>
      </c>
      <c r="AI28" s="14">
        <f t="shared" si="28"/>
        <v>1.547580355669993</v>
      </c>
      <c r="AJ28" s="14">
        <f t="shared" si="29"/>
        <v>1.6166562026289084</v>
      </c>
      <c r="AK28" s="14">
        <f t="shared" si="30"/>
        <v>1.6910223879498367</v>
      </c>
      <c r="AL28" s="49">
        <f t="shared" si="31"/>
        <v>1.768809417795528</v>
      </c>
      <c r="AM28" s="49">
        <f t="shared" si="32"/>
        <v>1.8501746510141222</v>
      </c>
      <c r="AN28" s="49">
        <f t="shared" si="33"/>
        <v>1.9352826849607707</v>
      </c>
      <c r="AO28" s="49">
        <f t="shared" si="34"/>
        <v>2.0232500550543446</v>
      </c>
      <c r="AP28" s="49">
        <f t="shared" si="35"/>
        <v>2.114296307531792</v>
      </c>
      <c r="AQ28" s="49">
        <f t="shared" si="36"/>
        <v>2.2094396413707251</v>
      </c>
      <c r="AR28" s="49">
        <f t="shared" si="37"/>
        <v>2.3088644252324091</v>
      </c>
      <c r="AS28" s="49">
        <f t="shared" si="38"/>
        <v>2.4127633243678712</v>
      </c>
      <c r="AT28" s="49">
        <f t="shared" si="39"/>
        <v>2.5200217812446191</v>
      </c>
      <c r="AU28" s="49">
        <f t="shared" si="40"/>
        <v>2.6309027396194669</v>
      </c>
      <c r="AV28" s="172">
        <f t="shared" si="41"/>
        <v>2.7466624601628835</v>
      </c>
    </row>
    <row r="29" spans="2:48" ht="13.5" thickBot="1">
      <c r="B29" s="128">
        <v>46</v>
      </c>
      <c r="C29" s="30" t="s">
        <v>89</v>
      </c>
      <c r="D29" s="19">
        <f>+('2.1 Previsión BAU'!T36)*'1.5 Factores Pérdidas'!E29</f>
        <v>810.06400000000008</v>
      </c>
      <c r="E29" s="226">
        <f>+('2.1 Previsión BAU'!U36)*'1.5 Factores Pérdidas'!F29</f>
        <v>856.46598007475791</v>
      </c>
      <c r="F29" s="226">
        <f>+('2.1 Previsión BAU'!V36)*'1.5 Factores Pérdidas'!G29</f>
        <v>889.93932658950268</v>
      </c>
      <c r="G29" s="226">
        <f>+('2.1 Previsión BAU'!W36)*'1.5 Factores Pérdidas'!H29</f>
        <v>924.72091529128477</v>
      </c>
      <c r="H29" s="226">
        <f>+('2.1 Previsión BAU'!X36)*'1.5 Factores Pérdidas'!I29</f>
        <v>960.86187634180465</v>
      </c>
      <c r="I29" s="226">
        <f>+('2.1 Previsión BAU'!Y36)*'1.5 Factores Pérdidas'!J29</f>
        <v>998.41533822804274</v>
      </c>
      <c r="J29" s="226">
        <f>+('2.1 Previsión BAU'!Z36)*'1.5 Factores Pérdidas'!K29</f>
        <v>1037.4365058630094</v>
      </c>
      <c r="K29" s="226">
        <f>+('2.1 Previsión BAU'!AA36)*'1.5 Factores Pérdidas'!L29</f>
        <v>1077.982741738914</v>
      </c>
      <c r="L29" s="226">
        <f>+('2.1 Previsión BAU'!AB36)*'1.5 Factores Pérdidas'!M29</f>
        <v>1120.1136502520476</v>
      </c>
      <c r="M29" s="226">
        <f>+('2.1 Previsión BAU'!AC36)*'1.5 Factores Pérdidas'!N29</f>
        <v>1163.8911653233522</v>
      </c>
      <c r="N29" s="226">
        <f>+('2.1 Previsión BAU'!AD36)*'1.5 Factores Pérdidas'!O29</f>
        <v>1209.3796414434642</v>
      </c>
      <c r="O29" s="226">
        <f>+('2.1 Previsión BAU'!AE36)*'1.5 Factores Pérdidas'!P29</f>
        <v>1256.6459482760847</v>
      </c>
      <c r="P29" s="226">
        <f>+('2.1 Previsión BAU'!AF36)*'1.5 Factores Pérdidas'!Q29</f>
        <v>1305.7595689587458</v>
      </c>
      <c r="Q29" s="226">
        <f>+('2.1 Previsión BAU'!AG36)*'1.5 Factores Pérdidas'!R29</f>
        <v>1356.7927022454696</v>
      </c>
      <c r="R29" s="226">
        <f>+('2.1 Previsión BAU'!AH36)*'1.5 Factores Pérdidas'!S29</f>
        <v>1409.820368641484</v>
      </c>
      <c r="S29" s="226">
        <f>+('2.1 Previsión BAU'!AI36)*'1.5 Factores Pérdidas'!T29</f>
        <v>1464.9205206860079</v>
      </c>
      <c r="T29" s="226">
        <f>+('2.1 Previsión BAU'!AJ36)*'1.5 Factores Pérdidas'!U29</f>
        <v>1522.1741575452359</v>
      </c>
      <c r="U29" s="226">
        <f>+('2.1 Previsión BAU'!AK36)*'1.5 Factores Pérdidas'!V29</f>
        <v>1581.6654440839654</v>
      </c>
      <c r="V29" s="226">
        <f>+('2.1 Previsión BAU'!AL36)*'1.5 Factores Pérdidas'!W29</f>
        <v>1643.4818345909168</v>
      </c>
      <c r="W29" s="226">
        <f>+('2.1 Previsión BAU'!AM36)*'1.5 Factores Pérdidas'!X29</f>
        <v>1707.714201339621</v>
      </c>
      <c r="X29" s="226">
        <f>+('2.1 Previsión BAU'!AN36)*'1.5 Factores Pérdidas'!Y29</f>
        <v>1774.4569681738651</v>
      </c>
      <c r="Z29" s="128">
        <v>46</v>
      </c>
      <c r="AA29" s="30" t="s">
        <v>89</v>
      </c>
      <c r="AB29" s="19">
        <f t="shared" si="21"/>
        <v>0.81006400000000012</v>
      </c>
      <c r="AC29" s="14">
        <f t="shared" si="22"/>
        <v>0.85646598007475794</v>
      </c>
      <c r="AD29" s="14">
        <f t="shared" si="23"/>
        <v>0.8899393265895027</v>
      </c>
      <c r="AE29" s="14">
        <f t="shared" si="24"/>
        <v>0.92472091529128475</v>
      </c>
      <c r="AF29" s="14">
        <f t="shared" si="25"/>
        <v>0.96086187634180464</v>
      </c>
      <c r="AG29" s="14">
        <f t="shared" si="26"/>
        <v>0.99841533822804274</v>
      </c>
      <c r="AH29" s="14">
        <f t="shared" si="27"/>
        <v>1.0374365058630095</v>
      </c>
      <c r="AI29" s="14">
        <f t="shared" si="28"/>
        <v>1.0779827417389141</v>
      </c>
      <c r="AJ29" s="14">
        <f t="shared" si="29"/>
        <v>1.1201136502520477</v>
      </c>
      <c r="AK29" s="14">
        <f t="shared" si="30"/>
        <v>1.1638911653233521</v>
      </c>
      <c r="AL29" s="49">
        <f t="shared" si="31"/>
        <v>1.2093796414434641</v>
      </c>
      <c r="AM29" s="49">
        <f t="shared" si="32"/>
        <v>1.2566459482760848</v>
      </c>
      <c r="AN29" s="49">
        <f t="shared" si="33"/>
        <v>1.3057595689587458</v>
      </c>
      <c r="AO29" s="49">
        <f t="shared" si="34"/>
        <v>1.3567927022454696</v>
      </c>
      <c r="AP29" s="49">
        <f t="shared" si="35"/>
        <v>1.4098203686414841</v>
      </c>
      <c r="AQ29" s="49">
        <f t="shared" si="36"/>
        <v>1.4649205206860079</v>
      </c>
      <c r="AR29" s="49">
        <f t="shared" si="37"/>
        <v>1.5221741575452359</v>
      </c>
      <c r="AS29" s="49">
        <f t="shared" si="38"/>
        <v>1.5816654440839655</v>
      </c>
      <c r="AT29" s="49">
        <f t="shared" si="39"/>
        <v>1.6434818345909168</v>
      </c>
      <c r="AU29" s="49">
        <f t="shared" si="40"/>
        <v>1.7077142013396209</v>
      </c>
      <c r="AV29" s="172">
        <f t="shared" si="41"/>
        <v>1.7744569681738651</v>
      </c>
    </row>
    <row r="30" spans="2:48" ht="13.5" thickBot="1">
      <c r="B30" s="22"/>
      <c r="C30" s="23" t="s">
        <v>75</v>
      </c>
      <c r="D30" s="51">
        <f>+SUM(D6:D29)</f>
        <v>30703809.664891735</v>
      </c>
      <c r="E30" s="51">
        <f t="shared" ref="E30:X30" si="42">+SUM(E6:E29)</f>
        <v>30808530.15880565</v>
      </c>
      <c r="F30" s="51">
        <f t="shared" si="42"/>
        <v>31286209.770532347</v>
      </c>
      <c r="G30" s="51">
        <f t="shared" si="42"/>
        <v>32257268.446682464</v>
      </c>
      <c r="H30" s="51">
        <f t="shared" si="42"/>
        <v>33226372.912915789</v>
      </c>
      <c r="I30" s="51">
        <f t="shared" si="42"/>
        <v>34255688.54200919</v>
      </c>
      <c r="J30" s="51">
        <f t="shared" si="42"/>
        <v>35320760.110695474</v>
      </c>
      <c r="K30" s="51">
        <f t="shared" si="42"/>
        <v>36430199.207107179</v>
      </c>
      <c r="L30" s="51">
        <f t="shared" si="42"/>
        <v>37587471.354567945</v>
      </c>
      <c r="M30" s="51">
        <f t="shared" si="42"/>
        <v>38791957.267016895</v>
      </c>
      <c r="N30" s="51">
        <f t="shared" si="42"/>
        <v>40043652.369217798</v>
      </c>
      <c r="O30" s="51">
        <f t="shared" si="42"/>
        <v>41343936.773438469</v>
      </c>
      <c r="P30" s="51">
        <f t="shared" si="42"/>
        <v>42694437.874623761</v>
      </c>
      <c r="Q30" s="51">
        <f t="shared" si="42"/>
        <v>44095997.041689388</v>
      </c>
      <c r="R30" s="51">
        <f t="shared" si="42"/>
        <v>45652709.207712956</v>
      </c>
      <c r="S30" s="51">
        <f t="shared" si="42"/>
        <v>47256949.771545209</v>
      </c>
      <c r="T30" s="51">
        <f t="shared" si="42"/>
        <v>48890874.722047396</v>
      </c>
      <c r="U30" s="51">
        <f t="shared" si="42"/>
        <v>50553529.202201471</v>
      </c>
      <c r="V30" s="51">
        <f t="shared" si="42"/>
        <v>52247371.775458522</v>
      </c>
      <c r="W30" s="51">
        <f t="shared" si="42"/>
        <v>53964379.979249552</v>
      </c>
      <c r="X30" s="283">
        <f t="shared" si="42"/>
        <v>55704052.558236085</v>
      </c>
      <c r="Z30" s="22"/>
      <c r="AA30" s="23" t="s">
        <v>75</v>
      </c>
      <c r="AB30" s="51">
        <f t="shared" ref="AB30" si="43">+D30/1000</f>
        <v>30703.809664891734</v>
      </c>
      <c r="AC30" s="52">
        <f t="shared" ref="AC30" si="44">+E30/1000</f>
        <v>30808.53015880565</v>
      </c>
      <c r="AD30" s="52">
        <f t="shared" ref="AD30" si="45">+F30/1000</f>
        <v>31286.209770532347</v>
      </c>
      <c r="AE30" s="52">
        <f t="shared" ref="AE30" si="46">+G30/1000</f>
        <v>32257.268446682465</v>
      </c>
      <c r="AF30" s="52">
        <f t="shared" ref="AF30" si="47">+H30/1000</f>
        <v>33226.372912915787</v>
      </c>
      <c r="AG30" s="52">
        <f t="shared" ref="AG30" si="48">+I30/1000</f>
        <v>34255.688542009193</v>
      </c>
      <c r="AH30" s="52">
        <f t="shared" ref="AH30" si="49">+J30/1000</f>
        <v>35320.760110695475</v>
      </c>
      <c r="AI30" s="52">
        <f t="shared" ref="AI30" si="50">+K30/1000</f>
        <v>36430.19920710718</v>
      </c>
      <c r="AJ30" s="52">
        <f t="shared" ref="AJ30" si="51">+L30/1000</f>
        <v>37587.471354567948</v>
      </c>
      <c r="AK30" s="52">
        <f t="shared" ref="AK30" si="52">+M30/1000</f>
        <v>38791.957267016893</v>
      </c>
      <c r="AL30" s="53">
        <f t="shared" ref="AL30" si="53">+N30/1000</f>
        <v>40043.652369217802</v>
      </c>
      <c r="AM30" s="53">
        <f t="shared" ref="AM30" si="54">+O30/1000</f>
        <v>41343.936773438465</v>
      </c>
      <c r="AN30" s="53">
        <f t="shared" ref="AN30" si="55">+P30/1000</f>
        <v>42694.437874623763</v>
      </c>
      <c r="AO30" s="53">
        <f t="shared" ref="AO30" si="56">+Q30/1000</f>
        <v>44095.997041689392</v>
      </c>
      <c r="AP30" s="53">
        <f t="shared" ref="AP30" si="57">+R30/1000</f>
        <v>45652.709207712956</v>
      </c>
      <c r="AQ30" s="53">
        <f t="shared" ref="AQ30" si="58">+S30/1000</f>
        <v>47256.949771545209</v>
      </c>
      <c r="AR30" s="53">
        <f t="shared" ref="AR30" si="59">+T30/1000</f>
        <v>48890.874722047396</v>
      </c>
      <c r="AS30" s="53">
        <f t="shared" ref="AS30" si="60">+U30/1000</f>
        <v>50553.529202201469</v>
      </c>
      <c r="AT30" s="53">
        <f t="shared" ref="AT30" si="61">+V30/1000</f>
        <v>52247.371775458523</v>
      </c>
      <c r="AU30" s="53">
        <f t="shared" ref="AU30" si="62">+W30/1000</f>
        <v>53964.379979249548</v>
      </c>
      <c r="AV30" s="173">
        <f t="shared" ref="AV30" si="63">+X30/1000</f>
        <v>55704.052558236086</v>
      </c>
    </row>
    <row r="31" spans="2:48">
      <c r="D31" s="82"/>
      <c r="E31" s="82"/>
      <c r="F31" s="82"/>
      <c r="G31" s="82"/>
      <c r="H31" s="82"/>
      <c r="I31" s="82"/>
      <c r="J31" s="82"/>
      <c r="K31" s="82"/>
      <c r="L31" s="82"/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/>
    </row>
    <row r="32" spans="2:48">
      <c r="D32" s="83"/>
      <c r="E32" s="83"/>
      <c r="F32" s="83"/>
      <c r="G32" s="83"/>
      <c r="H32" s="83"/>
      <c r="I32" s="83"/>
      <c r="J32" s="83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</row>
    <row r="35" spans="2:48">
      <c r="B35" s="12" t="s">
        <v>171</v>
      </c>
      <c r="Z35" s="12" t="s">
        <v>172</v>
      </c>
    </row>
    <row r="36" spans="2:48" ht="13.5" thickBot="1"/>
    <row r="37" spans="2:48" ht="13.5" thickBot="1">
      <c r="B37" s="4" t="s">
        <v>40</v>
      </c>
      <c r="C37" s="5" t="s">
        <v>41</v>
      </c>
      <c r="D37" s="6">
        <f t="shared" ref="D37:X37" si="64">+D5</f>
        <v>2022</v>
      </c>
      <c r="E37" s="2">
        <f t="shared" si="64"/>
        <v>2023</v>
      </c>
      <c r="F37" s="2">
        <f t="shared" si="64"/>
        <v>2024</v>
      </c>
      <c r="G37" s="2">
        <f t="shared" si="64"/>
        <v>2025</v>
      </c>
      <c r="H37" s="2">
        <f t="shared" si="64"/>
        <v>2026</v>
      </c>
      <c r="I37" s="2">
        <f t="shared" si="64"/>
        <v>2027</v>
      </c>
      <c r="J37" s="2">
        <f t="shared" si="64"/>
        <v>2028</v>
      </c>
      <c r="K37" s="2">
        <f t="shared" si="64"/>
        <v>2029</v>
      </c>
      <c r="L37" s="2">
        <f t="shared" si="64"/>
        <v>2030</v>
      </c>
      <c r="M37" s="2">
        <f t="shared" si="64"/>
        <v>2031</v>
      </c>
      <c r="N37" s="48">
        <f t="shared" si="64"/>
        <v>2032</v>
      </c>
      <c r="O37" s="48">
        <f t="shared" si="64"/>
        <v>2033</v>
      </c>
      <c r="P37" s="48">
        <f t="shared" si="64"/>
        <v>2034</v>
      </c>
      <c r="Q37" s="48">
        <f t="shared" si="64"/>
        <v>2035</v>
      </c>
      <c r="R37" s="48">
        <f t="shared" si="64"/>
        <v>2036</v>
      </c>
      <c r="S37" s="48">
        <f t="shared" si="64"/>
        <v>2037</v>
      </c>
      <c r="T37" s="48">
        <f t="shared" si="64"/>
        <v>2038</v>
      </c>
      <c r="U37" s="48">
        <f t="shared" si="64"/>
        <v>2039</v>
      </c>
      <c r="V37" s="48">
        <f t="shared" si="64"/>
        <v>2040</v>
      </c>
      <c r="W37" s="48">
        <f t="shared" si="64"/>
        <v>2041</v>
      </c>
      <c r="X37" s="2">
        <f t="shared" si="64"/>
        <v>2042</v>
      </c>
      <c r="Z37" s="4" t="s">
        <v>40</v>
      </c>
      <c r="AA37" s="5" t="s">
        <v>41</v>
      </c>
      <c r="AB37" s="6">
        <f>+AB5</f>
        <v>2022</v>
      </c>
      <c r="AC37" s="2">
        <f t="shared" ref="AC37" si="65">+AB37+1</f>
        <v>2023</v>
      </c>
      <c r="AD37" s="2">
        <f t="shared" ref="AD37" si="66">+AC37+1</f>
        <v>2024</v>
      </c>
      <c r="AE37" s="2">
        <f t="shared" ref="AE37" si="67">+AD37+1</f>
        <v>2025</v>
      </c>
      <c r="AF37" s="2">
        <f t="shared" ref="AF37" si="68">+AE37+1</f>
        <v>2026</v>
      </c>
      <c r="AG37" s="2">
        <f t="shared" ref="AG37" si="69">+AF37+1</f>
        <v>2027</v>
      </c>
      <c r="AH37" s="2">
        <f t="shared" ref="AH37" si="70">+AG37+1</f>
        <v>2028</v>
      </c>
      <c r="AI37" s="2">
        <f t="shared" ref="AI37" si="71">+AH37+1</f>
        <v>2029</v>
      </c>
      <c r="AJ37" s="2">
        <f t="shared" ref="AJ37" si="72">+AI37+1</f>
        <v>2030</v>
      </c>
      <c r="AK37" s="2">
        <f t="shared" ref="AK37" si="73">+AJ37+1</f>
        <v>2031</v>
      </c>
      <c r="AL37" s="48">
        <f t="shared" ref="AL37" si="74">+AK37+1</f>
        <v>2032</v>
      </c>
      <c r="AM37" s="48">
        <f t="shared" ref="AM37" si="75">+AL37+1</f>
        <v>2033</v>
      </c>
      <c r="AN37" s="48">
        <f t="shared" ref="AN37" si="76">+AM37+1</f>
        <v>2034</v>
      </c>
      <c r="AO37" s="48">
        <f t="shared" ref="AO37" si="77">+AN37+1</f>
        <v>2035</v>
      </c>
      <c r="AP37" s="48">
        <f t="shared" ref="AP37" si="78">+AO37+1</f>
        <v>2036</v>
      </c>
      <c r="AQ37" s="48">
        <f t="shared" ref="AQ37" si="79">+AP37+1</f>
        <v>2037</v>
      </c>
      <c r="AR37" s="48">
        <f t="shared" ref="AR37" si="80">+AQ37+1</f>
        <v>2038</v>
      </c>
      <c r="AS37" s="48">
        <f t="shared" ref="AS37" si="81">+AR37+1</f>
        <v>2039</v>
      </c>
      <c r="AT37" s="48">
        <f t="shared" ref="AT37" si="82">+AS37+1</f>
        <v>2040</v>
      </c>
      <c r="AU37" s="48">
        <f t="shared" ref="AU37" si="83">+AT37+1</f>
        <v>2041</v>
      </c>
      <c r="AV37" s="2">
        <f t="shared" ref="AV37" si="84">+AU37+1</f>
        <v>2042</v>
      </c>
    </row>
    <row r="38" spans="2:48">
      <c r="B38" s="18">
        <v>6</v>
      </c>
      <c r="C38" s="30" t="s">
        <v>49</v>
      </c>
      <c r="D38" s="19">
        <f>+'2.2 Previsión Ef. Energética'!D99*'1.5 Factores Pérdidas'!E6</f>
        <v>65.373113443254255</v>
      </c>
      <c r="E38" s="14">
        <f>+'2.2 Previsión Ef. Energética'!E99*'1.5 Factores Pérdidas'!F6</f>
        <v>39.054093277380986</v>
      </c>
      <c r="F38" s="14">
        <f>+'2.2 Previsión Ef. Energética'!F99*'1.5 Factores Pérdidas'!G6</f>
        <v>52.36313682612689</v>
      </c>
      <c r="G38" s="14">
        <f>+'2.2 Previsión Ef. Energética'!G99*'1.5 Factores Pérdidas'!H6</f>
        <v>58.829372124468883</v>
      </c>
      <c r="H38" s="14">
        <f>+'2.2 Previsión Ef. Energética'!H99*'1.5 Factores Pérdidas'!I6</f>
        <v>47.209588485579381</v>
      </c>
      <c r="I38" s="14">
        <f>+'2.2 Previsión Ef. Energética'!I99*'1.5 Factores Pérdidas'!J6</f>
        <v>62.982392300805621</v>
      </c>
      <c r="J38" s="14">
        <f>+'2.2 Previsión Ef. Energética'!J99*'1.5 Factores Pérdidas'!K6</f>
        <v>72.482143009819239</v>
      </c>
      <c r="K38" s="14">
        <f>+'2.2 Previsión Ef. Energética'!K99*'1.5 Factores Pérdidas'!L6</f>
        <v>94.359343255170103</v>
      </c>
      <c r="L38" s="14">
        <f>+'2.2 Previsión Ef. Energética'!L99*'1.5 Factores Pérdidas'!M6</f>
        <v>139.32981184073023</v>
      </c>
      <c r="M38" s="14">
        <f>+'2.2 Previsión Ef. Energética'!M99*'1.5 Factores Pérdidas'!N6</f>
        <v>168.19927013715505</v>
      </c>
      <c r="N38" s="14">
        <f>+'2.2 Previsión Ef. Energética'!N99*'1.5 Factores Pérdidas'!O6</f>
        <v>197.15689645582145</v>
      </c>
      <c r="O38" s="14">
        <f>+'2.2 Previsión Ef. Energética'!O99*'1.5 Factores Pérdidas'!P6</f>
        <v>272.92950602609238</v>
      </c>
      <c r="P38" s="14">
        <f>+'2.2 Previsión Ef. Energética'!P99*'1.5 Factores Pérdidas'!Q6</f>
        <v>407.62587546988703</v>
      </c>
      <c r="Q38" s="14">
        <f>+'2.2 Previsión Ef. Energética'!Q99*'1.5 Factores Pérdidas'!R6</f>
        <v>558.15586659753262</v>
      </c>
      <c r="R38" s="14">
        <f>+'2.2 Previsión Ef. Energética'!R99*'1.5 Factores Pérdidas'!S6</f>
        <v>737.57696334460843</v>
      </c>
      <c r="S38" s="14">
        <f>+'2.2 Previsión Ef. Energética'!S99*'1.5 Factores Pérdidas'!T6</f>
        <v>910.22134657240031</v>
      </c>
      <c r="T38" s="14">
        <f>+'2.2 Previsión Ef. Energética'!T99*'1.5 Factores Pérdidas'!U6</f>
        <v>1113.0525511181943</v>
      </c>
      <c r="U38" s="14">
        <f>+'2.2 Previsión Ef. Energética'!U99*'1.5 Factores Pérdidas'!V6</f>
        <v>1306.0604021138727</v>
      </c>
      <c r="V38" s="14">
        <f>+'2.2 Previsión Ef. Energética'!V99*'1.5 Factores Pérdidas'!W6</f>
        <v>1508.1542805485794</v>
      </c>
      <c r="W38" s="14">
        <f>+'2.2 Previsión Ef. Energética'!W99*'1.5 Factores Pérdidas'!X6</f>
        <v>1741.1055525670802</v>
      </c>
      <c r="X38" s="14">
        <f>+'2.2 Previsión Ef. Energética'!X99*'1.5 Factores Pérdidas'!Y6</f>
        <v>1961.1514922180402</v>
      </c>
      <c r="Z38" s="18">
        <v>6</v>
      </c>
      <c r="AA38" s="30" t="s">
        <v>49</v>
      </c>
      <c r="AB38" s="19">
        <f t="shared" ref="AB38:AB61" si="85">+D38/1000</f>
        <v>6.5373113443254249E-2</v>
      </c>
      <c r="AC38" s="14">
        <f t="shared" ref="AC38:AC61" si="86">+E38/1000</f>
        <v>3.9054093277380984E-2</v>
      </c>
      <c r="AD38" s="14">
        <f t="shared" ref="AD38:AD61" si="87">+F38/1000</f>
        <v>5.2363136826126894E-2</v>
      </c>
      <c r="AE38" s="14">
        <f t="shared" ref="AE38:AE61" si="88">+G38/1000</f>
        <v>5.8829372124468884E-2</v>
      </c>
      <c r="AF38" s="14">
        <f t="shared" ref="AF38:AF61" si="89">+H38/1000</f>
        <v>4.7209588485579379E-2</v>
      </c>
      <c r="AG38" s="14">
        <f t="shared" ref="AG38:AG61" si="90">+I38/1000</f>
        <v>6.2982392300805615E-2</v>
      </c>
      <c r="AH38" s="14">
        <f t="shared" ref="AH38:AH61" si="91">+J38/1000</f>
        <v>7.2482143009819242E-2</v>
      </c>
      <c r="AI38" s="14">
        <f t="shared" ref="AI38:AI61" si="92">+K38/1000</f>
        <v>9.4359343255170106E-2</v>
      </c>
      <c r="AJ38" s="14">
        <f t="shared" ref="AJ38:AJ61" si="93">+L38/1000</f>
        <v>0.13932981184073023</v>
      </c>
      <c r="AK38" s="14">
        <f t="shared" ref="AK38:AK61" si="94">+M38/1000</f>
        <v>0.16819927013715505</v>
      </c>
      <c r="AL38" s="49">
        <f t="shared" ref="AL38:AL61" si="95">+N38/1000</f>
        <v>0.19715689645582146</v>
      </c>
      <c r="AM38" s="49">
        <f t="shared" ref="AM38:AM61" si="96">+O38/1000</f>
        <v>0.27292950602609239</v>
      </c>
      <c r="AN38" s="49">
        <f t="shared" ref="AN38:AN61" si="97">+P38/1000</f>
        <v>0.40762587546988704</v>
      </c>
      <c r="AO38" s="49">
        <f t="shared" ref="AO38:AO61" si="98">+Q38/1000</f>
        <v>0.55815586659753258</v>
      </c>
      <c r="AP38" s="49">
        <f t="shared" ref="AP38:AP61" si="99">+R38/1000</f>
        <v>0.73757696334460843</v>
      </c>
      <c r="AQ38" s="49">
        <f t="shared" ref="AQ38:AQ61" si="100">+S38/1000</f>
        <v>0.91022134657240028</v>
      </c>
      <c r="AR38" s="49">
        <f t="shared" ref="AR38:AR61" si="101">+T38/1000</f>
        <v>1.1130525511181943</v>
      </c>
      <c r="AS38" s="49">
        <f t="shared" ref="AS38:AS61" si="102">+U38/1000</f>
        <v>1.3060604021138726</v>
      </c>
      <c r="AT38" s="49">
        <f t="shared" ref="AT38:AT61" si="103">+V38/1000</f>
        <v>1.5081542805485795</v>
      </c>
      <c r="AU38" s="49">
        <f t="shared" ref="AU38:AU61" si="104">+W38/1000</f>
        <v>1.7411055525670802</v>
      </c>
      <c r="AV38" s="14">
        <f t="shared" ref="AV38:AV61" si="105">+X38/1000</f>
        <v>1.9611514922180402</v>
      </c>
    </row>
    <row r="39" spans="2:48">
      <c r="B39" s="18">
        <v>8</v>
      </c>
      <c r="C39" s="29" t="s">
        <v>51</v>
      </c>
      <c r="D39" s="19">
        <f>+'2.2 Previsión Ef. Energética'!D100*'1.5 Factores Pérdidas'!E7</f>
        <v>0.37938124650311772</v>
      </c>
      <c r="E39" s="14">
        <f>+'2.2 Previsión Ef. Energética'!E100*'1.5 Factores Pérdidas'!F7</f>
        <v>0.11744805019269378</v>
      </c>
      <c r="F39" s="14">
        <f>+'2.2 Previsión Ef. Energética'!F100*'1.5 Factores Pérdidas'!G7</f>
        <v>-0.2470630097108838</v>
      </c>
      <c r="G39" s="14">
        <f>+'2.2 Previsión Ef. Energética'!G100*'1.5 Factores Pérdidas'!H7</f>
        <v>-0.73286791398858364</v>
      </c>
      <c r="H39" s="14">
        <f>+'2.2 Previsión Ef. Energética'!H100*'1.5 Factores Pérdidas'!I7</f>
        <v>-1.3269409590955896</v>
      </c>
      <c r="I39" s="14">
        <f>+'2.2 Previsión Ef. Energética'!I100*'1.5 Factores Pérdidas'!J7</f>
        <v>-1.9970701681253469</v>
      </c>
      <c r="J39" s="14">
        <f>+'2.2 Previsión Ef. Energética'!J100*'1.5 Factores Pérdidas'!K7</f>
        <v>-2.693733895019101</v>
      </c>
      <c r="K39" s="14">
        <f>+'2.2 Previsión Ef. Energética'!K100*'1.5 Factores Pérdidas'!L7</f>
        <v>-3.3662061434435628</v>
      </c>
      <c r="L39" s="14">
        <f>+'2.2 Previsión Ef. Energética'!L100*'1.5 Factores Pérdidas'!M7</f>
        <v>-3.968346719708006</v>
      </c>
      <c r="M39" s="14">
        <f>+'2.2 Previsión Ef. Energética'!M100*'1.5 Factores Pérdidas'!N7</f>
        <v>-4.4742580864694723</v>
      </c>
      <c r="N39" s="14">
        <f>+'2.2 Previsión Ef. Energética'!N100*'1.5 Factores Pérdidas'!O7</f>
        <v>-4.8679500719019426</v>
      </c>
      <c r="O39" s="14">
        <f>+'2.2 Previsión Ef. Energética'!O100*'1.5 Factores Pérdidas'!P7</f>
        <v>-5.1490544933007358</v>
      </c>
      <c r="P39" s="14">
        <f>+'2.2 Previsión Ef. Energética'!P100*'1.5 Factores Pérdidas'!Q7</f>
        <v>-4.3585263167297459</v>
      </c>
      <c r="Q39" s="14">
        <f>+'2.2 Previsión Ef. Energética'!Q100*'1.5 Factores Pérdidas'!R7</f>
        <v>-3.3538280974662928</v>
      </c>
      <c r="R39" s="14">
        <f>+'2.2 Previsión Ef. Energética'!R100*'1.5 Factores Pérdidas'!S7</f>
        <v>-2.1430333594045039</v>
      </c>
      <c r="S39" s="14">
        <f>+'2.2 Previsión Ef. Energética'!S100*'1.5 Factores Pérdidas'!T7</f>
        <v>-0.7151718340262293</v>
      </c>
      <c r="T39" s="14">
        <f>+'2.2 Previsión Ef. Energética'!T100*'1.5 Factores Pérdidas'!U7</f>
        <v>0.93340713978889633</v>
      </c>
      <c r="U39" s="14">
        <f>+'2.2 Previsión Ef. Energética'!U100*'1.5 Factores Pérdidas'!V7</f>
        <v>2.8091180840547523</v>
      </c>
      <c r="V39" s="14">
        <f>+'2.2 Previsión Ef. Energética'!V100*'1.5 Factores Pérdidas'!W7</f>
        <v>4.9208921542827593</v>
      </c>
      <c r="W39" s="14">
        <f>+'2.2 Previsión Ef. Energética'!W100*'1.5 Factores Pérdidas'!X7</f>
        <v>7.2740698674997315</v>
      </c>
      <c r="X39" s="14">
        <f>+'2.2 Previsión Ef. Energética'!X100*'1.5 Factores Pérdidas'!Y7</f>
        <v>9.8637275956747743</v>
      </c>
      <c r="Z39" s="18">
        <v>8</v>
      </c>
      <c r="AA39" s="29" t="s">
        <v>51</v>
      </c>
      <c r="AB39" s="19">
        <f t="shared" si="85"/>
        <v>3.793812465031177E-4</v>
      </c>
      <c r="AC39" s="14">
        <f t="shared" si="86"/>
        <v>1.1744805019269377E-4</v>
      </c>
      <c r="AD39" s="14">
        <f t="shared" si="87"/>
        <v>-2.4706300971088379E-4</v>
      </c>
      <c r="AE39" s="14">
        <f t="shared" si="88"/>
        <v>-7.328679139885836E-4</v>
      </c>
      <c r="AF39" s="14">
        <f t="shared" si="89"/>
        <v>-1.3269409590955896E-3</v>
      </c>
      <c r="AG39" s="14">
        <f t="shared" si="90"/>
        <v>-1.9970701681253471E-3</v>
      </c>
      <c r="AH39" s="14">
        <f t="shared" si="91"/>
        <v>-2.6937338950191012E-3</v>
      </c>
      <c r="AI39" s="14">
        <f t="shared" si="92"/>
        <v>-3.3662061434435626E-3</v>
      </c>
      <c r="AJ39" s="14">
        <f t="shared" si="93"/>
        <v>-3.9683467197080061E-3</v>
      </c>
      <c r="AK39" s="14">
        <f t="shared" si="94"/>
        <v>-4.4742580864694723E-3</v>
      </c>
      <c r="AL39" s="49">
        <f t="shared" si="95"/>
        <v>-4.867950071901943E-3</v>
      </c>
      <c r="AM39" s="49">
        <f t="shared" si="96"/>
        <v>-5.1490544933007355E-3</v>
      </c>
      <c r="AN39" s="49">
        <f t="shared" si="97"/>
        <v>-4.3585263167297463E-3</v>
      </c>
      <c r="AO39" s="49">
        <f t="shared" si="98"/>
        <v>-3.353828097466293E-3</v>
      </c>
      <c r="AP39" s="49">
        <f t="shared" si="99"/>
        <v>-2.1430333594045039E-3</v>
      </c>
      <c r="AQ39" s="49">
        <f t="shared" si="100"/>
        <v>-7.1517183402622928E-4</v>
      </c>
      <c r="AR39" s="49">
        <f t="shared" si="101"/>
        <v>9.3340713978889631E-4</v>
      </c>
      <c r="AS39" s="49">
        <f t="shared" si="102"/>
        <v>2.8091180840547521E-3</v>
      </c>
      <c r="AT39" s="49">
        <f t="shared" si="103"/>
        <v>4.9208921542827589E-3</v>
      </c>
      <c r="AU39" s="49">
        <f t="shared" si="104"/>
        <v>7.2740698674997311E-3</v>
      </c>
      <c r="AV39" s="14">
        <f t="shared" si="105"/>
        <v>9.8637275956747743E-3</v>
      </c>
    </row>
    <row r="40" spans="2:48">
      <c r="B40" s="18">
        <v>9</v>
      </c>
      <c r="C40" s="30" t="s">
        <v>52</v>
      </c>
      <c r="D40" s="19">
        <f>+'2.2 Previsión Ef. Energética'!D101*'1.5 Factores Pérdidas'!E8</f>
        <v>3.1434322237605392</v>
      </c>
      <c r="E40" s="14">
        <f>+'2.2 Previsión Ef. Energética'!E101*'1.5 Factores Pérdidas'!F8</f>
        <v>0.97078822798199726</v>
      </c>
      <c r="F40" s="14">
        <f>+'2.2 Previsión Ef. Energética'!F101*'1.5 Factores Pérdidas'!G8</f>
        <v>-2.0095292718794036</v>
      </c>
      <c r="G40" s="14">
        <f>+'2.2 Previsión Ef. Energética'!G101*'1.5 Factores Pérdidas'!H8</f>
        <v>-5.7740502850259423</v>
      </c>
      <c r="H40" s="14">
        <f>+'2.2 Previsión Ef. Energética'!H101*'1.5 Factores Pérdidas'!I8</f>
        <v>-10.106902339599836</v>
      </c>
      <c r="I40" s="14">
        <f>+'2.2 Previsión Ef. Energética'!I101*'1.5 Factores Pérdidas'!J8</f>
        <v>-14.658295821757214</v>
      </c>
      <c r="J40" s="14">
        <f>+'2.2 Previsión Ef. Energética'!J101*'1.5 Factores Pérdidas'!K8</f>
        <v>-19.013076353342875</v>
      </c>
      <c r="K40" s="14">
        <f>+'2.2 Previsión Ef. Energética'!K101*'1.5 Factores Pérdidas'!L8</f>
        <v>-22.807740827511545</v>
      </c>
      <c r="L40" s="14">
        <f>+'2.2 Previsión Ef. Energética'!L101*'1.5 Factores Pérdidas'!M8</f>
        <v>-25.776779360696203</v>
      </c>
      <c r="M40" s="14">
        <f>+'2.2 Previsión Ef. Energética'!M101*'1.5 Factores Pérdidas'!N8</f>
        <v>-27.835918993976527</v>
      </c>
      <c r="N40" s="14">
        <f>+'2.2 Previsión Ef. Energética'!N101*'1.5 Factores Pérdidas'!O8</f>
        <v>-28.988014948519108</v>
      </c>
      <c r="O40" s="14">
        <f>+'2.2 Previsión Ef. Energética'!O101*'1.5 Factores Pérdidas'!P8</f>
        <v>-29.337413914586996</v>
      </c>
      <c r="P40" s="14">
        <f>+'2.2 Previsión Ef. Energética'!P101*'1.5 Factores Pérdidas'!Q8</f>
        <v>-23.756468416445578</v>
      </c>
      <c r="Q40" s="14">
        <f>+'2.2 Previsión Ef. Energética'!Q101*'1.5 Factores Pérdidas'!R8</f>
        <v>-17.48784307412588</v>
      </c>
      <c r="R40" s="14">
        <f>+'2.2 Previsión Ef. Energética'!R101*'1.5 Factores Pérdidas'!S8</f>
        <v>-10.691323122706846</v>
      </c>
      <c r="S40" s="14">
        <f>+'2.2 Previsión Ef. Energética'!S101*'1.5 Factores Pérdidas'!T8</f>
        <v>-3.4152535801386135</v>
      </c>
      <c r="T40" s="14">
        <f>+'2.2 Previsión Ef. Energética'!T101*'1.5 Factores Pérdidas'!U8</f>
        <v>4.2700985076846676</v>
      </c>
      <c r="U40" s="14">
        <f>+'2.2 Previsión Ef. Energética'!U101*'1.5 Factores Pérdidas'!V8</f>
        <v>12.321283344147872</v>
      </c>
      <c r="V40" s="14">
        <f>+'2.2 Previsión Ef. Energética'!V101*'1.5 Factores Pérdidas'!W8</f>
        <v>20.711919877064052</v>
      </c>
      <c r="W40" s="14">
        <f>+'2.2 Previsión Ef. Energética'!W101*'1.5 Factores Pérdidas'!X8</f>
        <v>29.404829419237782</v>
      </c>
      <c r="X40" s="14">
        <f>+'2.2 Previsión Ef. Energética'!X101*'1.5 Factores Pérdidas'!Y8</f>
        <v>38.389218867219881</v>
      </c>
      <c r="Z40" s="18">
        <v>9</v>
      </c>
      <c r="AA40" s="30" t="s">
        <v>52</v>
      </c>
      <c r="AB40" s="19">
        <f t="shared" si="85"/>
        <v>3.143432223760539E-3</v>
      </c>
      <c r="AC40" s="14">
        <f t="shared" si="86"/>
        <v>9.7078822798199731E-4</v>
      </c>
      <c r="AD40" s="14">
        <f t="shared" si="87"/>
        <v>-2.0095292718794035E-3</v>
      </c>
      <c r="AE40" s="14">
        <f t="shared" si="88"/>
        <v>-5.7740502850259423E-3</v>
      </c>
      <c r="AF40" s="14">
        <f t="shared" si="89"/>
        <v>-1.0106902339599835E-2</v>
      </c>
      <c r="AG40" s="14">
        <f t="shared" si="90"/>
        <v>-1.4658295821757214E-2</v>
      </c>
      <c r="AH40" s="14">
        <f t="shared" si="91"/>
        <v>-1.9013076353342876E-2</v>
      </c>
      <c r="AI40" s="14">
        <f t="shared" si="92"/>
        <v>-2.2807740827511545E-2</v>
      </c>
      <c r="AJ40" s="14">
        <f t="shared" si="93"/>
        <v>-2.5776779360696202E-2</v>
      </c>
      <c r="AK40" s="14">
        <f t="shared" si="94"/>
        <v>-2.7835918993976527E-2</v>
      </c>
      <c r="AL40" s="49">
        <f t="shared" si="95"/>
        <v>-2.898801494851911E-2</v>
      </c>
      <c r="AM40" s="49">
        <f t="shared" si="96"/>
        <v>-2.9337413914586996E-2</v>
      </c>
      <c r="AN40" s="49">
        <f t="shared" si="97"/>
        <v>-2.3756468416445579E-2</v>
      </c>
      <c r="AO40" s="49">
        <f t="shared" si="98"/>
        <v>-1.7487843074125882E-2</v>
      </c>
      <c r="AP40" s="49">
        <f t="shared" si="99"/>
        <v>-1.0691323122706846E-2</v>
      </c>
      <c r="AQ40" s="49">
        <f t="shared" si="100"/>
        <v>-3.4152535801386134E-3</v>
      </c>
      <c r="AR40" s="49">
        <f t="shared" si="101"/>
        <v>4.2700985076846677E-3</v>
      </c>
      <c r="AS40" s="49">
        <f t="shared" si="102"/>
        <v>1.2321283344147872E-2</v>
      </c>
      <c r="AT40" s="49">
        <f t="shared" si="103"/>
        <v>2.0711919877064052E-2</v>
      </c>
      <c r="AU40" s="49">
        <f t="shared" si="104"/>
        <v>2.940482941923778E-2</v>
      </c>
      <c r="AV40" s="14">
        <f t="shared" si="105"/>
        <v>3.8389218867219882E-2</v>
      </c>
    </row>
    <row r="41" spans="2:48">
      <c r="B41" s="18">
        <v>10</v>
      </c>
      <c r="C41" s="30" t="s">
        <v>53</v>
      </c>
      <c r="D41" s="19">
        <f>+'2.2 Previsión Ef. Energética'!D102*'1.5 Factores Pérdidas'!E9</f>
        <v>205.63469726094155</v>
      </c>
      <c r="E41" s="14">
        <f>+'2.2 Previsión Ef. Energética'!E102*'1.5 Factores Pérdidas'!F9</f>
        <v>-397.67017174328095</v>
      </c>
      <c r="F41" s="14">
        <f>+'2.2 Previsión Ef. Energética'!F102*'1.5 Factores Pérdidas'!G9</f>
        <v>-1221.7684405873053</v>
      </c>
      <c r="G41" s="14">
        <f>+'2.2 Previsión Ef. Energética'!G102*'1.5 Factores Pérdidas'!H9</f>
        <v>-2421.4433664823805</v>
      </c>
      <c r="H41" s="14">
        <f>+'2.2 Previsión Ef. Energética'!H102*'1.5 Factores Pérdidas'!I9</f>
        <v>-3930.3463693240387</v>
      </c>
      <c r="I41" s="14">
        <f>+'2.2 Previsión Ef. Energética'!I102*'1.5 Factores Pérdidas'!J9</f>
        <v>-5656.0693421520928</v>
      </c>
      <c r="J41" s="14">
        <f>+'2.2 Previsión Ef. Energética'!J102*'1.5 Factores Pérdidas'!K9</f>
        <v>-7440.928536239101</v>
      </c>
      <c r="K41" s="14">
        <f>+'2.2 Previsión Ef. Energética'!K102*'1.5 Factores Pérdidas'!L9</f>
        <v>-9143.6853020337858</v>
      </c>
      <c r="L41" s="14">
        <f>+'2.2 Previsión Ef. Energética'!L102*'1.5 Factores Pérdidas'!M9</f>
        <v>-10634.969229976277</v>
      </c>
      <c r="M41" s="14">
        <f>+'2.2 Previsión Ef. Energética'!M102*'1.5 Factores Pérdidas'!N9</f>
        <v>-11894.411759029439</v>
      </c>
      <c r="N41" s="14">
        <f>+'2.2 Previsión Ef. Energética'!N102*'1.5 Factores Pérdidas'!O9</f>
        <v>-12863.423259859715</v>
      </c>
      <c r="O41" s="14">
        <f>+'2.2 Previsión Ef. Energética'!O102*'1.5 Factores Pérdidas'!P9</f>
        <v>-13532.592043534509</v>
      </c>
      <c r="P41" s="14">
        <f>+'2.2 Previsión Ef. Energética'!P102*'1.5 Factores Pérdidas'!Q9</f>
        <v>-13768.929109188912</v>
      </c>
      <c r="Q41" s="14">
        <f>+'2.2 Previsión Ef. Energética'!Q102*'1.5 Factores Pérdidas'!R9</f>
        <v>-13767.616607280521</v>
      </c>
      <c r="R41" s="14">
        <f>+'2.2 Previsión Ef. Energética'!R102*'1.5 Factores Pérdidas'!S9</f>
        <v>-13559.213438321394</v>
      </c>
      <c r="S41" s="14">
        <f>+'2.2 Previsión Ef. Energética'!S102*'1.5 Factores Pérdidas'!T9</f>
        <v>-13175.046577010906</v>
      </c>
      <c r="T41" s="14">
        <f>+'2.2 Previsión Ef. Energética'!T102*'1.5 Factores Pérdidas'!U9</f>
        <v>-12618.47497283713</v>
      </c>
      <c r="U41" s="14">
        <f>+'2.2 Previsión Ef. Energética'!U102*'1.5 Factores Pérdidas'!V9</f>
        <v>-11935.891386475727</v>
      </c>
      <c r="V41" s="14">
        <f>+'2.2 Previsión Ef. Energética'!V102*'1.5 Factores Pérdidas'!W9</f>
        <v>-11126.714910947165</v>
      </c>
      <c r="W41" s="14">
        <f>+'2.2 Previsión Ef. Energética'!W102*'1.5 Factores Pérdidas'!X9</f>
        <v>-10206.893575032931</v>
      </c>
      <c r="X41" s="14">
        <f>+'2.2 Previsión Ef. Energética'!X102*'1.5 Factores Pérdidas'!Y9</f>
        <v>-9180.1731151453769</v>
      </c>
      <c r="Z41" s="18">
        <v>10</v>
      </c>
      <c r="AA41" s="30" t="s">
        <v>53</v>
      </c>
      <c r="AB41" s="19">
        <f t="shared" si="85"/>
        <v>0.20563469726094155</v>
      </c>
      <c r="AC41" s="14">
        <f t="shared" si="86"/>
        <v>-0.39767017174328095</v>
      </c>
      <c r="AD41" s="14">
        <f t="shared" si="87"/>
        <v>-1.2217684405873053</v>
      </c>
      <c r="AE41" s="14">
        <f t="shared" si="88"/>
        <v>-2.4214433664823805</v>
      </c>
      <c r="AF41" s="14">
        <f t="shared" si="89"/>
        <v>-3.9303463693240386</v>
      </c>
      <c r="AG41" s="14">
        <f t="shared" si="90"/>
        <v>-5.6560693421520929</v>
      </c>
      <c r="AH41" s="14">
        <f t="shared" si="91"/>
        <v>-7.4409285362391007</v>
      </c>
      <c r="AI41" s="14">
        <f t="shared" si="92"/>
        <v>-9.143685302033786</v>
      </c>
      <c r="AJ41" s="14">
        <f t="shared" si="93"/>
        <v>-10.634969229976278</v>
      </c>
      <c r="AK41" s="14">
        <f t="shared" si="94"/>
        <v>-11.894411759029438</v>
      </c>
      <c r="AL41" s="49">
        <f t="shared" si="95"/>
        <v>-12.863423259859715</v>
      </c>
      <c r="AM41" s="49">
        <f t="shared" si="96"/>
        <v>-13.532592043534509</v>
      </c>
      <c r="AN41" s="49">
        <f t="shared" si="97"/>
        <v>-13.768929109188912</v>
      </c>
      <c r="AO41" s="49">
        <f t="shared" si="98"/>
        <v>-13.767616607280521</v>
      </c>
      <c r="AP41" s="49">
        <f t="shared" si="99"/>
        <v>-13.559213438321395</v>
      </c>
      <c r="AQ41" s="49">
        <f t="shared" si="100"/>
        <v>-13.175046577010907</v>
      </c>
      <c r="AR41" s="49">
        <f t="shared" si="101"/>
        <v>-12.618474972837129</v>
      </c>
      <c r="AS41" s="49">
        <f t="shared" si="102"/>
        <v>-11.935891386475728</v>
      </c>
      <c r="AT41" s="49">
        <f t="shared" si="103"/>
        <v>-11.126714910947165</v>
      </c>
      <c r="AU41" s="49">
        <f t="shared" si="104"/>
        <v>-10.206893575032931</v>
      </c>
      <c r="AV41" s="14">
        <f t="shared" si="105"/>
        <v>-9.1801731151453776</v>
      </c>
    </row>
    <row r="42" spans="2:48">
      <c r="B42" s="18">
        <v>13</v>
      </c>
      <c r="C42" s="30" t="s">
        <v>55</v>
      </c>
      <c r="D42" s="19">
        <f>+'2.2 Previsión Ef. Energética'!D103*'1.5 Factores Pérdidas'!E10</f>
        <v>0.31147277320468347</v>
      </c>
      <c r="E42" s="14">
        <f>+'2.2 Previsión Ef. Energética'!E103*'1.5 Factores Pérdidas'!F10</f>
        <v>-0.67354619797302895</v>
      </c>
      <c r="F42" s="14">
        <f>+'2.2 Previsión Ef. Energética'!F103*'1.5 Factores Pérdidas'!G10</f>
        <v>-2.1502174311405771</v>
      </c>
      <c r="G42" s="14">
        <f>+'2.2 Previsión Ef. Energética'!G103*'1.5 Factores Pérdidas'!H10</f>
        <v>-4.180562708930939</v>
      </c>
      <c r="H42" s="14">
        <f>+'2.2 Previsión Ef. Energética'!H103*'1.5 Factores Pérdidas'!I10</f>
        <v>-6.6852642559366702</v>
      </c>
      <c r="I42" s="14">
        <f>+'2.2 Previsión Ef. Energética'!I103*'1.5 Factores Pérdidas'!J10</f>
        <v>-9.4973538818327974</v>
      </c>
      <c r="J42" s="14">
        <f>+'2.2 Previsión Ef. Energética'!J103*'1.5 Factores Pérdidas'!K10</f>
        <v>-12.367744958612793</v>
      </c>
      <c r="K42" s="14">
        <f>+'2.2 Previsión Ef. Energética'!K103*'1.5 Factores Pérdidas'!L10</f>
        <v>-15.057647826837442</v>
      </c>
      <c r="L42" s="14">
        <f>+'2.2 Previsión Ef. Energética'!L103*'1.5 Factores Pérdidas'!M10</f>
        <v>-17.384342639996937</v>
      </c>
      <c r="M42" s="14">
        <f>+'2.2 Previsión Ef. Energética'!M103*'1.5 Factores Pérdidas'!N10</f>
        <v>-19.2352802737195</v>
      </c>
      <c r="N42" s="14">
        <f>+'2.2 Previsión Ef. Energética'!N103*'1.5 Factores Pérdidas'!O10</f>
        <v>-20.582604630599626</v>
      </c>
      <c r="O42" s="14">
        <f>+'2.2 Previsión Ef. Energética'!O103*'1.5 Factores Pérdidas'!P10</f>
        <v>-21.444813040530335</v>
      </c>
      <c r="P42" s="14">
        <f>+'2.2 Previsión Ef. Energética'!P103*'1.5 Factores Pérdidas'!Q10</f>
        <v>-21.628277580118208</v>
      </c>
      <c r="Q42" s="14">
        <f>+'2.2 Previsión Ef. Energética'!Q103*'1.5 Factores Pérdidas'!R10</f>
        <v>-21.447875289841392</v>
      </c>
      <c r="R42" s="14">
        <f>+'2.2 Previsión Ef. Energética'!R103*'1.5 Factores Pérdidas'!S10</f>
        <v>-20.964585674621773</v>
      </c>
      <c r="S42" s="14">
        <f>+'2.2 Previsión Ef. Energética'!S103*'1.5 Factores Pérdidas'!T10</f>
        <v>-20.235519011101093</v>
      </c>
      <c r="T42" s="14">
        <f>+'2.2 Previsión Ef. Energética'!T103*'1.5 Factores Pérdidas'!U10</f>
        <v>-19.300565181185505</v>
      </c>
      <c r="U42" s="14">
        <f>+'2.2 Previsión Ef. Energética'!U103*'1.5 Factores Pérdidas'!V10</f>
        <v>-18.1954391307634</v>
      </c>
      <c r="V42" s="14">
        <f>+'2.2 Previsión Ef. Energética'!V103*'1.5 Factores Pérdidas'!W10</f>
        <v>-16.944089889595524</v>
      </c>
      <c r="W42" s="14">
        <f>+'2.2 Previsión Ef. Energética'!W103*'1.5 Factores Pérdidas'!X10</f>
        <v>-15.567269697924512</v>
      </c>
      <c r="X42" s="14">
        <f>+'2.2 Previsión Ef. Energética'!X103*'1.5 Factores Pérdidas'!Y10</f>
        <v>-14.077602116835696</v>
      </c>
      <c r="Z42" s="18">
        <v>13</v>
      </c>
      <c r="AA42" s="30" t="s">
        <v>55</v>
      </c>
      <c r="AB42" s="19">
        <f t="shared" si="85"/>
        <v>3.1147277320468347E-4</v>
      </c>
      <c r="AC42" s="14">
        <f t="shared" si="86"/>
        <v>-6.7354619797302894E-4</v>
      </c>
      <c r="AD42" s="14">
        <f t="shared" si="87"/>
        <v>-2.1502174311405771E-3</v>
      </c>
      <c r="AE42" s="14">
        <f t="shared" si="88"/>
        <v>-4.1805627089309388E-3</v>
      </c>
      <c r="AF42" s="14">
        <f t="shared" si="89"/>
        <v>-6.6852642559366701E-3</v>
      </c>
      <c r="AG42" s="14">
        <f t="shared" si="90"/>
        <v>-9.4973538818327978E-3</v>
      </c>
      <c r="AH42" s="14">
        <f t="shared" si="91"/>
        <v>-1.2367744958612793E-2</v>
      </c>
      <c r="AI42" s="14">
        <f t="shared" si="92"/>
        <v>-1.5057647826837443E-2</v>
      </c>
      <c r="AJ42" s="14">
        <f t="shared" si="93"/>
        <v>-1.7384342639996938E-2</v>
      </c>
      <c r="AK42" s="14">
        <f t="shared" si="94"/>
        <v>-1.9235280273719499E-2</v>
      </c>
      <c r="AL42" s="49">
        <f t="shared" si="95"/>
        <v>-2.0582604630599625E-2</v>
      </c>
      <c r="AM42" s="49">
        <f t="shared" si="96"/>
        <v>-2.1444813040530336E-2</v>
      </c>
      <c r="AN42" s="49">
        <f t="shared" si="97"/>
        <v>-2.1628277580118208E-2</v>
      </c>
      <c r="AO42" s="49">
        <f t="shared" si="98"/>
        <v>-2.1447875289841392E-2</v>
      </c>
      <c r="AP42" s="49">
        <f t="shared" si="99"/>
        <v>-2.0964585674621772E-2</v>
      </c>
      <c r="AQ42" s="49">
        <f t="shared" si="100"/>
        <v>-2.0235519011101093E-2</v>
      </c>
      <c r="AR42" s="49">
        <f t="shared" si="101"/>
        <v>-1.9300565181185506E-2</v>
      </c>
      <c r="AS42" s="49">
        <f t="shared" si="102"/>
        <v>-1.8195439130763401E-2</v>
      </c>
      <c r="AT42" s="49">
        <f t="shared" si="103"/>
        <v>-1.6944089889595525E-2</v>
      </c>
      <c r="AU42" s="49">
        <f t="shared" si="104"/>
        <v>-1.5567269697924513E-2</v>
      </c>
      <c r="AV42" s="14">
        <f t="shared" si="105"/>
        <v>-1.4077602116835695E-2</v>
      </c>
    </row>
    <row r="43" spans="2:48">
      <c r="B43" s="18">
        <v>14</v>
      </c>
      <c r="C43" s="30" t="s">
        <v>56</v>
      </c>
      <c r="D43" s="19">
        <f>+'2.2 Previsión Ef. Energética'!D104*'1.5 Factores Pérdidas'!E11</f>
        <v>4.6808967993552866</v>
      </c>
      <c r="E43" s="14">
        <f>+'2.2 Previsión Ef. Energética'!E104*'1.5 Factores Pérdidas'!F11</f>
        <v>-8.7686375757102368</v>
      </c>
      <c r="F43" s="14">
        <f>+'2.2 Previsión Ef. Energética'!F104*'1.5 Factores Pérdidas'!G11</f>
        <v>-26.949172669388645</v>
      </c>
      <c r="G43" s="14">
        <f>+'2.2 Previsión Ef. Energética'!G104*'1.5 Factores Pérdidas'!H11</f>
        <v>-54.077448353360232</v>
      </c>
      <c r="H43" s="14">
        <f>+'2.2 Previsión Ef. Energética'!H104*'1.5 Factores Pérdidas'!I11</f>
        <v>-88.72462285839174</v>
      </c>
      <c r="I43" s="14">
        <f>+'2.2 Previsión Ef. Energética'!I104*'1.5 Factores Pérdidas'!J11</f>
        <v>-128.60073730261371</v>
      </c>
      <c r="J43" s="14">
        <f>+'2.2 Previsión Ef. Energética'!J104*'1.5 Factores Pérdidas'!K11</f>
        <v>-169.96107394147469</v>
      </c>
      <c r="K43" s="14">
        <f>+'2.2 Previsión Ef. Energética'!K104*'1.5 Factores Pérdidas'!L11</f>
        <v>-209.49215997224499</v>
      </c>
      <c r="L43" s="14">
        <f>+'2.2 Previsión Ef. Energética'!L104*'1.5 Factores Pérdidas'!M11</f>
        <v>-243.88382441047753</v>
      </c>
      <c r="M43" s="14">
        <f>+'2.2 Previsión Ef. Energética'!M104*'1.5 Factores Pérdidas'!N11</f>
        <v>-273.47277149278568</v>
      </c>
      <c r="N43" s="14">
        <f>+'2.2 Previsión Ef. Energética'!N104*'1.5 Factores Pérdidas'!O11</f>
        <v>-296.27493409855242</v>
      </c>
      <c r="O43" s="14">
        <f>+'2.2 Previsión Ef. Energética'!O104*'1.5 Factores Pérdidas'!P11</f>
        <v>-311.805647744699</v>
      </c>
      <c r="P43" s="14">
        <f>+'2.2 Previsión Ef. Energética'!P104*'1.5 Factores Pérdidas'!Q11</f>
        <v>-316.88808602571709</v>
      </c>
      <c r="Q43" s="14">
        <f>+'2.2 Previsión Ef. Energética'!Q104*'1.5 Factores Pérdidas'!R11</f>
        <v>-316.17147028059162</v>
      </c>
      <c r="R43" s="14">
        <f>+'2.2 Previsión Ef. Energética'!R104*'1.5 Factores Pérdidas'!S11</f>
        <v>-310.3160598637586</v>
      </c>
      <c r="S43" s="14">
        <f>+'2.2 Previsión Ef. Energética'!S104*'1.5 Factores Pérdidas'!T11</f>
        <v>-300.2759832627782</v>
      </c>
      <c r="T43" s="14">
        <f>+'2.2 Previsión Ef. Energética'!T104*'1.5 Factores Pérdidas'!U11</f>
        <v>-286.05710867906424</v>
      </c>
      <c r="U43" s="14">
        <f>+'2.2 Previsión Ef. Energética'!U104*'1.5 Factores Pérdidas'!V11</f>
        <v>-269.15705700878146</v>
      </c>
      <c r="V43" s="14">
        <f>+'2.2 Previsión Ef. Energética'!V104*'1.5 Factores Pérdidas'!W11</f>
        <v>-249.29352204743395</v>
      </c>
      <c r="W43" s="14">
        <f>+'2.2 Previsión Ef. Energética'!W104*'1.5 Factores Pérdidas'!X11</f>
        <v>-226.85969878994257</v>
      </c>
      <c r="X43" s="14">
        <f>+'2.2 Previsión Ef. Energética'!X104*'1.5 Factores Pérdidas'!Y11</f>
        <v>-201.84191306588764</v>
      </c>
      <c r="Z43" s="18">
        <v>14</v>
      </c>
      <c r="AA43" s="30" t="s">
        <v>56</v>
      </c>
      <c r="AB43" s="19">
        <f t="shared" si="85"/>
        <v>4.6808967993552863E-3</v>
      </c>
      <c r="AC43" s="14">
        <f t="shared" si="86"/>
        <v>-8.7686375757102374E-3</v>
      </c>
      <c r="AD43" s="14">
        <f t="shared" si="87"/>
        <v>-2.6949172669388646E-2</v>
      </c>
      <c r="AE43" s="14">
        <f t="shared" si="88"/>
        <v>-5.407744835336023E-2</v>
      </c>
      <c r="AF43" s="14">
        <f t="shared" si="89"/>
        <v>-8.8724622858391736E-2</v>
      </c>
      <c r="AG43" s="14">
        <f t="shared" si="90"/>
        <v>-0.1286007373026137</v>
      </c>
      <c r="AH43" s="14">
        <f t="shared" si="91"/>
        <v>-0.16996107394147469</v>
      </c>
      <c r="AI43" s="14">
        <f t="shared" si="92"/>
        <v>-0.20949215997224499</v>
      </c>
      <c r="AJ43" s="14">
        <f t="shared" si="93"/>
        <v>-0.24388382441047754</v>
      </c>
      <c r="AK43" s="14">
        <f t="shared" si="94"/>
        <v>-0.2734727714927857</v>
      </c>
      <c r="AL43" s="49">
        <f t="shared" si="95"/>
        <v>-0.29627493409855243</v>
      </c>
      <c r="AM43" s="49">
        <f t="shared" si="96"/>
        <v>-0.31180564774469899</v>
      </c>
      <c r="AN43" s="49">
        <f t="shared" si="97"/>
        <v>-0.31688808602571711</v>
      </c>
      <c r="AO43" s="49">
        <f t="shared" si="98"/>
        <v>-0.31617147028059162</v>
      </c>
      <c r="AP43" s="49">
        <f t="shared" si="99"/>
        <v>-0.3103160598637586</v>
      </c>
      <c r="AQ43" s="49">
        <f t="shared" si="100"/>
        <v>-0.30027598326277821</v>
      </c>
      <c r="AR43" s="49">
        <f t="shared" si="101"/>
        <v>-0.28605710867906425</v>
      </c>
      <c r="AS43" s="49">
        <f t="shared" si="102"/>
        <v>-0.26915705700878145</v>
      </c>
      <c r="AT43" s="49">
        <f t="shared" si="103"/>
        <v>-0.24929352204743396</v>
      </c>
      <c r="AU43" s="49">
        <f t="shared" si="104"/>
        <v>-0.22685969878994258</v>
      </c>
      <c r="AV43" s="14">
        <f t="shared" si="105"/>
        <v>-0.20184191306588764</v>
      </c>
    </row>
    <row r="44" spans="2:48">
      <c r="B44" s="18">
        <v>18</v>
      </c>
      <c r="C44" s="30" t="s">
        <v>58</v>
      </c>
      <c r="D44" s="19">
        <f>+'2.2 Previsión Ef. Energética'!D105*'1.5 Factores Pérdidas'!E12</f>
        <v>279.13201627145349</v>
      </c>
      <c r="E44" s="14">
        <f>+'2.2 Previsión Ef. Energética'!E105*'1.5 Factores Pérdidas'!F12</f>
        <v>76.865957419540734</v>
      </c>
      <c r="F44" s="14">
        <f>+'2.2 Previsión Ef. Energética'!F105*'1.5 Factores Pérdidas'!G12</f>
        <v>-152.53138850518627</v>
      </c>
      <c r="G44" s="14">
        <f>+'2.2 Previsión Ef. Energética'!G105*'1.5 Factores Pérdidas'!H12</f>
        <v>-520.67074845708601</v>
      </c>
      <c r="H44" s="14">
        <f>+'2.2 Previsión Ef. Energética'!H105*'1.5 Factores Pérdidas'!I12</f>
        <v>-1016.5746240226458</v>
      </c>
      <c r="I44" s="14">
        <f>+'2.2 Previsión Ef. Energética'!I105*'1.5 Factores Pérdidas'!J12</f>
        <v>-1635.0883708247618</v>
      </c>
      <c r="J44" s="14">
        <f>+'2.2 Previsión Ef. Energética'!J105*'1.5 Factores Pérdidas'!K12</f>
        <v>-2318.4557161773946</v>
      </c>
      <c r="K44" s="14">
        <f>+'2.2 Previsión Ef. Energética'!K105*'1.5 Factores Pérdidas'!L12</f>
        <v>-3034.9314502484608</v>
      </c>
      <c r="L44" s="14">
        <f>+'2.2 Previsión Ef. Energética'!L105*'1.5 Factores Pérdidas'!M12</f>
        <v>-3647.5707770803488</v>
      </c>
      <c r="M44" s="14">
        <f>+'2.2 Previsión Ef. Energética'!M105*'1.5 Factores Pérdidas'!N12</f>
        <v>-4321.6026177471258</v>
      </c>
      <c r="N44" s="14">
        <f>+'2.2 Previsión Ef. Energética'!N105*'1.5 Factores Pérdidas'!O12</f>
        <v>-4897.697418547612</v>
      </c>
      <c r="O44" s="14">
        <f>+'2.2 Previsión Ef. Energética'!O105*'1.5 Factores Pérdidas'!P12</f>
        <v>-5373.0716669676121</v>
      </c>
      <c r="P44" s="14">
        <f>+'2.2 Previsión Ef. Energética'!P105*'1.5 Factores Pérdidas'!Q12</f>
        <v>-5357.9522525754765</v>
      </c>
      <c r="Q44" s="14">
        <f>+'2.2 Previsión Ef. Energética'!Q105*'1.5 Factores Pérdidas'!R12</f>
        <v>-5235.9840037926433</v>
      </c>
      <c r="R44" s="14">
        <f>+'2.2 Previsión Ef. Energética'!R105*'1.5 Factores Pérdidas'!S12</f>
        <v>-4993.7674642635402</v>
      </c>
      <c r="S44" s="14">
        <f>+'2.2 Previsión Ef. Energética'!S105*'1.5 Factores Pérdidas'!T12</f>
        <v>-4649.7526023012833</v>
      </c>
      <c r="T44" s="14">
        <f>+'2.2 Previsión Ef. Energética'!T105*'1.5 Factores Pérdidas'!U12</f>
        <v>-4192.1080847482526</v>
      </c>
      <c r="U44" s="14">
        <f>+'2.2 Previsión Ef. Energética'!U105*'1.5 Factores Pérdidas'!V12</f>
        <v>-3647.6002058304589</v>
      </c>
      <c r="V44" s="14">
        <f>+'2.2 Previsión Ef. Energética'!V105*'1.5 Factores Pérdidas'!W12</f>
        <v>-2997.086436587068</v>
      </c>
      <c r="W44" s="14">
        <f>+'2.2 Previsión Ef. Energética'!W105*'1.5 Factores Pérdidas'!X12</f>
        <v>-2271.5119615990193</v>
      </c>
      <c r="X44" s="14">
        <f>+'2.2 Previsión Ef. Energética'!X105*'1.5 Factores Pérdidas'!Y12</f>
        <v>-3605.0993537677768</v>
      </c>
      <c r="Z44" s="18">
        <v>18</v>
      </c>
      <c r="AA44" s="30" t="s">
        <v>58</v>
      </c>
      <c r="AB44" s="19">
        <f t="shared" si="85"/>
        <v>0.27913201627145351</v>
      </c>
      <c r="AC44" s="14">
        <f t="shared" si="86"/>
        <v>7.6865957419540734E-2</v>
      </c>
      <c r="AD44" s="14">
        <f t="shared" si="87"/>
        <v>-0.15253138850518627</v>
      </c>
      <c r="AE44" s="14">
        <f t="shared" si="88"/>
        <v>-0.52067074845708605</v>
      </c>
      <c r="AF44" s="14">
        <f t="shared" si="89"/>
        <v>-1.0165746240226459</v>
      </c>
      <c r="AG44" s="14">
        <f t="shared" si="90"/>
        <v>-1.6350883708247619</v>
      </c>
      <c r="AH44" s="14">
        <f t="shared" si="91"/>
        <v>-2.3184557161773944</v>
      </c>
      <c r="AI44" s="14">
        <f t="shared" si="92"/>
        <v>-3.034931450248461</v>
      </c>
      <c r="AJ44" s="14">
        <f t="shared" si="93"/>
        <v>-3.6475707770803489</v>
      </c>
      <c r="AK44" s="14">
        <f t="shared" si="94"/>
        <v>-4.3216026177471258</v>
      </c>
      <c r="AL44" s="49">
        <f t="shared" si="95"/>
        <v>-4.8976974185476116</v>
      </c>
      <c r="AM44" s="49">
        <f t="shared" si="96"/>
        <v>-5.3730716669676122</v>
      </c>
      <c r="AN44" s="49">
        <f t="shared" si="97"/>
        <v>-5.3579522525754761</v>
      </c>
      <c r="AO44" s="49">
        <f t="shared" si="98"/>
        <v>-5.2359840037926437</v>
      </c>
      <c r="AP44" s="49">
        <f t="shared" si="99"/>
        <v>-4.9937674642635406</v>
      </c>
      <c r="AQ44" s="49">
        <f t="shared" si="100"/>
        <v>-4.649752602301283</v>
      </c>
      <c r="AR44" s="49">
        <f t="shared" si="101"/>
        <v>-4.192108084748253</v>
      </c>
      <c r="AS44" s="49">
        <f t="shared" si="102"/>
        <v>-3.6476002058304591</v>
      </c>
      <c r="AT44" s="49">
        <f t="shared" si="103"/>
        <v>-2.9970864365870677</v>
      </c>
      <c r="AU44" s="49">
        <f t="shared" si="104"/>
        <v>-2.2715119615990194</v>
      </c>
      <c r="AV44" s="14">
        <f t="shared" si="105"/>
        <v>-3.6050993537677769</v>
      </c>
    </row>
    <row r="45" spans="2:48">
      <c r="B45" s="18">
        <v>20</v>
      </c>
      <c r="C45" s="30" t="s">
        <v>59</v>
      </c>
      <c r="D45" s="19">
        <f>+'2.2 Previsión Ef. Energética'!D106*'1.5 Factores Pérdidas'!E13</f>
        <v>3.3981023605048719E-2</v>
      </c>
      <c r="E45" s="14">
        <f>+'2.2 Previsión Ef. Energética'!E106*'1.5 Factores Pérdidas'!F13</f>
        <v>4.2590539390589391E-2</v>
      </c>
      <c r="F45" s="14">
        <f>+'2.2 Previsión Ef. Energética'!F106*'1.5 Factores Pérdidas'!G13</f>
        <v>5.0489047913291792E-2</v>
      </c>
      <c r="G45" s="14">
        <f>+'2.2 Previsión Ef. Energética'!G106*'1.5 Factores Pérdidas'!H13</f>
        <v>5.7744861500560324E-2</v>
      </c>
      <c r="H45" s="14">
        <f>+'2.2 Previsión Ef. Energética'!H106*'1.5 Factores Pérdidas'!I13</f>
        <v>6.2801240742994854E-2</v>
      </c>
      <c r="I45" s="14">
        <f>+'2.2 Previsión Ef. Energética'!I106*'1.5 Factores Pérdidas'!J13</f>
        <v>6.5453625389645054E-2</v>
      </c>
      <c r="J45" s="14">
        <f>+'2.2 Previsión Ef. Energética'!J106*'1.5 Factores Pérdidas'!K13</f>
        <v>6.4499770581859614E-2</v>
      </c>
      <c r="K45" s="14">
        <f>+'2.2 Previsión Ef. Energética'!K106*'1.5 Factores Pérdidas'!L13</f>
        <v>6.004854979615689E-2</v>
      </c>
      <c r="L45" s="14">
        <f>+'2.2 Previsión Ef. Energética'!L106*'1.5 Factores Pérdidas'!M13</f>
        <v>5.3267619653486427E-2</v>
      </c>
      <c r="M45" s="14">
        <f>+'2.2 Previsión Ef. Energética'!M106*'1.5 Factores Pérdidas'!N13</f>
        <v>4.5569486087961762E-2</v>
      </c>
      <c r="N45" s="14">
        <f>+'2.2 Previsión Ef. Energética'!N106*'1.5 Factores Pérdidas'!O13</f>
        <v>3.9827434944015951E-2</v>
      </c>
      <c r="O45" s="14">
        <f>+'2.2 Previsión Ef. Energética'!O106*'1.5 Factores Pérdidas'!P13</f>
        <v>3.7497243837983217E-2</v>
      </c>
      <c r="P45" s="14">
        <f>+'2.2 Previsión Ef. Energética'!P106*'1.5 Factores Pérdidas'!Q13</f>
        <v>9.6734118055950336E-2</v>
      </c>
      <c r="Q45" s="14">
        <f>+'2.2 Previsión Ef. Energética'!Q106*'1.5 Factores Pérdidas'!R13</f>
        <v>0.16343970798235996</v>
      </c>
      <c r="R45" s="14">
        <f>+'2.2 Previsión Ef. Energética'!R106*'1.5 Factores Pérdidas'!S13</f>
        <v>0.23732345621848763</v>
      </c>
      <c r="S45" s="14">
        <f>+'2.2 Previsión Ef. Energética'!S106*'1.5 Factores Pérdidas'!T13</f>
        <v>0.31813678928393868</v>
      </c>
      <c r="T45" s="14">
        <f>+'2.2 Previsión Ef. Energética'!T106*'1.5 Factores Pérdidas'!U13</f>
        <v>0.40622089491151592</v>
      </c>
      <c r="U45" s="14">
        <f>+'2.2 Previsión Ef. Energética'!U106*'1.5 Factores Pérdidas'!V13</f>
        <v>0.50108012608985075</v>
      </c>
      <c r="V45" s="14">
        <f>+'2.2 Previsión Ef. Energética'!V106*'1.5 Factores Pérdidas'!W13</f>
        <v>0.60261149852347373</v>
      </c>
      <c r="W45" s="14">
        <f>+'2.2 Previsión Ef. Energética'!W106*'1.5 Factores Pérdidas'!X13</f>
        <v>0.71120330722883363</v>
      </c>
      <c r="X45" s="14">
        <f>+'2.2 Previsión Ef. Energética'!X106*'1.5 Factores Pérdidas'!Y13</f>
        <v>0.82652697544392473</v>
      </c>
      <c r="Z45" s="18">
        <v>20</v>
      </c>
      <c r="AA45" s="30" t="s">
        <v>59</v>
      </c>
      <c r="AB45" s="19">
        <f t="shared" si="85"/>
        <v>3.3981023605048721E-5</v>
      </c>
      <c r="AC45" s="14">
        <f t="shared" si="86"/>
        <v>4.2590539390589394E-5</v>
      </c>
      <c r="AD45" s="14">
        <f t="shared" si="87"/>
        <v>5.0489047913291794E-5</v>
      </c>
      <c r="AE45" s="14">
        <f t="shared" si="88"/>
        <v>5.7744861500560324E-5</v>
      </c>
      <c r="AF45" s="14">
        <f t="shared" si="89"/>
        <v>6.2801240742994859E-5</v>
      </c>
      <c r="AG45" s="14">
        <f t="shared" si="90"/>
        <v>6.5453625389645057E-5</v>
      </c>
      <c r="AH45" s="14">
        <f t="shared" si="91"/>
        <v>6.4499770581859613E-5</v>
      </c>
      <c r="AI45" s="14">
        <f t="shared" si="92"/>
        <v>6.0048549796156889E-5</v>
      </c>
      <c r="AJ45" s="14">
        <f t="shared" si="93"/>
        <v>5.3267619653486424E-5</v>
      </c>
      <c r="AK45" s="14">
        <f t="shared" si="94"/>
        <v>4.5569486087961762E-5</v>
      </c>
      <c r="AL45" s="49">
        <f t="shared" si="95"/>
        <v>3.9827434944015954E-5</v>
      </c>
      <c r="AM45" s="49">
        <f t="shared" si="96"/>
        <v>3.7497243837983215E-5</v>
      </c>
      <c r="AN45" s="49">
        <f t="shared" si="97"/>
        <v>9.6734118055950336E-5</v>
      </c>
      <c r="AO45" s="49">
        <f t="shared" si="98"/>
        <v>1.6343970798235997E-4</v>
      </c>
      <c r="AP45" s="49">
        <f t="shared" si="99"/>
        <v>2.3732345621848763E-4</v>
      </c>
      <c r="AQ45" s="49">
        <f t="shared" si="100"/>
        <v>3.1813678928393867E-4</v>
      </c>
      <c r="AR45" s="49">
        <f t="shared" si="101"/>
        <v>4.0622089491151593E-4</v>
      </c>
      <c r="AS45" s="49">
        <f t="shared" si="102"/>
        <v>5.0108012608985079E-4</v>
      </c>
      <c r="AT45" s="49">
        <f t="shared" si="103"/>
        <v>6.0261149852347377E-4</v>
      </c>
      <c r="AU45" s="49">
        <f t="shared" si="104"/>
        <v>7.1120330722883362E-4</v>
      </c>
      <c r="AV45" s="14">
        <f t="shared" si="105"/>
        <v>8.265269754439247E-4</v>
      </c>
    </row>
    <row r="46" spans="2:48">
      <c r="B46" s="18">
        <v>21</v>
      </c>
      <c r="C46" s="30" t="s">
        <v>60</v>
      </c>
      <c r="D46" s="19">
        <f>+'2.2 Previsión Ef. Energética'!D107*'1.5 Factores Pérdidas'!E14</f>
        <v>2.8859939812681255</v>
      </c>
      <c r="E46" s="14">
        <f>+'2.2 Previsión Ef. Energética'!E107*'1.5 Factores Pérdidas'!F14</f>
        <v>1.0170311804393009</v>
      </c>
      <c r="F46" s="14">
        <f>+'2.2 Previsión Ef. Energética'!F107*'1.5 Factores Pérdidas'!G14</f>
        <v>-0.83240614318666417</v>
      </c>
      <c r="G46" s="14">
        <f>+'2.2 Previsión Ef. Energética'!G107*'1.5 Factores Pérdidas'!H14</f>
        <v>-3.9466613049100485</v>
      </c>
      <c r="H46" s="14">
        <f>+'2.2 Previsión Ef. Energética'!H107*'1.5 Factores Pérdidas'!I14</f>
        <v>-8.9323882052659425</v>
      </c>
      <c r="I46" s="14">
        <f>+'2.2 Previsión Ef. Energética'!I107*'1.5 Factores Pérdidas'!J14</f>
        <v>-16.190189809619415</v>
      </c>
      <c r="J46" s="14">
        <f>+'2.2 Previsión Ef. Energética'!J107*'1.5 Factores Pérdidas'!K14</f>
        <v>-25.773133734265826</v>
      </c>
      <c r="K46" s="14">
        <f>+'2.2 Previsión Ef. Energética'!K107*'1.5 Factores Pérdidas'!L14</f>
        <v>-37.32035784628588</v>
      </c>
      <c r="L46" s="14">
        <f>+'2.2 Previsión Ef. Energética'!L107*'1.5 Factores Pérdidas'!M14</f>
        <v>-47.864427744753705</v>
      </c>
      <c r="M46" s="14">
        <f>+'2.2 Previsión Ef. Energética'!M107*'1.5 Factores Pérdidas'!N14</f>
        <v>-60.99501119369512</v>
      </c>
      <c r="N46" s="14">
        <f>+'2.2 Previsión Ef. Energética'!N107*'1.5 Factores Pérdidas'!O14</f>
        <v>-73.187672284777889</v>
      </c>
      <c r="O46" s="14">
        <f>+'2.2 Previsión Ef. Energética'!O107*'1.5 Factores Pérdidas'!P14</f>
        <v>-83.650130796074279</v>
      </c>
      <c r="P46" s="14">
        <f>+'2.2 Previsión Ef. Energética'!P107*'1.5 Factores Pérdidas'!Q14</f>
        <v>-85.956741964624726</v>
      </c>
      <c r="Q46" s="14">
        <f>+'2.2 Previsión Ef. Energética'!Q107*'1.5 Factores Pérdidas'!R14</f>
        <v>-85.880074097991169</v>
      </c>
      <c r="R46" s="14">
        <f>+'2.2 Previsión Ef. Energética'!R107*'1.5 Factores Pérdidas'!S14</f>
        <v>-83.479307578492367</v>
      </c>
      <c r="S46" s="14">
        <f>+'2.2 Previsión Ef. Energética'!S107*'1.5 Factores Pérdidas'!T14</f>
        <v>-79.152068093731202</v>
      </c>
      <c r="T46" s="14">
        <f>+'2.2 Previsión Ef. Energética'!T107*'1.5 Factores Pérdidas'!U14</f>
        <v>-73.231155795542662</v>
      </c>
      <c r="U46" s="14">
        <f>+'2.2 Previsión Ef. Energética'!U107*'1.5 Factores Pérdidas'!V14</f>
        <v>-65.976410573006859</v>
      </c>
      <c r="V46" s="14">
        <f>+'2.2 Previsión Ef. Energética'!V107*'1.5 Factores Pérdidas'!W14</f>
        <v>-57.56717390354941</v>
      </c>
      <c r="W46" s="14">
        <f>+'2.2 Previsión Ef. Energética'!W107*'1.5 Factores Pérdidas'!X14</f>
        <v>-48.246241465997478</v>
      </c>
      <c r="X46" s="14">
        <f>+'2.2 Previsión Ef. Energética'!X107*'1.5 Factores Pérdidas'!Y14</f>
        <v>-37.881134329639444</v>
      </c>
      <c r="Z46" s="18">
        <v>21</v>
      </c>
      <c r="AA46" s="30" t="s">
        <v>60</v>
      </c>
      <c r="AB46" s="19">
        <f t="shared" si="85"/>
        <v>2.8859939812681252E-3</v>
      </c>
      <c r="AC46" s="14">
        <f t="shared" si="86"/>
        <v>1.0170311804393009E-3</v>
      </c>
      <c r="AD46" s="14">
        <f t="shared" si="87"/>
        <v>-8.3240614318666418E-4</v>
      </c>
      <c r="AE46" s="14">
        <f t="shared" si="88"/>
        <v>-3.9466613049100483E-3</v>
      </c>
      <c r="AF46" s="14">
        <f t="shared" si="89"/>
        <v>-8.9323882052659426E-3</v>
      </c>
      <c r="AG46" s="14">
        <f t="shared" si="90"/>
        <v>-1.6190189809619414E-2</v>
      </c>
      <c r="AH46" s="14">
        <f t="shared" si="91"/>
        <v>-2.5773133734265825E-2</v>
      </c>
      <c r="AI46" s="14">
        <f t="shared" si="92"/>
        <v>-3.732035784628588E-2</v>
      </c>
      <c r="AJ46" s="14">
        <f t="shared" si="93"/>
        <v>-4.7864427744753704E-2</v>
      </c>
      <c r="AK46" s="14">
        <f t="shared" si="94"/>
        <v>-6.0995011193695117E-2</v>
      </c>
      <c r="AL46" s="49">
        <f t="shared" si="95"/>
        <v>-7.3187672284777891E-2</v>
      </c>
      <c r="AM46" s="49">
        <f t="shared" si="96"/>
        <v>-8.3650130796074279E-2</v>
      </c>
      <c r="AN46" s="49">
        <f t="shared" si="97"/>
        <v>-8.595674196462473E-2</v>
      </c>
      <c r="AO46" s="49">
        <f t="shared" si="98"/>
        <v>-8.5880074097991171E-2</v>
      </c>
      <c r="AP46" s="49">
        <f t="shared" si="99"/>
        <v>-8.3479307578492368E-2</v>
      </c>
      <c r="AQ46" s="49">
        <f t="shared" si="100"/>
        <v>-7.9152068093731195E-2</v>
      </c>
      <c r="AR46" s="49">
        <f t="shared" si="101"/>
        <v>-7.3231155795542666E-2</v>
      </c>
      <c r="AS46" s="49">
        <f t="shared" si="102"/>
        <v>-6.5976410573006863E-2</v>
      </c>
      <c r="AT46" s="49">
        <f t="shared" si="103"/>
        <v>-5.7567173903549408E-2</v>
      </c>
      <c r="AU46" s="49">
        <f t="shared" si="104"/>
        <v>-4.8246241465997479E-2</v>
      </c>
      <c r="AV46" s="14">
        <f t="shared" si="105"/>
        <v>-3.7881134329639445E-2</v>
      </c>
    </row>
    <row r="47" spans="2:48">
      <c r="B47" s="18">
        <v>22</v>
      </c>
      <c r="C47" s="30" t="s">
        <v>61</v>
      </c>
      <c r="D47" s="19">
        <f>+'2.2 Previsión Ef. Energética'!D108*'1.5 Factores Pérdidas'!E15</f>
        <v>25.602828939381801</v>
      </c>
      <c r="E47" s="14">
        <f>+'2.2 Previsión Ef. Energética'!E108*'1.5 Factores Pérdidas'!F15</f>
        <v>19.659482571751305</v>
      </c>
      <c r="F47" s="14">
        <f>+'2.2 Previsión Ef. Energética'!F108*'1.5 Factores Pérdidas'!G15</f>
        <v>15.034132010055636</v>
      </c>
      <c r="G47" s="14">
        <f>+'2.2 Previsión Ef. Energética'!G108*'1.5 Factores Pérdidas'!H15</f>
        <v>6.122874801325497</v>
      </c>
      <c r="H47" s="14">
        <f>+'2.2 Previsión Ef. Energética'!H108*'1.5 Factores Pérdidas'!I15</f>
        <v>-8.9096782497665252</v>
      </c>
      <c r="I47" s="14">
        <f>+'2.2 Previsión Ef. Energética'!I108*'1.5 Factores Pérdidas'!J15</f>
        <v>-31.607798127605459</v>
      </c>
      <c r="J47" s="14">
        <f>+'2.2 Previsión Ef. Energética'!J108*'1.5 Factores Pérdidas'!K15</f>
        <v>-62.046274716762213</v>
      </c>
      <c r="K47" s="14">
        <f>+'2.2 Previsión Ef. Energética'!K108*'1.5 Factores Pérdidas'!L15</f>
        <v>-98.616280670059567</v>
      </c>
      <c r="L47" s="14">
        <f>+'2.2 Previsión Ef. Energética'!L108*'1.5 Factores Pérdidas'!M15</f>
        <v>-131.1532850756648</v>
      </c>
      <c r="M47" s="14">
        <f>+'2.2 Previsión Ef. Energética'!M108*'1.5 Factores Pérdidas'!N15</f>
        <v>-172.13347197254848</v>
      </c>
      <c r="N47" s="14">
        <f>+'2.2 Previsión Ef. Energética'!N108*'1.5 Factores Pérdidas'!O15</f>
        <v>-209.83964614482272</v>
      </c>
      <c r="O47" s="14">
        <f>+'2.2 Previsión Ef. Energética'!O108*'1.5 Factores Pérdidas'!P15</f>
        <v>-242.07293580412284</v>
      </c>
      <c r="P47" s="14">
        <f>+'2.2 Previsión Ef. Energética'!P108*'1.5 Factores Pérdidas'!Q15</f>
        <v>-228.57163626745734</v>
      </c>
      <c r="Q47" s="14">
        <f>+'2.2 Previsión Ef. Energética'!Q108*'1.5 Factores Pérdidas'!R15</f>
        <v>-208.57188265519682</v>
      </c>
      <c r="R47" s="14">
        <f>+'2.2 Previsión Ef. Energética'!R108*'1.5 Factores Pérdidas'!S15</f>
        <v>-185.75337842862004</v>
      </c>
      <c r="S47" s="14">
        <f>+'2.2 Previsión Ef. Energética'!S108*'1.5 Factores Pérdidas'!T15</f>
        <v>-158.86717036830106</v>
      </c>
      <c r="T47" s="14">
        <f>+'2.2 Previsión Ef. Energética'!T108*'1.5 Factores Pérdidas'!U15</f>
        <v>-129.41829195211594</v>
      </c>
      <c r="U47" s="14">
        <f>+'2.2 Previsión Ef. Energética'!U108*'1.5 Factores Pérdidas'!V15</f>
        <v>-97.150290023304052</v>
      </c>
      <c r="V47" s="14">
        <f>+'2.2 Previsión Ef. Energética'!V108*'1.5 Factores Pérdidas'!W15</f>
        <v>-60.960177607797796</v>
      </c>
      <c r="W47" s="14">
        <f>+'2.2 Previsión Ef. Energética'!W108*'1.5 Factores Pérdidas'!X15</f>
        <v>-18.783662646792525</v>
      </c>
      <c r="X47" s="14">
        <f>+'2.2 Previsión Ef. Energética'!X108*'1.5 Factores Pérdidas'!Y15</f>
        <v>-1860.2914306320743</v>
      </c>
      <c r="Z47" s="18">
        <v>22</v>
      </c>
      <c r="AA47" s="30" t="s">
        <v>61</v>
      </c>
      <c r="AB47" s="19">
        <f t="shared" si="85"/>
        <v>2.5602828939381803E-2</v>
      </c>
      <c r="AC47" s="14">
        <f t="shared" si="86"/>
        <v>1.9659482571751305E-2</v>
      </c>
      <c r="AD47" s="14">
        <f t="shared" si="87"/>
        <v>1.5034132010055636E-2</v>
      </c>
      <c r="AE47" s="14">
        <f t="shared" si="88"/>
        <v>6.1228748013254968E-3</v>
      </c>
      <c r="AF47" s="14">
        <f t="shared" si="89"/>
        <v>-8.9096782497665259E-3</v>
      </c>
      <c r="AG47" s="14">
        <f t="shared" si="90"/>
        <v>-3.160779812760546E-2</v>
      </c>
      <c r="AH47" s="14">
        <f t="shared" si="91"/>
        <v>-6.2046274716762211E-2</v>
      </c>
      <c r="AI47" s="14">
        <f t="shared" si="92"/>
        <v>-9.8616280670059564E-2</v>
      </c>
      <c r="AJ47" s="14">
        <f t="shared" si="93"/>
        <v>-0.13115328507566479</v>
      </c>
      <c r="AK47" s="14">
        <f t="shared" si="94"/>
        <v>-0.17213347197254847</v>
      </c>
      <c r="AL47" s="49">
        <f t="shared" si="95"/>
        <v>-0.20983964614482273</v>
      </c>
      <c r="AM47" s="49">
        <f t="shared" si="96"/>
        <v>-0.24207293580412284</v>
      </c>
      <c r="AN47" s="49">
        <f t="shared" si="97"/>
        <v>-0.22857163626745733</v>
      </c>
      <c r="AO47" s="49">
        <f t="shared" si="98"/>
        <v>-0.20857188265519683</v>
      </c>
      <c r="AP47" s="49">
        <f t="shared" si="99"/>
        <v>-0.18575337842862003</v>
      </c>
      <c r="AQ47" s="49">
        <f t="shared" si="100"/>
        <v>-0.15886717036830106</v>
      </c>
      <c r="AR47" s="49">
        <f t="shared" si="101"/>
        <v>-0.12941829195211593</v>
      </c>
      <c r="AS47" s="49">
        <f t="shared" si="102"/>
        <v>-9.7150290023304053E-2</v>
      </c>
      <c r="AT47" s="49">
        <f t="shared" si="103"/>
        <v>-6.0960177607797796E-2</v>
      </c>
      <c r="AU47" s="49">
        <f t="shared" si="104"/>
        <v>-1.8783662646792525E-2</v>
      </c>
      <c r="AV47" s="14">
        <f t="shared" si="105"/>
        <v>-1.8602914306320744</v>
      </c>
    </row>
    <row r="48" spans="2:48">
      <c r="B48" s="18">
        <v>23</v>
      </c>
      <c r="C48" s="30" t="s">
        <v>62</v>
      </c>
      <c r="D48" s="19">
        <f>+'2.2 Previsión Ef. Energética'!D109*'1.5 Factores Pérdidas'!E16</f>
        <v>41.902890199728567</v>
      </c>
      <c r="E48" s="14">
        <f>+'2.2 Previsión Ef. Energética'!E109*'1.5 Factores Pérdidas'!F16</f>
        <v>49.500240467721689</v>
      </c>
      <c r="F48" s="14">
        <f>+'2.2 Previsión Ef. Energética'!F109*'1.5 Factores Pérdidas'!G16</f>
        <v>63.991599370739877</v>
      </c>
      <c r="G48" s="14">
        <f>+'2.2 Previsión Ef. Energética'!G109*'1.5 Factores Pérdidas'!H16</f>
        <v>79.171105744957373</v>
      </c>
      <c r="H48" s="14">
        <f>+'2.2 Previsión Ef. Energética'!H109*'1.5 Factores Pérdidas'!I16</f>
        <v>96.03746012181584</v>
      </c>
      <c r="I48" s="14">
        <f>+'2.2 Previsión Ef. Energética'!I109*'1.5 Factores Pérdidas'!J16</f>
        <v>113.54863540486276</v>
      </c>
      <c r="J48" s="14">
        <f>+'2.2 Previsión Ef. Energética'!J109*'1.5 Factores Pérdidas'!K16</f>
        <v>134.0476506282007</v>
      </c>
      <c r="K48" s="14">
        <f>+'2.2 Previsión Ef. Energética'!K109*'1.5 Factores Pérdidas'!L16</f>
        <v>152.2631229768312</v>
      </c>
      <c r="L48" s="14">
        <f>+'2.2 Previsión Ef. Energética'!L109*'1.5 Factores Pérdidas'!M16</f>
        <v>174.66797047792932</v>
      </c>
      <c r="M48" s="14">
        <f>+'2.2 Previsión Ef. Energética'!M109*'1.5 Factores Pérdidas'!N16</f>
        <v>185.06853697960375</v>
      </c>
      <c r="N48" s="14">
        <f>+'2.2 Previsión Ef. Energética'!N109*'1.5 Factores Pérdidas'!O16</f>
        <v>191.92570630701172</v>
      </c>
      <c r="O48" s="14">
        <f>+'2.2 Previsión Ef. Energética'!O109*'1.5 Factores Pérdidas'!P16</f>
        <v>191.28984760574986</v>
      </c>
      <c r="P48" s="14">
        <f>+'2.2 Previsión Ef. Energética'!P109*'1.5 Factores Pérdidas'!Q16</f>
        <v>254.05260003526669</v>
      </c>
      <c r="Q48" s="14">
        <f>+'2.2 Previsión Ef. Energética'!Q109*'1.5 Factores Pérdidas'!R16</f>
        <v>311.78812040249511</v>
      </c>
      <c r="R48" s="14">
        <f>+'2.2 Previsión Ef. Energética'!R109*'1.5 Factores Pérdidas'!S16</f>
        <v>373.01955646773843</v>
      </c>
      <c r="S48" s="14">
        <f>+'2.2 Previsión Ef. Energética'!S109*'1.5 Factores Pérdidas'!T16</f>
        <v>425.38788307523254</v>
      </c>
      <c r="T48" s="14">
        <f>+'2.2 Previsión Ef. Energética'!T109*'1.5 Factores Pérdidas'!U16</f>
        <v>472.36088186621384</v>
      </c>
      <c r="U48" s="14">
        <f>+'2.2 Previsión Ef. Energética'!U109*'1.5 Factores Pérdidas'!V16</f>
        <v>511.72198203149742</v>
      </c>
      <c r="V48" s="14">
        <f>+'2.2 Previsión Ef. Energética'!V109*'1.5 Factores Pérdidas'!W16</f>
        <v>550.0870303824953</v>
      </c>
      <c r="W48" s="14">
        <f>+'2.2 Previsión Ef. Energética'!W109*'1.5 Factores Pérdidas'!X16</f>
        <v>190.5015645554862</v>
      </c>
      <c r="X48" s="14">
        <f>+'2.2 Previsión Ef. Energética'!X109*'1.5 Factores Pérdidas'!Y16</f>
        <v>212.15693487320777</v>
      </c>
      <c r="Z48" s="18">
        <v>23</v>
      </c>
      <c r="AA48" s="30" t="s">
        <v>62</v>
      </c>
      <c r="AB48" s="19">
        <f t="shared" si="85"/>
        <v>4.1902890199728565E-2</v>
      </c>
      <c r="AC48" s="14">
        <f t="shared" si="86"/>
        <v>4.9500240467721689E-2</v>
      </c>
      <c r="AD48" s="14">
        <f t="shared" si="87"/>
        <v>6.3991599370739879E-2</v>
      </c>
      <c r="AE48" s="14">
        <f t="shared" si="88"/>
        <v>7.9171105744957379E-2</v>
      </c>
      <c r="AF48" s="14">
        <f t="shared" si="89"/>
        <v>9.603746012181584E-2</v>
      </c>
      <c r="AG48" s="14">
        <f t="shared" si="90"/>
        <v>0.11354863540486276</v>
      </c>
      <c r="AH48" s="14">
        <f t="shared" si="91"/>
        <v>0.1340476506282007</v>
      </c>
      <c r="AI48" s="14">
        <f t="shared" si="92"/>
        <v>0.1522631229768312</v>
      </c>
      <c r="AJ48" s="14">
        <f t="shared" si="93"/>
        <v>0.17466797047792931</v>
      </c>
      <c r="AK48" s="14">
        <f t="shared" si="94"/>
        <v>0.18506853697960374</v>
      </c>
      <c r="AL48" s="49">
        <f t="shared" si="95"/>
        <v>0.19192570630701172</v>
      </c>
      <c r="AM48" s="49">
        <f t="shared" si="96"/>
        <v>0.19128984760574985</v>
      </c>
      <c r="AN48" s="49">
        <f t="shared" si="97"/>
        <v>0.2540526000352667</v>
      </c>
      <c r="AO48" s="49">
        <f t="shared" si="98"/>
        <v>0.31178812040249509</v>
      </c>
      <c r="AP48" s="49">
        <f t="shared" si="99"/>
        <v>0.37301955646773843</v>
      </c>
      <c r="AQ48" s="49">
        <f t="shared" si="100"/>
        <v>0.42538788307523256</v>
      </c>
      <c r="AR48" s="49">
        <f t="shared" si="101"/>
        <v>0.47236088186621383</v>
      </c>
      <c r="AS48" s="49">
        <f t="shared" si="102"/>
        <v>0.51172198203149744</v>
      </c>
      <c r="AT48" s="49">
        <f t="shared" si="103"/>
        <v>0.55008703038249529</v>
      </c>
      <c r="AU48" s="49">
        <f t="shared" si="104"/>
        <v>0.1905015645554862</v>
      </c>
      <c r="AV48" s="14">
        <f t="shared" si="105"/>
        <v>0.21215693487320778</v>
      </c>
    </row>
    <row r="49" spans="2:48">
      <c r="B49" s="18">
        <v>26</v>
      </c>
      <c r="C49" s="30" t="s">
        <v>63</v>
      </c>
      <c r="D49" s="19">
        <f>+'2.2 Previsión Ef. Energética'!D110*'1.5 Factores Pérdidas'!E17</f>
        <v>1.8172294583698674</v>
      </c>
      <c r="E49" s="14">
        <f>+'2.2 Previsión Ef. Energética'!E110*'1.5 Factores Pérdidas'!F17</f>
        <v>1.8944069427037478</v>
      </c>
      <c r="F49" s="14">
        <f>+'2.2 Previsión Ef. Energética'!F110*'1.5 Factores Pérdidas'!G17</f>
        <v>2.2732268445630748</v>
      </c>
      <c r="G49" s="14">
        <f>+'2.2 Previsión Ef. Energética'!G110*'1.5 Factores Pérdidas'!H17</f>
        <v>2.6647842204834222</v>
      </c>
      <c r="H49" s="14">
        <f>+'2.2 Previsión Ef. Energética'!H110*'1.5 Factores Pérdidas'!I17</f>
        <v>3.0757418526106908</v>
      </c>
      <c r="I49" s="14">
        <f>+'2.2 Previsión Ef. Energética'!I110*'1.5 Factores Pérdidas'!J17</f>
        <v>3.5901363087807612</v>
      </c>
      <c r="J49" s="14">
        <f>+'2.2 Previsión Ef. Energética'!J110*'1.5 Factores Pérdidas'!K17</f>
        <v>4.0636235227796904</v>
      </c>
      <c r="K49" s="14">
        <f>+'2.2 Previsión Ef. Energética'!K110*'1.5 Factores Pérdidas'!L17</f>
        <v>4.5847840961053512</v>
      </c>
      <c r="L49" s="14">
        <f>+'2.2 Previsión Ef. Energética'!L110*'1.5 Factores Pérdidas'!M17</f>
        <v>5.5810725429241428</v>
      </c>
      <c r="M49" s="14">
        <f>+'2.2 Previsión Ef. Energética'!M110*'1.5 Factores Pérdidas'!N17</f>
        <v>5.9579171663394987</v>
      </c>
      <c r="N49" s="14">
        <f>+'2.2 Previsión Ef. Energética'!N110*'1.5 Factores Pérdidas'!O17</f>
        <v>6.2849739331700407</v>
      </c>
      <c r="O49" s="14">
        <f>+'2.2 Previsión Ef. Energética'!O110*'1.5 Factores Pérdidas'!P17</f>
        <v>6.5466944832652176</v>
      </c>
      <c r="P49" s="14">
        <f>+'2.2 Previsión Ef. Energética'!P110*'1.5 Factores Pérdidas'!Q17</f>
        <v>8.8485105031859153</v>
      </c>
      <c r="Q49" s="14">
        <f>+'2.2 Previsión Ef. Energética'!Q110*'1.5 Factores Pérdidas'!R17</f>
        <v>10.849824515001421</v>
      </c>
      <c r="R49" s="14">
        <f>+'2.2 Previsión Ef. Energética'!R110*'1.5 Factores Pérdidas'!S17</f>
        <v>12.427030805462374</v>
      </c>
      <c r="S49" s="14">
        <f>+'2.2 Previsión Ef. Energética'!S110*'1.5 Factores Pérdidas'!T17</f>
        <v>13.614413702893021</v>
      </c>
      <c r="T49" s="14">
        <f>+'2.2 Previsión Ef. Energética'!T110*'1.5 Factores Pérdidas'!U17</f>
        <v>14.295962391739009</v>
      </c>
      <c r="U49" s="14">
        <f>+'2.2 Previsión Ef. Energética'!U110*'1.5 Factores Pérdidas'!V17</f>
        <v>14.590332403387512</v>
      </c>
      <c r="V49" s="14">
        <f>+'2.2 Previsión Ef. Energética'!V110*'1.5 Factores Pérdidas'!W17</f>
        <v>14.468051145431566</v>
      </c>
      <c r="W49" s="14">
        <f>+'2.2 Previsión Ef. Energética'!W110*'1.5 Factores Pérdidas'!X17</f>
        <v>14.404829935953613</v>
      </c>
      <c r="X49" s="14">
        <f>+'2.2 Previsión Ef. Energética'!X110*'1.5 Factores Pérdidas'!Y17</f>
        <v>-157.91802908605911</v>
      </c>
      <c r="Z49" s="18">
        <v>26</v>
      </c>
      <c r="AA49" s="30" t="s">
        <v>63</v>
      </c>
      <c r="AB49" s="19">
        <f t="shared" si="85"/>
        <v>1.8172294583698673E-3</v>
      </c>
      <c r="AC49" s="14">
        <f t="shared" si="86"/>
        <v>1.8944069427037477E-3</v>
      </c>
      <c r="AD49" s="14">
        <f t="shared" si="87"/>
        <v>2.2732268445630746E-3</v>
      </c>
      <c r="AE49" s="14">
        <f t="shared" si="88"/>
        <v>2.6647842204834222E-3</v>
      </c>
      <c r="AF49" s="14">
        <f t="shared" si="89"/>
        <v>3.0757418526106907E-3</v>
      </c>
      <c r="AG49" s="14">
        <f t="shared" si="90"/>
        <v>3.5901363087807612E-3</v>
      </c>
      <c r="AH49" s="14">
        <f t="shared" si="91"/>
        <v>4.0636235227796908E-3</v>
      </c>
      <c r="AI49" s="14">
        <f t="shared" si="92"/>
        <v>4.5847840961053508E-3</v>
      </c>
      <c r="AJ49" s="14">
        <f t="shared" si="93"/>
        <v>5.5810725429241426E-3</v>
      </c>
      <c r="AK49" s="14">
        <f t="shared" si="94"/>
        <v>5.9579171663394987E-3</v>
      </c>
      <c r="AL49" s="49">
        <f t="shared" si="95"/>
        <v>6.2849739331700405E-3</v>
      </c>
      <c r="AM49" s="49">
        <f t="shared" si="96"/>
        <v>6.5466944832652174E-3</v>
      </c>
      <c r="AN49" s="49">
        <f t="shared" si="97"/>
        <v>8.8485105031859152E-3</v>
      </c>
      <c r="AO49" s="49">
        <f t="shared" si="98"/>
        <v>1.0849824515001421E-2</v>
      </c>
      <c r="AP49" s="49">
        <f t="shared" si="99"/>
        <v>1.2427030805462374E-2</v>
      </c>
      <c r="AQ49" s="49">
        <f t="shared" si="100"/>
        <v>1.361441370289302E-2</v>
      </c>
      <c r="AR49" s="49">
        <f t="shared" si="101"/>
        <v>1.4295962391739008E-2</v>
      </c>
      <c r="AS49" s="49">
        <f t="shared" si="102"/>
        <v>1.4590332403387512E-2</v>
      </c>
      <c r="AT49" s="49">
        <f t="shared" si="103"/>
        <v>1.4468051145431567E-2</v>
      </c>
      <c r="AU49" s="49">
        <f t="shared" si="104"/>
        <v>1.4404829935953612E-2</v>
      </c>
      <c r="AV49" s="14">
        <f t="shared" si="105"/>
        <v>-0.15791802908605912</v>
      </c>
    </row>
    <row r="50" spans="2:48">
      <c r="B50" s="18">
        <v>28</v>
      </c>
      <c r="C50" s="30" t="s">
        <v>64</v>
      </c>
      <c r="D50" s="19">
        <f>+'2.2 Previsión Ef. Energética'!D111*'1.5 Factores Pérdidas'!E18</f>
        <v>1.2415215491744276</v>
      </c>
      <c r="E50" s="14">
        <f>+'2.2 Previsión Ef. Energética'!E111*'1.5 Factores Pérdidas'!F18</f>
        <v>0.38448290880359393</v>
      </c>
      <c r="F50" s="14">
        <f>+'2.2 Previsión Ef. Energética'!F111*'1.5 Factores Pérdidas'!G18</f>
        <v>-0.77681645278499933</v>
      </c>
      <c r="G50" s="14">
        <f>+'2.2 Previsión Ef. Energética'!G111*'1.5 Factores Pérdidas'!H18</f>
        <v>-2.2272783439509363</v>
      </c>
      <c r="H50" s="14">
        <f>+'2.2 Previsión Ef. Energética'!H111*'1.5 Factores Pérdidas'!I18</f>
        <v>-3.8858202061152585</v>
      </c>
      <c r="I50" s="14">
        <f>+'2.2 Previsión Ef. Energética'!I111*'1.5 Factores Pérdidas'!J18</f>
        <v>-5.614665167256625</v>
      </c>
      <c r="J50" s="14">
        <f>+'2.2 Previsión Ef. Energética'!J111*'1.5 Factores Pérdidas'!K18</f>
        <v>-7.2625667968260528</v>
      </c>
      <c r="K50" s="14">
        <f>+'2.2 Previsión Ef. Energética'!K111*'1.5 Factores Pérdidas'!L18</f>
        <v>-8.6934851393273362</v>
      </c>
      <c r="L50" s="14">
        <f>+'2.2 Previsión Ef. Energética'!L111*'1.5 Factores Pérdidas'!M18</f>
        <v>-9.8096634070173732</v>
      </c>
      <c r="M50" s="14">
        <f>+'2.2 Previsión Ef. Energética'!M111*'1.5 Factores Pérdidas'!N18</f>
        <v>-10.586317079838459</v>
      </c>
      <c r="N50" s="14">
        <f>+'2.2 Previsión Ef. Energética'!N111*'1.5 Factores Pérdidas'!O18</f>
        <v>-11.024649219309325</v>
      </c>
      <c r="O50" s="14">
        <f>+'2.2 Previsión Ef. Energética'!O111*'1.5 Factores Pérdidas'!P18</f>
        <v>-11.160028858770209</v>
      </c>
      <c r="P50" s="14">
        <f>+'2.2 Previsión Ef. Energética'!P111*'1.5 Factores Pérdidas'!Q18</f>
        <v>-9.0321400516411448</v>
      </c>
      <c r="Q50" s="14">
        <f>+'2.2 Previsión Ef. Energética'!Q111*'1.5 Factores Pérdidas'!R18</f>
        <v>-6.6373229359436055</v>
      </c>
      <c r="R50" s="14">
        <f>+'2.2 Previsión Ef. Energética'!R111*'1.5 Factores Pérdidas'!S18</f>
        <v>-4.0297450846408793</v>
      </c>
      <c r="S50" s="14">
        <f>+'2.2 Previsión Ef. Energética'!S111*'1.5 Factores Pérdidas'!T18</f>
        <v>-1.2249776665886483</v>
      </c>
      <c r="T50" s="14">
        <f>+'2.2 Previsión Ef. Energética'!T111*'1.5 Factores Pérdidas'!U18</f>
        <v>1.7575315682711861</v>
      </c>
      <c r="U50" s="14">
        <f>+'2.2 Previsión Ef. Energética'!U111*'1.5 Factores Pérdidas'!V18</f>
        <v>4.8988981517063932</v>
      </c>
      <c r="V50" s="14">
        <f>+'2.2 Previsión Ef. Energética'!V111*'1.5 Factores Pérdidas'!W18</f>
        <v>8.1923161103577247</v>
      </c>
      <c r="W50" s="14">
        <f>+'2.2 Previsión Ef. Energética'!W111*'1.5 Factores Pérdidas'!X18</f>
        <v>11.626860606980078</v>
      </c>
      <c r="X50" s="14">
        <f>+'2.2 Previsión Ef. Energética'!X111*'1.5 Factores Pérdidas'!Y18</f>
        <v>15.195326141560596</v>
      </c>
      <c r="Z50" s="18">
        <v>28</v>
      </c>
      <c r="AA50" s="30" t="s">
        <v>64</v>
      </c>
      <c r="AB50" s="19">
        <f t="shared" si="85"/>
        <v>1.2415215491744275E-3</v>
      </c>
      <c r="AC50" s="14">
        <f t="shared" si="86"/>
        <v>3.8448290880359391E-4</v>
      </c>
      <c r="AD50" s="14">
        <f t="shared" si="87"/>
        <v>-7.7681645278499932E-4</v>
      </c>
      <c r="AE50" s="14">
        <f t="shared" si="88"/>
        <v>-2.2272783439509364E-3</v>
      </c>
      <c r="AF50" s="14">
        <f t="shared" si="89"/>
        <v>-3.8858202061152584E-3</v>
      </c>
      <c r="AG50" s="14">
        <f t="shared" si="90"/>
        <v>-5.6146651672566248E-3</v>
      </c>
      <c r="AH50" s="14">
        <f t="shared" si="91"/>
        <v>-7.2625667968260529E-3</v>
      </c>
      <c r="AI50" s="14">
        <f t="shared" si="92"/>
        <v>-8.6934851393273369E-3</v>
      </c>
      <c r="AJ50" s="14">
        <f t="shared" si="93"/>
        <v>-9.8096634070173726E-3</v>
      </c>
      <c r="AK50" s="14">
        <f t="shared" si="94"/>
        <v>-1.0586317079838458E-2</v>
      </c>
      <c r="AL50" s="49">
        <f t="shared" si="95"/>
        <v>-1.1024649219309325E-2</v>
      </c>
      <c r="AM50" s="49">
        <f t="shared" si="96"/>
        <v>-1.1160028858770208E-2</v>
      </c>
      <c r="AN50" s="49">
        <f t="shared" si="97"/>
        <v>-9.0321400516411455E-3</v>
      </c>
      <c r="AO50" s="49">
        <f t="shared" si="98"/>
        <v>-6.6373229359436058E-3</v>
      </c>
      <c r="AP50" s="49">
        <f t="shared" si="99"/>
        <v>-4.0297450846408798E-3</v>
      </c>
      <c r="AQ50" s="49">
        <f t="shared" si="100"/>
        <v>-1.2249776665886484E-3</v>
      </c>
      <c r="AR50" s="49">
        <f t="shared" si="101"/>
        <v>1.7575315682711861E-3</v>
      </c>
      <c r="AS50" s="49">
        <f t="shared" si="102"/>
        <v>4.8988981517063936E-3</v>
      </c>
      <c r="AT50" s="49">
        <f t="shared" si="103"/>
        <v>8.1923161103577245E-3</v>
      </c>
      <c r="AU50" s="49">
        <f t="shared" si="104"/>
        <v>1.1626860606980078E-2</v>
      </c>
      <c r="AV50" s="14">
        <f t="shared" si="105"/>
        <v>1.5195326141560595E-2</v>
      </c>
    </row>
    <row r="51" spans="2:48">
      <c r="B51" s="18">
        <v>29</v>
      </c>
      <c r="C51" s="30" t="s">
        <v>65</v>
      </c>
      <c r="D51" s="19">
        <f>+'2.2 Previsión Ef. Energética'!D112*'1.5 Factores Pérdidas'!E19</f>
        <v>2.319755354385852</v>
      </c>
      <c r="E51" s="14">
        <f>+'2.2 Previsión Ef. Energética'!E112*'1.5 Factores Pérdidas'!F19</f>
        <v>-2.2339148036943604</v>
      </c>
      <c r="F51" s="14">
        <f>+'2.2 Previsión Ef. Energética'!F112*'1.5 Factores Pérdidas'!G19</f>
        <v>-2.4313216965137778</v>
      </c>
      <c r="G51" s="14">
        <f>+'2.2 Previsión Ef. Energética'!G112*'1.5 Factores Pérdidas'!H19</f>
        <v>-2.7641745859063485</v>
      </c>
      <c r="H51" s="14">
        <f>+'2.2 Previsión Ef. Energética'!H112*'1.5 Factores Pérdidas'!I19</f>
        <v>-2.736370801153921</v>
      </c>
      <c r="I51" s="14">
        <f>+'2.2 Previsión Ef. Energética'!I112*'1.5 Factores Pérdidas'!J19</f>
        <v>-2.563356528504928</v>
      </c>
      <c r="J51" s="14">
        <f>+'2.2 Previsión Ef. Energética'!J112*'1.5 Factores Pérdidas'!K19</f>
        <v>-2.576722486865342</v>
      </c>
      <c r="K51" s="14">
        <f>+'2.2 Previsión Ef. Energética'!K112*'1.5 Factores Pérdidas'!L19</f>
        <v>-1.7660572331271349</v>
      </c>
      <c r="L51" s="14">
        <f>+'2.2 Previsión Ef. Energética'!L112*'1.5 Factores Pérdidas'!M19</f>
        <v>6.6115273688544169</v>
      </c>
      <c r="M51" s="14">
        <f>+'2.2 Previsión Ef. Energética'!M112*'1.5 Factores Pérdidas'!N19</f>
        <v>3.8836548062053633</v>
      </c>
      <c r="N51" s="14">
        <f>+'2.2 Previsión Ef. Energética'!N112*'1.5 Factores Pérdidas'!O19</f>
        <v>0.54481283583771523</v>
      </c>
      <c r="O51" s="14">
        <f>+'2.2 Previsión Ef. Energética'!O112*'1.5 Factores Pérdidas'!P19</f>
        <v>-3.6125603477477122</v>
      </c>
      <c r="P51" s="14">
        <f>+'2.2 Previsión Ef. Energética'!P112*'1.5 Factores Pérdidas'!Q19</f>
        <v>-6.085474483393809</v>
      </c>
      <c r="Q51" s="14">
        <f>+'2.2 Previsión Ef. Energética'!Q112*'1.5 Factores Pérdidas'!R19</f>
        <v>-9.6339336092477144</v>
      </c>
      <c r="R51" s="14">
        <f>+'2.2 Previsión Ef. Energética'!R112*'1.5 Factores Pérdidas'!S19</f>
        <v>-13.20261577259922</v>
      </c>
      <c r="S51" s="14">
        <f>+'2.2 Previsión Ef. Energética'!S112*'1.5 Factores Pérdidas'!T19</f>
        <v>-16.784793414902161</v>
      </c>
      <c r="T51" s="14">
        <f>+'2.2 Previsión Ef. Energética'!T112*'1.5 Factores Pérdidas'!U19</f>
        <v>-19.974237102190564</v>
      </c>
      <c r="U51" s="14">
        <f>+'2.2 Previsión Ef. Energética'!U112*'1.5 Factores Pérdidas'!V19</f>
        <v>-22.426235026551758</v>
      </c>
      <c r="V51" s="14">
        <f>+'2.2 Previsión Ef. Energética'!V112*'1.5 Factores Pérdidas'!W19</f>
        <v>-24.476257258758977</v>
      </c>
      <c r="W51" s="14">
        <f>+'2.2 Previsión Ef. Energética'!W112*'1.5 Factores Pérdidas'!X19</f>
        <v>-25.098229054533558</v>
      </c>
      <c r="X51" s="14">
        <f>+'2.2 Previsión Ef. Energética'!X112*'1.5 Factores Pérdidas'!Y19</f>
        <v>-24.853747384104853</v>
      </c>
      <c r="Z51" s="18">
        <v>29</v>
      </c>
      <c r="AA51" s="30" t="s">
        <v>65</v>
      </c>
      <c r="AB51" s="19">
        <f t="shared" si="85"/>
        <v>2.319755354385852E-3</v>
      </c>
      <c r="AC51" s="14">
        <f t="shared" si="86"/>
        <v>-2.2339148036943602E-3</v>
      </c>
      <c r="AD51" s="14">
        <f t="shared" si="87"/>
        <v>-2.4313216965137778E-3</v>
      </c>
      <c r="AE51" s="14">
        <f t="shared" si="88"/>
        <v>-2.7641745859063485E-3</v>
      </c>
      <c r="AF51" s="14">
        <f t="shared" si="89"/>
        <v>-2.7363708011539211E-3</v>
      </c>
      <c r="AG51" s="14">
        <f t="shared" si="90"/>
        <v>-2.5633565285049279E-3</v>
      </c>
      <c r="AH51" s="14">
        <f t="shared" si="91"/>
        <v>-2.5767224868653419E-3</v>
      </c>
      <c r="AI51" s="14">
        <f t="shared" si="92"/>
        <v>-1.7660572331271349E-3</v>
      </c>
      <c r="AJ51" s="14">
        <f t="shared" si="93"/>
        <v>6.6115273688544174E-3</v>
      </c>
      <c r="AK51" s="14">
        <f t="shared" si="94"/>
        <v>3.8836548062053632E-3</v>
      </c>
      <c r="AL51" s="49">
        <f t="shared" si="95"/>
        <v>5.4481283583771522E-4</v>
      </c>
      <c r="AM51" s="49">
        <f t="shared" si="96"/>
        <v>-3.612560347747712E-3</v>
      </c>
      <c r="AN51" s="49">
        <f t="shared" si="97"/>
        <v>-6.0854744833938089E-3</v>
      </c>
      <c r="AO51" s="49">
        <f t="shared" si="98"/>
        <v>-9.6339336092477138E-3</v>
      </c>
      <c r="AP51" s="49">
        <f t="shared" si="99"/>
        <v>-1.320261577259922E-2</v>
      </c>
      <c r="AQ51" s="49">
        <f t="shared" si="100"/>
        <v>-1.678479341490216E-2</v>
      </c>
      <c r="AR51" s="49">
        <f t="shared" si="101"/>
        <v>-1.9974237102190564E-2</v>
      </c>
      <c r="AS51" s="49">
        <f t="shared" si="102"/>
        <v>-2.2426235026551757E-2</v>
      </c>
      <c r="AT51" s="49">
        <f t="shared" si="103"/>
        <v>-2.4476257258758977E-2</v>
      </c>
      <c r="AU51" s="49">
        <f t="shared" si="104"/>
        <v>-2.5098229054533558E-2</v>
      </c>
      <c r="AV51" s="14">
        <f t="shared" si="105"/>
        <v>-2.4853747384104855E-2</v>
      </c>
    </row>
    <row r="52" spans="2:48">
      <c r="B52" s="18">
        <v>31</v>
      </c>
      <c r="C52" s="30" t="s">
        <v>66</v>
      </c>
      <c r="D52" s="19">
        <f>+'2.2 Previsión Ef. Energética'!D113*'1.5 Factores Pérdidas'!E20</f>
        <v>3.312230166762915</v>
      </c>
      <c r="E52" s="14">
        <f>+'2.2 Previsión Ef. Energética'!E113*'1.5 Factores Pérdidas'!F20</f>
        <v>1.496582414056836</v>
      </c>
      <c r="F52" s="14">
        <f>+'2.2 Previsión Ef. Energética'!F113*'1.5 Factores Pérdidas'!G20</f>
        <v>1.9910908533889344</v>
      </c>
      <c r="G52" s="14">
        <f>+'2.2 Previsión Ef. Energética'!G113*'1.5 Factores Pérdidas'!H20</f>
        <v>2.4872108292977191</v>
      </c>
      <c r="H52" s="14">
        <f>+'2.2 Previsión Ef. Energética'!H113*'1.5 Factores Pérdidas'!I20</f>
        <v>3.1903642626911934</v>
      </c>
      <c r="I52" s="14">
        <f>+'2.2 Previsión Ef. Energética'!I113*'1.5 Factores Pérdidas'!J20</f>
        <v>3.9918759745996293</v>
      </c>
      <c r="J52" s="14">
        <f>+'2.2 Previsión Ef. Energética'!J113*'1.5 Factores Pérdidas'!K20</f>
        <v>4.6225104667630008</v>
      </c>
      <c r="K52" s="14">
        <f>+'2.2 Previsión Ef. Energética'!K113*'1.5 Factores Pérdidas'!L20</f>
        <v>5.5339820162237698</v>
      </c>
      <c r="L52" s="14">
        <f>+'2.2 Previsión Ef. Energética'!L113*'1.5 Factores Pérdidas'!M20</f>
        <v>10.238686468809329</v>
      </c>
      <c r="M52" s="14">
        <f>+'2.2 Previsión Ef. Energética'!M113*'1.5 Factores Pérdidas'!N20</f>
        <v>8.2806125346873021</v>
      </c>
      <c r="N52" s="14">
        <f>+'2.2 Previsión Ef. Energética'!N113*'1.5 Factores Pérdidas'!O20</f>
        <v>5.0789379820708103</v>
      </c>
      <c r="O52" s="14">
        <f>+'2.2 Previsión Ef. Energética'!O113*'1.5 Factores Pérdidas'!P20</f>
        <v>0.21441193561201088</v>
      </c>
      <c r="P52" s="14">
        <f>+'2.2 Previsión Ef. Energética'!P113*'1.5 Factores Pérdidas'!Q20</f>
        <v>-1.2748032526805491</v>
      </c>
      <c r="Q52" s="14">
        <f>+'2.2 Previsión Ef. Energética'!Q113*'1.5 Factores Pérdidas'!R20</f>
        <v>-4.4000948051201387</v>
      </c>
      <c r="R52" s="14">
        <f>+'2.2 Previsión Ef. Energética'!R113*'1.5 Factores Pérdidas'!S20</f>
        <v>-8.229949637931826</v>
      </c>
      <c r="S52" s="14">
        <f>+'2.2 Previsión Ef. Energética'!S113*'1.5 Factores Pérdidas'!T20</f>
        <v>-12.168736578430934</v>
      </c>
      <c r="T52" s="14">
        <f>+'2.2 Previsión Ef. Energética'!T113*'1.5 Factores Pérdidas'!U20</f>
        <v>-15.345361036226199</v>
      </c>
      <c r="U52" s="14">
        <f>+'2.2 Previsión Ef. Energética'!U113*'1.5 Factores Pérdidas'!V20</f>
        <v>-17.086476920730512</v>
      </c>
      <c r="V52" s="14">
        <f>+'2.2 Previsión Ef. Energética'!V113*'1.5 Factores Pérdidas'!W20</f>
        <v>-17.304241907963277</v>
      </c>
      <c r="W52" s="14">
        <f>+'2.2 Previsión Ef. Energética'!W113*'1.5 Factores Pérdidas'!X20</f>
        <v>-15.307878778902909</v>
      </c>
      <c r="X52" s="14">
        <f>+'2.2 Previsión Ef. Energética'!X113*'1.5 Factores Pérdidas'!Y20</f>
        <v>-11.489938855649902</v>
      </c>
      <c r="Z52" s="18">
        <v>31</v>
      </c>
      <c r="AA52" s="30" t="s">
        <v>66</v>
      </c>
      <c r="AB52" s="19">
        <f t="shared" si="85"/>
        <v>3.3122301667629149E-3</v>
      </c>
      <c r="AC52" s="14">
        <f t="shared" si="86"/>
        <v>1.4965824140568359E-3</v>
      </c>
      <c r="AD52" s="14">
        <f t="shared" si="87"/>
        <v>1.9910908533889342E-3</v>
      </c>
      <c r="AE52" s="14">
        <f t="shared" si="88"/>
        <v>2.4872108292977192E-3</v>
      </c>
      <c r="AF52" s="14">
        <f t="shared" si="89"/>
        <v>3.1903642626911932E-3</v>
      </c>
      <c r="AG52" s="14">
        <f t="shared" si="90"/>
        <v>3.9918759745996291E-3</v>
      </c>
      <c r="AH52" s="14">
        <f t="shared" si="91"/>
        <v>4.6225104667630005E-3</v>
      </c>
      <c r="AI52" s="14">
        <f t="shared" si="92"/>
        <v>5.5339820162237695E-3</v>
      </c>
      <c r="AJ52" s="14">
        <f t="shared" si="93"/>
        <v>1.0238686468809328E-2</v>
      </c>
      <c r="AK52" s="14">
        <f t="shared" si="94"/>
        <v>8.2806125346873028E-3</v>
      </c>
      <c r="AL52" s="49">
        <f t="shared" si="95"/>
        <v>5.0789379820708105E-3</v>
      </c>
      <c r="AM52" s="49">
        <f t="shared" si="96"/>
        <v>2.1441193561201087E-4</v>
      </c>
      <c r="AN52" s="49">
        <f t="shared" si="97"/>
        <v>-1.2748032526805491E-3</v>
      </c>
      <c r="AO52" s="49">
        <f t="shared" si="98"/>
        <v>-4.4000948051201383E-3</v>
      </c>
      <c r="AP52" s="49">
        <f t="shared" si="99"/>
        <v>-8.2299496379318257E-3</v>
      </c>
      <c r="AQ52" s="49">
        <f t="shared" si="100"/>
        <v>-1.2168736578430935E-2</v>
      </c>
      <c r="AR52" s="49">
        <f t="shared" si="101"/>
        <v>-1.5345361036226199E-2</v>
      </c>
      <c r="AS52" s="49">
        <f t="shared" si="102"/>
        <v>-1.7086476920730512E-2</v>
      </c>
      <c r="AT52" s="49">
        <f t="shared" si="103"/>
        <v>-1.7304241907963279E-2</v>
      </c>
      <c r="AU52" s="49">
        <f t="shared" si="104"/>
        <v>-1.530787877890291E-2</v>
      </c>
      <c r="AV52" s="14">
        <f t="shared" si="105"/>
        <v>-1.1489938855649902E-2</v>
      </c>
    </row>
    <row r="53" spans="2:48">
      <c r="B53" s="18">
        <v>32</v>
      </c>
      <c r="C53" s="30" t="s">
        <v>67</v>
      </c>
      <c r="D53" s="19">
        <f>+'2.2 Previsión Ef. Energética'!D114*'1.5 Factores Pérdidas'!E21</f>
        <v>2.6861876765760222</v>
      </c>
      <c r="E53" s="14">
        <f>+'2.2 Previsión Ef. Energética'!E114*'1.5 Factores Pérdidas'!F21</f>
        <v>3.414461870060931</v>
      </c>
      <c r="F53" s="14">
        <f>+'2.2 Previsión Ef. Energética'!F114*'1.5 Factores Pérdidas'!G21</f>
        <v>4.2295194460206238</v>
      </c>
      <c r="G53" s="14">
        <f>+'2.2 Previsión Ef. Energética'!G114*'1.5 Factores Pérdidas'!H21</f>
        <v>5.1425214245951389</v>
      </c>
      <c r="H53" s="14">
        <f>+'2.2 Previsión Ef. Energética'!H114*'1.5 Factores Pérdidas'!I21</f>
        <v>6.1058392856487709</v>
      </c>
      <c r="I53" s="14">
        <f>+'2.2 Previsión Ef. Energética'!I114*'1.5 Factores Pérdidas'!J21</f>
        <v>7.1040982031236961</v>
      </c>
      <c r="J53" s="14">
        <f>+'2.2 Previsión Ef. Energética'!J114*'1.5 Factores Pérdidas'!K21</f>
        <v>8.0175207414129321</v>
      </c>
      <c r="K53" s="14">
        <f>+'2.2 Previsión Ef. Energética'!K114*'1.5 Factores Pérdidas'!L21</f>
        <v>8.7138700376730327</v>
      </c>
      <c r="L53" s="14">
        <f>+'2.2 Previsión Ef. Energética'!L114*'1.5 Factores Pérdidas'!M21</f>
        <v>8.942792781155994</v>
      </c>
      <c r="M53" s="14">
        <f>+'2.2 Previsión Ef. Energética'!M114*'1.5 Factores Pérdidas'!N21</f>
        <v>8.3365667578966605</v>
      </c>
      <c r="N53" s="14">
        <f>+'2.2 Previsión Ef. Energética'!N114*'1.5 Factores Pérdidas'!O21</f>
        <v>6.5127761500435195</v>
      </c>
      <c r="O53" s="14">
        <f>+'2.2 Previsión Ef. Energética'!O114*'1.5 Factores Pérdidas'!P21</f>
        <v>3.0519922043783296</v>
      </c>
      <c r="P53" s="14">
        <f>+'2.2 Previsión Ef. Energética'!P114*'1.5 Factores Pérdidas'!Q21</f>
        <v>2.9445998990890985</v>
      </c>
      <c r="Q53" s="14">
        <f>+'2.2 Previsión Ef. Energética'!Q114*'1.5 Factores Pérdidas'!R21</f>
        <v>1.4443967055748168</v>
      </c>
      <c r="R53" s="14">
        <f>+'2.2 Previsión Ef. Energética'!R114*'1.5 Factores Pérdidas'!S21</f>
        <v>-0.9871482120534858</v>
      </c>
      <c r="S53" s="14">
        <f>+'2.2 Previsión Ef. Energética'!S114*'1.5 Factores Pérdidas'!T21</f>
        <v>-3.5380733572116694</v>
      </c>
      <c r="T53" s="14">
        <f>+'2.2 Previsión Ef. Energética'!T114*'1.5 Factores Pérdidas'!U21</f>
        <v>-5.3265443875709648</v>
      </c>
      <c r="U53" s="14">
        <f>+'2.2 Previsión Ef. Energética'!U114*'1.5 Factores Pérdidas'!V21</f>
        <v>-5.6944225401004438</v>
      </c>
      <c r="V53" s="14">
        <f>+'2.2 Previsión Ef. Energética'!V114*'1.5 Factores Pérdidas'!W21</f>
        <v>-4.2477830511856753</v>
      </c>
      <c r="W53" s="14">
        <f>+'2.2 Previsión Ef. Energética'!W114*'1.5 Factores Pérdidas'!X21</f>
        <v>-0.8562345566003523</v>
      </c>
      <c r="X53" s="14">
        <f>+'2.2 Previsión Ef. Energética'!X114*'1.5 Factores Pérdidas'!Y21</f>
        <v>4.3859716069462218</v>
      </c>
      <c r="Z53" s="18">
        <v>32</v>
      </c>
      <c r="AA53" s="30" t="s">
        <v>67</v>
      </c>
      <c r="AB53" s="19">
        <f t="shared" si="85"/>
        <v>2.6861876765760222E-3</v>
      </c>
      <c r="AC53" s="14">
        <f t="shared" si="86"/>
        <v>3.414461870060931E-3</v>
      </c>
      <c r="AD53" s="14">
        <f t="shared" si="87"/>
        <v>4.2295194460206234E-3</v>
      </c>
      <c r="AE53" s="14">
        <f t="shared" si="88"/>
        <v>5.1425214245951392E-3</v>
      </c>
      <c r="AF53" s="14">
        <f t="shared" si="89"/>
        <v>6.1058392856487712E-3</v>
      </c>
      <c r="AG53" s="14">
        <f t="shared" si="90"/>
        <v>7.1040982031236963E-3</v>
      </c>
      <c r="AH53" s="14">
        <f t="shared" si="91"/>
        <v>8.017520741412933E-3</v>
      </c>
      <c r="AI53" s="14">
        <f t="shared" si="92"/>
        <v>8.7138700376730334E-3</v>
      </c>
      <c r="AJ53" s="14">
        <f t="shared" si="93"/>
        <v>8.9427927811559938E-3</v>
      </c>
      <c r="AK53" s="14">
        <f t="shared" si="94"/>
        <v>8.3365667578966605E-3</v>
      </c>
      <c r="AL53" s="49">
        <f t="shared" si="95"/>
        <v>6.5127761500435198E-3</v>
      </c>
      <c r="AM53" s="49">
        <f t="shared" si="96"/>
        <v>3.0519922043783297E-3</v>
      </c>
      <c r="AN53" s="49">
        <f t="shared" si="97"/>
        <v>2.9445998990890983E-3</v>
      </c>
      <c r="AO53" s="49">
        <f t="shared" si="98"/>
        <v>1.4443967055748168E-3</v>
      </c>
      <c r="AP53" s="49">
        <f t="shared" si="99"/>
        <v>-9.8714821205348586E-4</v>
      </c>
      <c r="AQ53" s="49">
        <f t="shared" si="100"/>
        <v>-3.5380733572116692E-3</v>
      </c>
      <c r="AR53" s="49">
        <f t="shared" si="101"/>
        <v>-5.3265443875709648E-3</v>
      </c>
      <c r="AS53" s="49">
        <f t="shared" si="102"/>
        <v>-5.6944225401004437E-3</v>
      </c>
      <c r="AT53" s="49">
        <f t="shared" si="103"/>
        <v>-4.2477830511856753E-3</v>
      </c>
      <c r="AU53" s="49">
        <f t="shared" si="104"/>
        <v>-8.5623455660035228E-4</v>
      </c>
      <c r="AV53" s="14">
        <f t="shared" si="105"/>
        <v>4.3859716069462214E-3</v>
      </c>
    </row>
    <row r="54" spans="2:48">
      <c r="B54" s="18">
        <v>33</v>
      </c>
      <c r="C54" s="29" t="s">
        <v>68</v>
      </c>
      <c r="D54" s="19">
        <f>+'2.2 Previsión Ef. Energética'!D115*'1.5 Factores Pérdidas'!E22</f>
        <v>6.4971109253707642</v>
      </c>
      <c r="E54" s="14">
        <f>+'2.2 Previsión Ef. Energética'!E115*'1.5 Factores Pérdidas'!F22</f>
        <v>2.2518630700700464</v>
      </c>
      <c r="F54" s="14">
        <f>+'2.2 Previsión Ef. Energética'!F115*'1.5 Factores Pérdidas'!G22</f>
        <v>-1.908286991023374</v>
      </c>
      <c r="G54" s="14">
        <f>+'2.2 Previsión Ef. Energética'!G115*'1.5 Factores Pérdidas'!H22</f>
        <v>-9.0605283669902121</v>
      </c>
      <c r="H54" s="14">
        <f>+'2.2 Previsión Ef. Energética'!H115*'1.5 Factores Pérdidas'!I22</f>
        <v>-20.844071843751887</v>
      </c>
      <c r="I54" s="14">
        <f>+'2.2 Previsión Ef. Energética'!I115*'1.5 Factores Pérdidas'!J22</f>
        <v>-38.531707875251698</v>
      </c>
      <c r="J54" s="14">
        <f>+'2.2 Previsión Ef. Energética'!J115*'1.5 Factores Pérdidas'!K22</f>
        <v>-62.697619335375798</v>
      </c>
      <c r="K54" s="14">
        <f>+'2.2 Previsión Ef. Energética'!K115*'1.5 Factores Pérdidas'!L22</f>
        <v>-92.99282706958293</v>
      </c>
      <c r="L54" s="14">
        <f>+'2.2 Previsión Ef. Energética'!L115*'1.5 Factores Pérdidas'!M22</f>
        <v>-123.34384596623084</v>
      </c>
      <c r="M54" s="14">
        <f>+'2.2 Previsión Ef. Energética'!M115*'1.5 Factores Pérdidas'!N22</f>
        <v>-163.06441995984937</v>
      </c>
      <c r="N54" s="14">
        <f>+'2.2 Previsión Ef. Energética'!N115*'1.5 Factores Pérdidas'!O22</f>
        <v>-203.2293415533301</v>
      </c>
      <c r="O54" s="14">
        <f>+'2.2 Previsión Ef. Energética'!O115*'1.5 Factores Pérdidas'!P22</f>
        <v>-241.5624724098405</v>
      </c>
      <c r="P54" s="14">
        <f>+'2.2 Previsión Ef. Energética'!P115*'1.5 Factores Pérdidas'!Q22</f>
        <v>-258.44532435472667</v>
      </c>
      <c r="Q54" s="14">
        <f>+'2.2 Previsión Ef. Energética'!Q115*'1.5 Factores Pérdidas'!R22</f>
        <v>-269.12108994673224</v>
      </c>
      <c r="R54" s="14">
        <f>+'2.2 Previsión Ef. Energética'!R115*'1.5 Factores Pérdidas'!S22</f>
        <v>-272.93227072941778</v>
      </c>
      <c r="S54" s="14">
        <f>+'2.2 Previsión Ef. Energética'!S115*'1.5 Factores Pérdidas'!T22</f>
        <v>-270.05754700434926</v>
      </c>
      <c r="T54" s="14">
        <f>+'2.2 Previsión Ef. Energética'!T115*'1.5 Factores Pérdidas'!U22</f>
        <v>-260.80112381280833</v>
      </c>
      <c r="U54" s="14">
        <f>+'2.2 Previsión Ef. Energética'!U115*'1.5 Factores Pérdidas'!V22</f>
        <v>-245.31037869295818</v>
      </c>
      <c r="V54" s="14">
        <f>+'2.2 Previsión Ef. Energética'!V115*'1.5 Factores Pérdidas'!W22</f>
        <v>-224.1455445196973</v>
      </c>
      <c r="W54" s="14">
        <f>+'2.2 Previsión Ef. Energética'!W115*'1.5 Factores Pérdidas'!X22</f>
        <v>-196.69430420796382</v>
      </c>
      <c r="X54" s="14">
        <f>+'2.2 Previsión Ef. Energética'!X115*'1.5 Factores Pérdidas'!Y22</f>
        <v>-162.18684726861548</v>
      </c>
      <c r="Z54" s="18">
        <v>33</v>
      </c>
      <c r="AA54" s="29" t="s">
        <v>68</v>
      </c>
      <c r="AB54" s="19">
        <f t="shared" si="85"/>
        <v>6.4971109253707639E-3</v>
      </c>
      <c r="AC54" s="14">
        <f t="shared" si="86"/>
        <v>2.2518630700700463E-3</v>
      </c>
      <c r="AD54" s="14">
        <f t="shared" si="87"/>
        <v>-1.908286991023374E-3</v>
      </c>
      <c r="AE54" s="14">
        <f t="shared" si="88"/>
        <v>-9.0605283669902125E-3</v>
      </c>
      <c r="AF54" s="14">
        <f t="shared" si="89"/>
        <v>-2.0844071843751887E-2</v>
      </c>
      <c r="AG54" s="14">
        <f t="shared" si="90"/>
        <v>-3.8531707875251696E-2</v>
      </c>
      <c r="AH54" s="14">
        <f t="shared" si="91"/>
        <v>-6.2697619335375793E-2</v>
      </c>
      <c r="AI54" s="14">
        <f t="shared" si="92"/>
        <v>-9.2992827069582923E-2</v>
      </c>
      <c r="AJ54" s="14">
        <f t="shared" si="93"/>
        <v>-0.12334384596623084</v>
      </c>
      <c r="AK54" s="14">
        <f t="shared" si="94"/>
        <v>-0.16306441995984938</v>
      </c>
      <c r="AL54" s="49">
        <f t="shared" si="95"/>
        <v>-0.20322934155333011</v>
      </c>
      <c r="AM54" s="49">
        <f t="shared" si="96"/>
        <v>-0.2415624724098405</v>
      </c>
      <c r="AN54" s="49">
        <f t="shared" si="97"/>
        <v>-0.25844532435472667</v>
      </c>
      <c r="AO54" s="49">
        <f t="shared" si="98"/>
        <v>-0.26912108994673223</v>
      </c>
      <c r="AP54" s="49">
        <f t="shared" si="99"/>
        <v>-0.27293227072941778</v>
      </c>
      <c r="AQ54" s="49">
        <f t="shared" si="100"/>
        <v>-0.27005754700434925</v>
      </c>
      <c r="AR54" s="49">
        <f t="shared" si="101"/>
        <v>-0.26080112381280834</v>
      </c>
      <c r="AS54" s="49">
        <f t="shared" si="102"/>
        <v>-0.24531037869295819</v>
      </c>
      <c r="AT54" s="49">
        <f t="shared" si="103"/>
        <v>-0.22414554451969729</v>
      </c>
      <c r="AU54" s="49">
        <f t="shared" si="104"/>
        <v>-0.19669430420796383</v>
      </c>
      <c r="AV54" s="14">
        <f t="shared" si="105"/>
        <v>-0.16218684726861549</v>
      </c>
    </row>
    <row r="55" spans="2:48">
      <c r="B55" s="18">
        <v>34</v>
      </c>
      <c r="C55" s="30" t="s">
        <v>69</v>
      </c>
      <c r="D55" s="19">
        <f>+'2.2 Previsión Ef. Energética'!D116*'1.5 Factores Pérdidas'!E23</f>
        <v>1.3664331166252563</v>
      </c>
      <c r="E55" s="14">
        <f>+'2.2 Previsión Ef. Energética'!E116*'1.5 Factores Pérdidas'!F23</f>
        <v>0.53599619663915543</v>
      </c>
      <c r="F55" s="14">
        <f>+'2.2 Previsión Ef. Energética'!F116*'1.5 Factores Pérdidas'!G23</f>
        <v>-0.296202834363751</v>
      </c>
      <c r="G55" s="14">
        <f>+'2.2 Previsión Ef. Energética'!G116*'1.5 Factores Pérdidas'!H23</f>
        <v>-1.7107803756715927</v>
      </c>
      <c r="H55" s="14">
        <f>+'2.2 Previsión Ef. Energética'!H116*'1.5 Factores Pérdidas'!I23</f>
        <v>-3.9882981690037158</v>
      </c>
      <c r="I55" s="14">
        <f>+'2.2 Previsión Ef. Energética'!I116*'1.5 Factores Pérdidas'!J23</f>
        <v>-7.3197973173588542</v>
      </c>
      <c r="J55" s="14">
        <f>+'2.2 Previsión Ef. Energética'!J116*'1.5 Factores Pérdidas'!K23</f>
        <v>-11.726884555675264</v>
      </c>
      <c r="K55" s="14">
        <f>+'2.2 Previsión Ef. Energética'!K116*'1.5 Factores Pérdidas'!L23</f>
        <v>-17.039494046128087</v>
      </c>
      <c r="L55" s="14">
        <f>+'2.2 Previsión Ef. Energética'!L116*'1.5 Factores Pérdidas'!M23</f>
        <v>-22.023585356341105</v>
      </c>
      <c r="M55" s="14">
        <f>+'2.2 Previsión Ef. Energética'!M116*'1.5 Factores Pérdidas'!N23</f>
        <v>-28.021715149442446</v>
      </c>
      <c r="N55" s="14">
        <f>+'2.2 Previsión Ef. Energética'!N116*'1.5 Factores Pérdidas'!O23</f>
        <v>-33.563755902588355</v>
      </c>
      <c r="O55" s="14">
        <f>+'2.2 Previsión Ef. Energética'!O116*'1.5 Factores Pérdidas'!P23</f>
        <v>-38.293971242125473</v>
      </c>
      <c r="P55" s="14">
        <f>+'2.2 Previsión Ef. Energética'!P116*'1.5 Factores Pérdidas'!Q23</f>
        <v>-39.280315690830598</v>
      </c>
      <c r="Q55" s="14">
        <f>+'2.2 Previsión Ef. Energética'!Q116*'1.5 Factores Pérdidas'!R23</f>
        <v>-39.153429539463097</v>
      </c>
      <c r="R55" s="14">
        <f>+'2.2 Previsión Ef. Energética'!R116*'1.5 Factores Pérdidas'!S23</f>
        <v>-37.956687028749712</v>
      </c>
      <c r="S55" s="14">
        <f>+'2.2 Previsión Ef. Energética'!S116*'1.5 Factores Pérdidas'!T23</f>
        <v>-35.887701830798143</v>
      </c>
      <c r="T55" s="14">
        <f>+'2.2 Previsión Ef. Energética'!T116*'1.5 Factores Pérdidas'!U23</f>
        <v>-33.090324040614611</v>
      </c>
      <c r="U55" s="14">
        <f>+'2.2 Previsión Ef. Energética'!U116*'1.5 Factores Pérdidas'!V23</f>
        <v>-29.685222090145196</v>
      </c>
      <c r="V55" s="14">
        <f>+'2.2 Previsión Ef. Energética'!V116*'1.5 Factores Pérdidas'!W23</f>
        <v>-25.754862641510112</v>
      </c>
      <c r="W55" s="14">
        <f>+'2.2 Previsión Ef. Energética'!W116*'1.5 Factores Pérdidas'!X23</f>
        <v>-21.406926376910423</v>
      </c>
      <c r="X55" s="14">
        <f>+'2.2 Previsión Ef. Energética'!X116*'1.5 Factores Pérdidas'!Y23</f>
        <v>-16.643038669419163</v>
      </c>
      <c r="Z55" s="18">
        <v>34</v>
      </c>
      <c r="AA55" s="30" t="s">
        <v>69</v>
      </c>
      <c r="AB55" s="19">
        <f t="shared" si="85"/>
        <v>1.3664331166252563E-3</v>
      </c>
      <c r="AC55" s="14">
        <f t="shared" si="86"/>
        <v>5.3599619663915543E-4</v>
      </c>
      <c r="AD55" s="14">
        <f t="shared" si="87"/>
        <v>-2.9620283436375102E-4</v>
      </c>
      <c r="AE55" s="14">
        <f t="shared" si="88"/>
        <v>-1.7107803756715926E-3</v>
      </c>
      <c r="AF55" s="14">
        <f t="shared" si="89"/>
        <v>-3.9882981690037159E-3</v>
      </c>
      <c r="AG55" s="14">
        <f t="shared" si="90"/>
        <v>-7.3197973173588539E-3</v>
      </c>
      <c r="AH55" s="14">
        <f t="shared" si="91"/>
        <v>-1.1726884555675264E-2</v>
      </c>
      <c r="AI55" s="14">
        <f t="shared" si="92"/>
        <v>-1.7039494046128086E-2</v>
      </c>
      <c r="AJ55" s="14">
        <f t="shared" si="93"/>
        <v>-2.2023585356341104E-2</v>
      </c>
      <c r="AK55" s="14">
        <f t="shared" si="94"/>
        <v>-2.8021715149442447E-2</v>
      </c>
      <c r="AL55" s="49">
        <f t="shared" si="95"/>
        <v>-3.3563755902588352E-2</v>
      </c>
      <c r="AM55" s="49">
        <f t="shared" si="96"/>
        <v>-3.8293971242125475E-2</v>
      </c>
      <c r="AN55" s="49">
        <f t="shared" si="97"/>
        <v>-3.9280315690830597E-2</v>
      </c>
      <c r="AO55" s="49">
        <f t="shared" si="98"/>
        <v>-3.9153429539463096E-2</v>
      </c>
      <c r="AP55" s="49">
        <f t="shared" si="99"/>
        <v>-3.7956687028749714E-2</v>
      </c>
      <c r="AQ55" s="49">
        <f t="shared" si="100"/>
        <v>-3.588770183079814E-2</v>
      </c>
      <c r="AR55" s="49">
        <f t="shared" si="101"/>
        <v>-3.3090324040614613E-2</v>
      </c>
      <c r="AS55" s="49">
        <f t="shared" si="102"/>
        <v>-2.9685222090145194E-2</v>
      </c>
      <c r="AT55" s="49">
        <f t="shared" si="103"/>
        <v>-2.5754862641510112E-2</v>
      </c>
      <c r="AU55" s="49">
        <f t="shared" si="104"/>
        <v>-2.1406926376910423E-2</v>
      </c>
      <c r="AV55" s="14">
        <f t="shared" si="105"/>
        <v>-1.6643038669419161E-2</v>
      </c>
    </row>
    <row r="56" spans="2:48">
      <c r="B56" s="18">
        <v>35</v>
      </c>
      <c r="C56" s="30" t="s">
        <v>70</v>
      </c>
      <c r="D56" s="19">
        <f>+'2.2 Previsión Ef. Energética'!D117*'1.5 Factores Pérdidas'!E24</f>
        <v>0.99289149527365828</v>
      </c>
      <c r="E56" s="14">
        <f>+'2.2 Previsión Ef. Energética'!E117*'1.5 Factores Pérdidas'!F24</f>
        <v>1.1826384865138899</v>
      </c>
      <c r="F56" s="14">
        <f>+'2.2 Previsión Ef. Energética'!F117*'1.5 Factores Pérdidas'!G24</f>
        <v>1.3627439281157858</v>
      </c>
      <c r="G56" s="14">
        <f>+'2.2 Previsión Ef. Energética'!G117*'1.5 Factores Pérdidas'!H24</f>
        <v>1.5362047293584415</v>
      </c>
      <c r="H56" s="14">
        <f>+'2.2 Previsión Ef. Energética'!H117*'1.5 Factores Pérdidas'!I24</f>
        <v>1.6857093198196245</v>
      </c>
      <c r="I56" s="14">
        <f>+'2.2 Previsión Ef. Energética'!I117*'1.5 Factores Pérdidas'!J24</f>
        <v>1.7951988717429443</v>
      </c>
      <c r="J56" s="14">
        <f>+'2.2 Previsión Ef. Energética'!J117*'1.5 Factores Pérdidas'!K24</f>
        <v>1.8137513645938501</v>
      </c>
      <c r="K56" s="14">
        <f>+'2.2 Previsión Ef. Energética'!K117*'1.5 Factores Pérdidas'!L24</f>
        <v>1.6824259344494874</v>
      </c>
      <c r="L56" s="14">
        <f>+'2.2 Previsión Ef. Energética'!L117*'1.5 Factores Pérdidas'!M24</f>
        <v>1.3230708387618484</v>
      </c>
      <c r="M56" s="14">
        <f>+'2.2 Previsión Ef. Energética'!M117*'1.5 Factores Pérdidas'!N24</f>
        <v>0.64551704186655412</v>
      </c>
      <c r="N56" s="14">
        <f>+'2.2 Previsión Ef. Energética'!N117*'1.5 Factores Pérdidas'!O24</f>
        <v>-0.3701397131542104</v>
      </c>
      <c r="O56" s="14">
        <f>+'2.2 Previsión Ef. Energética'!O117*'1.5 Factores Pérdidas'!P24</f>
        <v>-1.6881459746714762</v>
      </c>
      <c r="P56" s="14">
        <f>+'2.2 Previsión Ef. Energética'!P117*'1.5 Factores Pérdidas'!Q24</f>
        <v>-1.7410367432702105</v>
      </c>
      <c r="Q56" s="14">
        <f>+'2.2 Previsión Ef. Energética'!Q117*'1.5 Factores Pérdidas'!R24</f>
        <v>-1.7987690591429026</v>
      </c>
      <c r="R56" s="14">
        <f>+'2.2 Previsión Ef. Energética'!R117*'1.5 Factores Pérdidas'!S24</f>
        <v>-1.6921193031741939</v>
      </c>
      <c r="S56" s="14">
        <f>+'2.2 Previsión Ef. Energética'!S117*'1.5 Factores Pérdidas'!T24</f>
        <v>-1.3016512411149255</v>
      </c>
      <c r="T56" s="14">
        <f>+'2.2 Previsión Ef. Energética'!T117*'1.5 Factores Pérdidas'!U24</f>
        <v>-0.58290731698636589</v>
      </c>
      <c r="U56" s="14">
        <f>+'2.2 Previsión Ef. Energética'!U117*'1.5 Factores Pérdidas'!V24</f>
        <v>0.48309057891824897</v>
      </c>
      <c r="V56" s="14">
        <f>+'2.2 Previsión Ef. Energética'!V117*'1.5 Factores Pérdidas'!W24</f>
        <v>1.8737873600805794</v>
      </c>
      <c r="W56" s="14">
        <f>+'2.2 Previsión Ef. Energética'!W117*'1.5 Factores Pérdidas'!X24</f>
        <v>3.547536454994189</v>
      </c>
      <c r="X56" s="14">
        <f>+'2.2 Previsión Ef. Energética'!X117*'1.5 Factores Pérdidas'!Y24</f>
        <v>5.449327421081068</v>
      </c>
      <c r="Z56" s="18">
        <v>35</v>
      </c>
      <c r="AA56" s="30" t="s">
        <v>70</v>
      </c>
      <c r="AB56" s="19">
        <f t="shared" si="85"/>
        <v>9.9289149527365833E-4</v>
      </c>
      <c r="AC56" s="14">
        <f t="shared" si="86"/>
        <v>1.1826384865138899E-3</v>
      </c>
      <c r="AD56" s="14">
        <f t="shared" si="87"/>
        <v>1.3627439281157859E-3</v>
      </c>
      <c r="AE56" s="14">
        <f t="shared" si="88"/>
        <v>1.5362047293584415E-3</v>
      </c>
      <c r="AF56" s="14">
        <f t="shared" si="89"/>
        <v>1.6857093198196244E-3</v>
      </c>
      <c r="AG56" s="14">
        <f t="shared" si="90"/>
        <v>1.7951988717429443E-3</v>
      </c>
      <c r="AH56" s="14">
        <f t="shared" si="91"/>
        <v>1.8137513645938501E-3</v>
      </c>
      <c r="AI56" s="14">
        <f t="shared" si="92"/>
        <v>1.6824259344494874E-3</v>
      </c>
      <c r="AJ56" s="14">
        <f t="shared" si="93"/>
        <v>1.3230708387618484E-3</v>
      </c>
      <c r="AK56" s="14">
        <f t="shared" si="94"/>
        <v>6.4551704186655413E-4</v>
      </c>
      <c r="AL56" s="49">
        <f t="shared" si="95"/>
        <v>-3.701397131542104E-4</v>
      </c>
      <c r="AM56" s="49">
        <f t="shared" si="96"/>
        <v>-1.6881459746714762E-3</v>
      </c>
      <c r="AN56" s="49">
        <f t="shared" si="97"/>
        <v>-1.7410367432702104E-3</v>
      </c>
      <c r="AO56" s="49">
        <f t="shared" si="98"/>
        <v>-1.7987690591429026E-3</v>
      </c>
      <c r="AP56" s="49">
        <f t="shared" si="99"/>
        <v>-1.6921193031741938E-3</v>
      </c>
      <c r="AQ56" s="49">
        <f t="shared" si="100"/>
        <v>-1.3016512411149256E-3</v>
      </c>
      <c r="AR56" s="49">
        <f t="shared" si="101"/>
        <v>-5.8290731698636589E-4</v>
      </c>
      <c r="AS56" s="49">
        <f t="shared" si="102"/>
        <v>4.8309057891824899E-4</v>
      </c>
      <c r="AT56" s="49">
        <f t="shared" si="103"/>
        <v>1.8737873600805795E-3</v>
      </c>
      <c r="AU56" s="49">
        <f t="shared" si="104"/>
        <v>3.547536454994189E-3</v>
      </c>
      <c r="AV56" s="14">
        <f t="shared" si="105"/>
        <v>5.4493274210810679E-3</v>
      </c>
    </row>
    <row r="57" spans="2:48">
      <c r="B57" s="18">
        <v>36</v>
      </c>
      <c r="C57" s="30" t="s">
        <v>71</v>
      </c>
      <c r="D57" s="19">
        <f>+'2.2 Previsión Ef. Energética'!D118*'1.5 Factores Pérdidas'!E25</f>
        <v>1.1449214634663401</v>
      </c>
      <c r="E57" s="14">
        <f>+'2.2 Previsión Ef. Energética'!E118*'1.5 Factores Pérdidas'!F25</f>
        <v>1.3732314701339345</v>
      </c>
      <c r="F57" s="14">
        <f>+'2.2 Previsión Ef. Energética'!F118*'1.5 Factores Pérdidas'!G25</f>
        <v>1.5964000233760218</v>
      </c>
      <c r="G57" s="14">
        <f>+'2.2 Previsión Ef. Energética'!G118*'1.5 Factores Pérdidas'!H25</f>
        <v>1.8145455026877961</v>
      </c>
      <c r="H57" s="14">
        <f>+'2.2 Previsión Ef. Energética'!H118*'1.5 Factores Pérdidas'!I25</f>
        <v>2.0072015629798132</v>
      </c>
      <c r="I57" s="14">
        <f>+'2.2 Previsión Ef. Energética'!I118*'1.5 Factores Pérdidas'!J25</f>
        <v>2.1546017931119237</v>
      </c>
      <c r="J57" s="14">
        <f>+'2.2 Previsión Ef. Energética'!J118*'1.5 Factores Pérdidas'!K25</f>
        <v>2.1942358740744918</v>
      </c>
      <c r="K57" s="14">
        <f>+'2.2 Previsión Ef. Energética'!K118*'1.5 Factores Pérdidas'!L25</f>
        <v>2.0518617848906322</v>
      </c>
      <c r="L57" s="14">
        <f>+'2.2 Previsión Ef. Energética'!L118*'1.5 Factores Pérdidas'!M25</f>
        <v>1.6270960844031108</v>
      </c>
      <c r="M57" s="14">
        <f>+'2.2 Previsión Ef. Energética'!M118*'1.5 Factores Pérdidas'!N25</f>
        <v>0.80081155250603908</v>
      </c>
      <c r="N57" s="14">
        <f>+'2.2 Previsión Ef. Energética'!N118*'1.5 Factores Pérdidas'!O25</f>
        <v>-0.46347662297581865</v>
      </c>
      <c r="O57" s="14">
        <f>+'2.2 Previsión Ef. Energética'!O118*'1.5 Factores Pérdidas'!P25</f>
        <v>-2.1352196298179464</v>
      </c>
      <c r="P57" s="14">
        <f>+'2.2 Previsión Ef. Energética'!P118*'1.5 Factores Pérdidas'!Q25</f>
        <v>-2.2265856137482127</v>
      </c>
      <c r="Q57" s="14">
        <f>+'2.2 Previsión Ef. Energética'!Q118*'1.5 Factores Pérdidas'!R25</f>
        <v>-2.3288862095233691</v>
      </c>
      <c r="R57" s="14">
        <f>+'2.2 Previsión Ef. Energética'!R118*'1.5 Factores Pérdidas'!S25</f>
        <v>-2.2213698118619942</v>
      </c>
      <c r="S57" s="14">
        <f>+'2.2 Previsión Ef. Energética'!S118*'1.5 Factores Pérdidas'!T25</f>
        <v>-1.7359304280405408</v>
      </c>
      <c r="T57" s="14">
        <f>+'2.2 Previsión Ef. Energética'!T118*'1.5 Factores Pérdidas'!U25</f>
        <v>-0.79158160449112802</v>
      </c>
      <c r="U57" s="14">
        <f>+'2.2 Previsión Ef. Energética'!U118*'1.5 Factores Pérdidas'!V25</f>
        <v>0.6698864829969734</v>
      </c>
      <c r="V57" s="14">
        <f>+'2.2 Previsión Ef. Energética'!V118*'1.5 Factores Pérdidas'!W25</f>
        <v>2.6620961039561375</v>
      </c>
      <c r="W57" s="14">
        <f>+'2.2 Previsión Ef. Energética'!W118*'1.5 Factores Pérdidas'!X25</f>
        <v>5.1841982479255968</v>
      </c>
      <c r="X57" s="14">
        <f>+'2.2 Previsión Ef. Energética'!X118*'1.5 Factores Pérdidas'!Y25</f>
        <v>8.2293321211263155</v>
      </c>
      <c r="Z57" s="18">
        <v>36</v>
      </c>
      <c r="AA57" s="30" t="s">
        <v>71</v>
      </c>
      <c r="AB57" s="19">
        <f t="shared" si="85"/>
        <v>1.1449214634663401E-3</v>
      </c>
      <c r="AC57" s="14">
        <f t="shared" si="86"/>
        <v>1.3732314701339345E-3</v>
      </c>
      <c r="AD57" s="14">
        <f t="shared" si="87"/>
        <v>1.5964000233760218E-3</v>
      </c>
      <c r="AE57" s="14">
        <f t="shared" si="88"/>
        <v>1.8145455026877962E-3</v>
      </c>
      <c r="AF57" s="14">
        <f t="shared" si="89"/>
        <v>2.0072015629798131E-3</v>
      </c>
      <c r="AG57" s="14">
        <f t="shared" si="90"/>
        <v>2.1546017931119237E-3</v>
      </c>
      <c r="AH57" s="14">
        <f t="shared" si="91"/>
        <v>2.1942358740744917E-3</v>
      </c>
      <c r="AI57" s="14">
        <f t="shared" si="92"/>
        <v>2.0518617848906324E-3</v>
      </c>
      <c r="AJ57" s="14">
        <f t="shared" si="93"/>
        <v>1.6270960844031108E-3</v>
      </c>
      <c r="AK57" s="14">
        <f t="shared" si="94"/>
        <v>8.0081155250603909E-4</v>
      </c>
      <c r="AL57" s="49">
        <f t="shared" si="95"/>
        <v>-4.6347662297581866E-4</v>
      </c>
      <c r="AM57" s="49">
        <f t="shared" si="96"/>
        <v>-2.1352196298179463E-3</v>
      </c>
      <c r="AN57" s="49">
        <f t="shared" si="97"/>
        <v>-2.2265856137482125E-3</v>
      </c>
      <c r="AO57" s="49">
        <f t="shared" si="98"/>
        <v>-2.3288862095233692E-3</v>
      </c>
      <c r="AP57" s="49">
        <f t="shared" si="99"/>
        <v>-2.2213698118619942E-3</v>
      </c>
      <c r="AQ57" s="49">
        <f t="shared" si="100"/>
        <v>-1.7359304280405408E-3</v>
      </c>
      <c r="AR57" s="49">
        <f t="shared" si="101"/>
        <v>-7.9158160449112802E-4</v>
      </c>
      <c r="AS57" s="49">
        <f t="shared" si="102"/>
        <v>6.6988648299697343E-4</v>
      </c>
      <c r="AT57" s="49">
        <f t="shared" si="103"/>
        <v>2.6620961039561376E-3</v>
      </c>
      <c r="AU57" s="49">
        <f t="shared" si="104"/>
        <v>5.1841982479255968E-3</v>
      </c>
      <c r="AV57" s="14">
        <f t="shared" si="105"/>
        <v>8.2293321211263162E-3</v>
      </c>
    </row>
    <row r="58" spans="2:48">
      <c r="B58" s="18">
        <v>39</v>
      </c>
      <c r="C58" s="30" t="s">
        <v>72</v>
      </c>
      <c r="D58" s="19">
        <f>+'2.2 Previsión Ef. Energética'!D119*'1.5 Factores Pérdidas'!E26</f>
        <v>3.5950669465515928</v>
      </c>
      <c r="E58" s="14">
        <f>+'2.2 Previsión Ef. Energética'!E119*'1.5 Factores Pérdidas'!F26</f>
        <v>4.3151736944637955</v>
      </c>
      <c r="F58" s="14">
        <f>+'2.2 Previsión Ef. Energética'!F119*'1.5 Factores Pérdidas'!G26</f>
        <v>5.1425255762499837</v>
      </c>
      <c r="G58" s="14">
        <f>+'2.2 Previsión Ef. Energética'!G119*'1.5 Factores Pérdidas'!H26</f>
        <v>6.1300025265219737</v>
      </c>
      <c r="H58" s="14">
        <f>+'2.2 Previsión Ef. Energética'!H119*'1.5 Factores Pérdidas'!I26</f>
        <v>7.1686478983768405</v>
      </c>
      <c r="I58" s="14">
        <f>+'2.2 Previsión Ef. Energética'!I119*'1.5 Factores Pérdidas'!J26</f>
        <v>8.2934720211313682</v>
      </c>
      <c r="J58" s="14">
        <f>+'2.2 Previsión Ef. Energética'!J119*'1.5 Factores Pérdidas'!K26</f>
        <v>9.4739038854840096</v>
      </c>
      <c r="K58" s="14">
        <f>+'2.2 Previsión Ef. Energética'!K119*'1.5 Factores Pérdidas'!L26</f>
        <v>10.671329858595351</v>
      </c>
      <c r="L58" s="14">
        <f>+'2.2 Previsión Ef. Energética'!L119*'1.5 Factores Pérdidas'!M26</f>
        <v>11.844885952879297</v>
      </c>
      <c r="M58" s="14">
        <f>+'2.2 Previsión Ef. Energética'!M119*'1.5 Factores Pérdidas'!N26</f>
        <v>12.936305417135271</v>
      </c>
      <c r="N58" s="14">
        <f>+'2.2 Previsión Ef. Energética'!N119*'1.5 Factores Pérdidas'!O26</f>
        <v>13.859866265529277</v>
      </c>
      <c r="O58" s="14">
        <f>+'2.2 Previsión Ef. Energética'!O119*'1.5 Factores Pérdidas'!P26</f>
        <v>14.42717287778169</v>
      </c>
      <c r="P58" s="14">
        <f>+'2.2 Previsión Ef. Energética'!P119*'1.5 Factores Pérdidas'!Q26</f>
        <v>19.86188316565778</v>
      </c>
      <c r="Q58" s="14">
        <f>+'2.2 Previsión Ef. Energética'!Q119*'1.5 Factores Pérdidas'!R26</f>
        <v>24.535602519205554</v>
      </c>
      <c r="R58" s="14">
        <f>+'2.2 Previsión Ef. Energética'!R119*'1.5 Factores Pérdidas'!S26</f>
        <v>28.087736681274361</v>
      </c>
      <c r="S58" s="14">
        <f>+'2.2 Previsión Ef. Energética'!S119*'1.5 Factores Pérdidas'!T26</f>
        <v>30.190462283485633</v>
      </c>
      <c r="T58" s="14">
        <f>+'2.2 Previsión Ef. Energética'!T119*'1.5 Factores Pérdidas'!U26</f>
        <v>30.743552642071922</v>
      </c>
      <c r="U58" s="14">
        <f>+'2.2 Previsión Ef. Energética'!U119*'1.5 Factores Pérdidas'!V26</f>
        <v>29.965056911389599</v>
      </c>
      <c r="V58" s="14">
        <f>+'2.2 Previsión Ef. Energética'!V119*'1.5 Factores Pérdidas'!W26</f>
        <v>28.42780175876101</v>
      </c>
      <c r="W58" s="14">
        <f>+'2.2 Previsión Ef. Energética'!W119*'1.5 Factores Pérdidas'!X26</f>
        <v>26.976928922969751</v>
      </c>
      <c r="X58" s="14">
        <f>+'2.2 Previsión Ef. Energética'!X119*'1.5 Factores Pérdidas'!Y26</f>
        <v>26.454313987685303</v>
      </c>
      <c r="Z58" s="18">
        <v>39</v>
      </c>
      <c r="AA58" s="30" t="s">
        <v>72</v>
      </c>
      <c r="AB58" s="19">
        <f t="shared" si="85"/>
        <v>3.5950669465515928E-3</v>
      </c>
      <c r="AC58" s="14">
        <f t="shared" si="86"/>
        <v>4.3151736944637958E-3</v>
      </c>
      <c r="AD58" s="14">
        <f t="shared" si="87"/>
        <v>5.1425255762499837E-3</v>
      </c>
      <c r="AE58" s="14">
        <f t="shared" si="88"/>
        <v>6.1300025265219734E-3</v>
      </c>
      <c r="AF58" s="14">
        <f t="shared" si="89"/>
        <v>7.1686478983768401E-3</v>
      </c>
      <c r="AG58" s="14">
        <f t="shared" si="90"/>
        <v>8.2934720211313689E-3</v>
      </c>
      <c r="AH58" s="14">
        <f t="shared" si="91"/>
        <v>9.4739038854840096E-3</v>
      </c>
      <c r="AI58" s="14">
        <f t="shared" si="92"/>
        <v>1.0671329858595351E-2</v>
      </c>
      <c r="AJ58" s="14">
        <f t="shared" si="93"/>
        <v>1.1844885952879297E-2</v>
      </c>
      <c r="AK58" s="14">
        <f t="shared" si="94"/>
        <v>1.2936305417135271E-2</v>
      </c>
      <c r="AL58" s="49">
        <f t="shared" si="95"/>
        <v>1.3859866265529278E-2</v>
      </c>
      <c r="AM58" s="49">
        <f t="shared" si="96"/>
        <v>1.442717287778169E-2</v>
      </c>
      <c r="AN58" s="49">
        <f t="shared" si="97"/>
        <v>1.9861883165657779E-2</v>
      </c>
      <c r="AO58" s="49">
        <f t="shared" si="98"/>
        <v>2.4535602519205554E-2</v>
      </c>
      <c r="AP58" s="49">
        <f t="shared" si="99"/>
        <v>2.8087736681274362E-2</v>
      </c>
      <c r="AQ58" s="49">
        <f t="shared" si="100"/>
        <v>3.0190462283485632E-2</v>
      </c>
      <c r="AR58" s="49">
        <f t="shared" si="101"/>
        <v>3.0743552642071924E-2</v>
      </c>
      <c r="AS58" s="49">
        <f t="shared" si="102"/>
        <v>2.99650569113896E-2</v>
      </c>
      <c r="AT58" s="49">
        <f t="shared" si="103"/>
        <v>2.8427801758761011E-2</v>
      </c>
      <c r="AU58" s="49">
        <f t="shared" si="104"/>
        <v>2.697692892296975E-2</v>
      </c>
      <c r="AV58" s="14">
        <f t="shared" si="105"/>
        <v>2.6454313987685302E-2</v>
      </c>
    </row>
    <row r="59" spans="2:48">
      <c r="B59" s="18">
        <v>40</v>
      </c>
      <c r="C59" s="30" t="s">
        <v>73</v>
      </c>
      <c r="D59" s="19">
        <f>+'2.2 Previsión Ef. Energética'!D120*'1.5 Factores Pérdidas'!E27</f>
        <v>2.8598916767168201</v>
      </c>
      <c r="E59" s="14">
        <f>+'2.2 Previsión Ef. Energética'!E120*'1.5 Factores Pérdidas'!F27</f>
        <v>3.7183007150191769</v>
      </c>
      <c r="F59" s="14">
        <f>+'2.2 Previsión Ef. Energética'!F120*'1.5 Factores Pérdidas'!G27</f>
        <v>4.6487115998459663</v>
      </c>
      <c r="G59" s="14">
        <f>+'2.2 Previsión Ef. Energética'!G120*'1.5 Factores Pérdidas'!H27</f>
        <v>5.6586867851646829</v>
      </c>
      <c r="H59" s="14">
        <f>+'2.2 Previsión Ef. Energética'!H120*'1.5 Factores Pérdidas'!I27</f>
        <v>6.7406994856508504</v>
      </c>
      <c r="I59" s="14">
        <f>+'2.2 Previsión Ef. Energética'!I120*'1.5 Factores Pérdidas'!J27</f>
        <v>7.9116596057223143</v>
      </c>
      <c r="J59" s="14">
        <f>+'2.2 Previsión Ef. Energética'!J120*'1.5 Factores Pérdidas'!K27</f>
        <v>9.1510366870152673</v>
      </c>
      <c r="K59" s="14">
        <f>+'2.2 Previsión Ef. Energética'!K120*'1.5 Factores Pérdidas'!L27</f>
        <v>10.427099017106588</v>
      </c>
      <c r="L59" s="14">
        <f>+'2.2 Previsión Ef. Energética'!L120*'1.5 Factores Pérdidas'!M27</f>
        <v>11.708592460853859</v>
      </c>
      <c r="M59" s="14">
        <f>+'2.2 Previsión Ef. Energética'!M120*'1.5 Factores Pérdidas'!N27</f>
        <v>12.957175315952218</v>
      </c>
      <c r="N59" s="14">
        <f>+'2.2 Previsión Ef. Energética'!N120*'1.5 Factores Pérdidas'!O27</f>
        <v>14.084648790453524</v>
      </c>
      <c r="O59" s="14">
        <f>+'2.2 Previsión Ef. Energética'!O120*'1.5 Factores Pérdidas'!P27</f>
        <v>14.889696548891994</v>
      </c>
      <c r="P59" s="14">
        <f>+'2.2 Previsión Ef. Energética'!P120*'1.5 Factores Pérdidas'!Q27</f>
        <v>20.225182351071403</v>
      </c>
      <c r="Q59" s="14">
        <f>+'2.2 Previsión Ef. Energética'!Q120*'1.5 Factores Pérdidas'!R27</f>
        <v>24.687702451381117</v>
      </c>
      <c r="R59" s="14">
        <f>+'2.2 Previsión Ef. Energética'!R120*'1.5 Factores Pérdidas'!S27</f>
        <v>27.908774444442461</v>
      </c>
      <c r="S59" s="14">
        <f>+'2.2 Previsión Ef. Energética'!S120*'1.5 Factores Pérdidas'!T27</f>
        <v>29.589929934805404</v>
      </c>
      <c r="T59" s="14">
        <f>+'2.2 Previsión Ef. Energética'!T120*'1.5 Factores Pérdidas'!U27</f>
        <v>29.678213938541585</v>
      </c>
      <c r="U59" s="14">
        <f>+'2.2 Previsión Ef. Energética'!U120*'1.5 Factores Pérdidas'!V27</f>
        <v>28.419308656032779</v>
      </c>
      <c r="V59" s="14">
        <f>+'2.2 Previsión Ef. Energética'!V120*'1.5 Factores Pérdidas'!W27</f>
        <v>26.391412812140945</v>
      </c>
      <c r="W59" s="14">
        <f>+'2.2 Previsión Ef. Energética'!W120*'1.5 Factores Pérdidas'!X27</f>
        <v>24.410176511783174</v>
      </c>
      <c r="X59" s="14">
        <f>+'2.2 Previsión Ef. Energética'!X120*'1.5 Factores Pérdidas'!Y27</f>
        <v>23.268638553959416</v>
      </c>
      <c r="Z59" s="18">
        <v>40</v>
      </c>
      <c r="AA59" s="30" t="s">
        <v>73</v>
      </c>
      <c r="AB59" s="19">
        <f t="shared" si="85"/>
        <v>2.85989167671682E-3</v>
      </c>
      <c r="AC59" s="14">
        <f t="shared" si="86"/>
        <v>3.718300715019177E-3</v>
      </c>
      <c r="AD59" s="14">
        <f t="shared" si="87"/>
        <v>4.6487115998459661E-3</v>
      </c>
      <c r="AE59" s="14">
        <f t="shared" si="88"/>
        <v>5.6586867851646828E-3</v>
      </c>
      <c r="AF59" s="14">
        <f t="shared" si="89"/>
        <v>6.7406994856508504E-3</v>
      </c>
      <c r="AG59" s="14">
        <f t="shared" si="90"/>
        <v>7.911659605722314E-3</v>
      </c>
      <c r="AH59" s="14">
        <f t="shared" si="91"/>
        <v>9.1510366870152671E-3</v>
      </c>
      <c r="AI59" s="14">
        <f t="shared" si="92"/>
        <v>1.0427099017106587E-2</v>
      </c>
      <c r="AJ59" s="14">
        <f t="shared" si="93"/>
        <v>1.1708592460853859E-2</v>
      </c>
      <c r="AK59" s="14">
        <f t="shared" si="94"/>
        <v>1.2957175315952219E-2</v>
      </c>
      <c r="AL59" s="49">
        <f t="shared" si="95"/>
        <v>1.4084648790453524E-2</v>
      </c>
      <c r="AM59" s="49">
        <f t="shared" si="96"/>
        <v>1.4889696548891993E-2</v>
      </c>
      <c r="AN59" s="49">
        <f t="shared" si="97"/>
        <v>2.0225182351071402E-2</v>
      </c>
      <c r="AO59" s="49">
        <f t="shared" si="98"/>
        <v>2.4687702451381119E-2</v>
      </c>
      <c r="AP59" s="49">
        <f t="shared" si="99"/>
        <v>2.7908774444442459E-2</v>
      </c>
      <c r="AQ59" s="49">
        <f t="shared" si="100"/>
        <v>2.9589929934805404E-2</v>
      </c>
      <c r="AR59" s="49">
        <f t="shared" si="101"/>
        <v>2.9678213938541587E-2</v>
      </c>
      <c r="AS59" s="49">
        <f t="shared" si="102"/>
        <v>2.8419308656032781E-2</v>
      </c>
      <c r="AT59" s="49">
        <f t="shared" si="103"/>
        <v>2.6391412812140944E-2</v>
      </c>
      <c r="AU59" s="49">
        <f t="shared" si="104"/>
        <v>2.4410176511783174E-2</v>
      </c>
      <c r="AV59" s="14">
        <f t="shared" si="105"/>
        <v>2.3268638553959418E-2</v>
      </c>
    </row>
    <row r="60" spans="2:48">
      <c r="B60" s="128">
        <v>45</v>
      </c>
      <c r="C60" s="30" t="s">
        <v>74</v>
      </c>
      <c r="D60" s="19">
        <f>+'2.2 Previsión Ef. Energética'!D121*'1.5 Factores Pérdidas'!E28</f>
        <v>1.8749562941396083E-2</v>
      </c>
      <c r="E60" s="14">
        <f>+'2.2 Previsión Ef. Energética'!E121*'1.5 Factores Pérdidas'!F28</f>
        <v>2.2880085010848813E-2</v>
      </c>
      <c r="F60" s="14">
        <f>+'2.2 Previsión Ef. Energética'!F121*'1.5 Factores Pérdidas'!G28</f>
        <v>2.7513484844662366E-2</v>
      </c>
      <c r="G60" s="14">
        <f>+'2.2 Previsión Ef. Energética'!G121*'1.5 Factores Pérdidas'!H28</f>
        <v>3.181828209352161E-2</v>
      </c>
      <c r="H60" s="14">
        <f>+'2.2 Previsión Ef. Energética'!H121*'1.5 Factores Pérdidas'!I28</f>
        <v>3.513182615303375E-2</v>
      </c>
      <c r="I60" s="14">
        <f>+'2.2 Previsión Ef. Energética'!I121*'1.5 Factores Pérdidas'!J28</f>
        <v>3.6733347356500752E-2</v>
      </c>
      <c r="J60" s="14">
        <f>+'2.2 Previsión Ef. Energética'!J121*'1.5 Factores Pérdidas'!K28</f>
        <v>3.621800216485848E-2</v>
      </c>
      <c r="K60" s="14">
        <f>+'2.2 Previsión Ef. Energética'!K121*'1.5 Factores Pérdidas'!L28</f>
        <v>3.3366516248640836E-2</v>
      </c>
      <c r="L60" s="14">
        <f>+'2.2 Previsión Ef. Energética'!L121*'1.5 Factores Pérdidas'!M28</f>
        <v>2.8998902206851983E-2</v>
      </c>
      <c r="M60" s="14">
        <f>+'2.2 Previsión Ef. Energética'!M121*'1.5 Factores Pérdidas'!N28</f>
        <v>2.3887461842974547E-2</v>
      </c>
      <c r="N60" s="14">
        <f>+'2.2 Previsión Ef. Energética'!N121*'1.5 Factores Pérdidas'!O28</f>
        <v>1.9505736335987678E-2</v>
      </c>
      <c r="O60" s="14">
        <f>+'2.2 Previsión Ef. Energética'!O121*'1.5 Factores Pérdidas'!P28</f>
        <v>1.7211651298499078E-2</v>
      </c>
      <c r="P60" s="14">
        <f>+'2.2 Previsión Ef. Energética'!P121*'1.5 Factores Pérdidas'!Q28</f>
        <v>5.294952692191518E-2</v>
      </c>
      <c r="Q60" s="14">
        <f>+'2.2 Previsión Ef. Energética'!Q121*'1.5 Factores Pérdidas'!R28</f>
        <v>9.427064450411532E-2</v>
      </c>
      <c r="R60" s="14">
        <f>+'2.2 Previsión Ef. Energética'!R121*'1.5 Factores Pérdidas'!S28</f>
        <v>0.14150033704241605</v>
      </c>
      <c r="S60" s="14">
        <f>+'2.2 Previsión Ef. Energética'!S121*'1.5 Factores Pérdidas'!T28</f>
        <v>0.19440623980912081</v>
      </c>
      <c r="T60" s="14">
        <f>+'2.2 Previsión Ef. Energética'!T121*'1.5 Factores Pérdidas'!U28</f>
        <v>0.25296051209113174</v>
      </c>
      <c r="U60" s="14">
        <f>+'2.2 Previsión Ef. Energética'!U121*'1.5 Factores Pérdidas'!V28</f>
        <v>0.31719988218894662</v>
      </c>
      <c r="V60" s="14">
        <f>+'2.2 Previsión Ef. Energética'!V121*'1.5 Factores Pérdidas'!W28</f>
        <v>0.38657400615140464</v>
      </c>
      <c r="W60" s="14">
        <f>+'2.2 Previsión Ef. Energética'!W121*'1.5 Factores Pérdidas'!X28</f>
        <v>0.46147841404843254</v>
      </c>
      <c r="X60" s="14">
        <f>+'2.2 Previsión Ef. Energética'!X121*'1.5 Factores Pérdidas'!Y28</f>
        <v>0.54211189630176815</v>
      </c>
      <c r="Z60" s="128">
        <v>45</v>
      </c>
      <c r="AA60" s="30" t="s">
        <v>74</v>
      </c>
      <c r="AB60" s="19">
        <f t="shared" si="85"/>
        <v>1.8749562941396084E-5</v>
      </c>
      <c r="AC60" s="14">
        <f t="shared" si="86"/>
        <v>2.2880085010848812E-5</v>
      </c>
      <c r="AD60" s="14">
        <f t="shared" si="87"/>
        <v>2.7513484844662366E-5</v>
      </c>
      <c r="AE60" s="14">
        <f t="shared" si="88"/>
        <v>3.181828209352161E-5</v>
      </c>
      <c r="AF60" s="14">
        <f t="shared" si="89"/>
        <v>3.5131826153033753E-5</v>
      </c>
      <c r="AG60" s="14">
        <f t="shared" si="90"/>
        <v>3.673334735650075E-5</v>
      </c>
      <c r="AH60" s="14">
        <f t="shared" si="91"/>
        <v>3.621800216485848E-5</v>
      </c>
      <c r="AI60" s="14">
        <f t="shared" si="92"/>
        <v>3.3366516248640833E-5</v>
      </c>
      <c r="AJ60" s="14">
        <f t="shared" si="93"/>
        <v>2.8998902206851985E-5</v>
      </c>
      <c r="AK60" s="14">
        <f t="shared" si="94"/>
        <v>2.3887461842974546E-5</v>
      </c>
      <c r="AL60" s="49">
        <f t="shared" si="95"/>
        <v>1.9505736335987677E-5</v>
      </c>
      <c r="AM60" s="49">
        <f t="shared" si="96"/>
        <v>1.7211651298499079E-5</v>
      </c>
      <c r="AN60" s="49">
        <f t="shared" si="97"/>
        <v>5.2949526921915183E-5</v>
      </c>
      <c r="AO60" s="49">
        <f t="shared" si="98"/>
        <v>9.4270644504115323E-5</v>
      </c>
      <c r="AP60" s="49">
        <f t="shared" si="99"/>
        <v>1.4150033704241605E-4</v>
      </c>
      <c r="AQ60" s="49">
        <f t="shared" si="100"/>
        <v>1.944062398091208E-4</v>
      </c>
      <c r="AR60" s="49">
        <f t="shared" si="101"/>
        <v>2.5296051209113175E-4</v>
      </c>
      <c r="AS60" s="49">
        <f t="shared" si="102"/>
        <v>3.1719988218894662E-4</v>
      </c>
      <c r="AT60" s="49">
        <f t="shared" si="103"/>
        <v>3.8657400615140462E-4</v>
      </c>
      <c r="AU60" s="49">
        <f t="shared" si="104"/>
        <v>4.6147841404843256E-4</v>
      </c>
      <c r="AV60" s="14">
        <f t="shared" si="105"/>
        <v>5.4211189630176812E-4</v>
      </c>
    </row>
    <row r="61" spans="2:48" ht="13.5" thickBot="1">
      <c r="B61" s="128">
        <v>46</v>
      </c>
      <c r="C61" s="30" t="s">
        <v>89</v>
      </c>
      <c r="D61" s="19">
        <f>+'2.2 Previsión Ef. Energética'!D122*'1.5 Factores Pérdidas'!E29</f>
        <v>1.5871573586829488E-2</v>
      </c>
      <c r="E61" s="226">
        <f>+'2.2 Previsión Ef. Energética'!E122*'1.5 Factores Pérdidas'!F29</f>
        <v>1.9944116313396845E-2</v>
      </c>
      <c r="F61" s="226">
        <f>+'2.2 Previsión Ef. Energética'!F122*'1.5 Factores Pérdidas'!G29</f>
        <v>2.3642336355851525E-2</v>
      </c>
      <c r="G61" s="226">
        <f>+'2.2 Previsión Ef. Energética'!G122*'1.5 Factores Pérdidas'!H29</f>
        <v>2.6862532275042133E-2</v>
      </c>
      <c r="H61" s="226">
        <f>+'2.2 Previsión Ef. Energética'!H122*'1.5 Factores Pérdidas'!I29</f>
        <v>2.9160726722841701E-2</v>
      </c>
      <c r="I61" s="226">
        <f>+'2.2 Previsión Ef. Energética'!I122*'1.5 Factores Pérdidas'!J29</f>
        <v>3.0124270545553163E-2</v>
      </c>
      <c r="J61" s="226">
        <f>+'2.2 Previsión Ef. Energética'!J122*'1.5 Factores Pérdidas'!K29</f>
        <v>2.9507609197142969E-2</v>
      </c>
      <c r="K61" s="226">
        <f>+'2.2 Previsión Ef. Energética'!K122*'1.5 Factores Pérdidas'!L29</f>
        <v>2.7240446351222605E-2</v>
      </c>
      <c r="L61" s="226">
        <f>+'2.2 Previsión Ef. Energética'!L122*'1.5 Factores Pérdidas'!M29</f>
        <v>2.3751479694288501E-2</v>
      </c>
      <c r="M61" s="226">
        <f>+'2.2 Previsión Ef. Energética'!M122*'1.5 Factores Pérdidas'!N29</f>
        <v>1.9852973808121233E-2</v>
      </c>
      <c r="N61" s="226">
        <f>+'2.2 Previsión Ef. Energética'!N122*'1.5 Factores Pérdidas'!O29</f>
        <v>1.6521004919785406E-2</v>
      </c>
      <c r="O61" s="226">
        <f>+'2.2 Previsión Ef. Energética'!O122*'1.5 Factores Pérdidas'!P29</f>
        <v>1.4605819222177288E-2</v>
      </c>
      <c r="P61" s="226">
        <f>+'2.2 Previsión Ef. Energética'!P122*'1.5 Factores Pérdidas'!Q29</f>
        <v>4.2040478133790755E-2</v>
      </c>
      <c r="Q61" s="226">
        <f>+'2.2 Previsión Ef. Energética'!Q122*'1.5 Factores Pérdidas'!R29</f>
        <v>7.3059109426993202E-2</v>
      </c>
      <c r="R61" s="226">
        <f>+'2.2 Previsión Ef. Energética'!R122*'1.5 Factores Pérdidas'!S29</f>
        <v>0.1074416916934106</v>
      </c>
      <c r="S61" s="226">
        <f>+'2.2 Previsión Ef. Energética'!S122*'1.5 Factores Pérdidas'!T29</f>
        <v>0.1452423633986186</v>
      </c>
      <c r="T61" s="226">
        <f>+'2.2 Previsión Ef. Energética'!T122*'1.5 Factores Pérdidas'!U29</f>
        <v>0.18656334000053182</v>
      </c>
      <c r="U61" s="226">
        <f>+'2.2 Previsión Ef. Energética'!U122*'1.5 Factores Pérdidas'!V29</f>
        <v>0.23116513691139848</v>
      </c>
      <c r="V61" s="226">
        <f>+'2.2 Previsión Ef. Energética'!V122*'1.5 Factores Pérdidas'!W29</f>
        <v>0.27924102826412411</v>
      </c>
      <c r="W61" s="226">
        <f>+'2.2 Previsión Ef. Energética'!W122*'1.5 Factores Pérdidas'!X29</f>
        <v>0.33055490057728609</v>
      </c>
      <c r="X61" s="226">
        <f>+'2.2 Previsión Ef. Energética'!X122*'1.5 Factores Pérdidas'!Y29</f>
        <v>0.38523604658907223</v>
      </c>
      <c r="Z61" s="128">
        <v>46</v>
      </c>
      <c r="AA61" s="30" t="s">
        <v>89</v>
      </c>
      <c r="AB61" s="19">
        <f t="shared" si="85"/>
        <v>1.5871573586829486E-5</v>
      </c>
      <c r="AC61" s="14">
        <f t="shared" si="86"/>
        <v>1.9944116313396845E-5</v>
      </c>
      <c r="AD61" s="14">
        <f t="shared" si="87"/>
        <v>2.3642336355851525E-5</v>
      </c>
      <c r="AE61" s="14">
        <f t="shared" si="88"/>
        <v>2.6862532275042132E-5</v>
      </c>
      <c r="AF61" s="14">
        <f t="shared" si="89"/>
        <v>2.91607267228417E-5</v>
      </c>
      <c r="AG61" s="14">
        <f t="shared" si="90"/>
        <v>3.0124270545553162E-5</v>
      </c>
      <c r="AH61" s="14">
        <f t="shared" si="91"/>
        <v>2.9507609197142968E-5</v>
      </c>
      <c r="AI61" s="14">
        <f t="shared" si="92"/>
        <v>2.7240446351222605E-5</v>
      </c>
      <c r="AJ61" s="14">
        <f t="shared" si="93"/>
        <v>2.3751479694288499E-5</v>
      </c>
      <c r="AK61" s="14">
        <f t="shared" si="94"/>
        <v>1.9852973808121233E-5</v>
      </c>
      <c r="AL61" s="49">
        <f t="shared" si="95"/>
        <v>1.6521004919785408E-5</v>
      </c>
      <c r="AM61" s="49">
        <f t="shared" si="96"/>
        <v>1.4605819222177288E-5</v>
      </c>
      <c r="AN61" s="49">
        <f t="shared" si="97"/>
        <v>4.2040478133790756E-5</v>
      </c>
      <c r="AO61" s="49">
        <f t="shared" si="98"/>
        <v>7.3059109426993203E-5</v>
      </c>
      <c r="AP61" s="49">
        <f t="shared" si="99"/>
        <v>1.074416916934106E-4</v>
      </c>
      <c r="AQ61" s="49">
        <f t="shared" si="100"/>
        <v>1.4524236339861859E-4</v>
      </c>
      <c r="AR61" s="49">
        <f t="shared" si="101"/>
        <v>1.8656334000053182E-4</v>
      </c>
      <c r="AS61" s="49">
        <f t="shared" si="102"/>
        <v>2.3116513691139848E-4</v>
      </c>
      <c r="AT61" s="49">
        <f t="shared" si="103"/>
        <v>2.7924102826412412E-4</v>
      </c>
      <c r="AU61" s="49">
        <f t="shared" si="104"/>
        <v>3.3055490057728608E-4</v>
      </c>
      <c r="AV61" s="14">
        <f t="shared" si="105"/>
        <v>3.8523604658907224E-4</v>
      </c>
    </row>
    <row r="62" spans="2:48" ht="13.5" thickBot="1">
      <c r="B62" s="22"/>
      <c r="C62" s="23" t="s">
        <v>75</v>
      </c>
      <c r="D62" s="51">
        <f t="shared" ref="D62:X62" si="106">+SUM(D38:D61)</f>
        <v>656.948565128258</v>
      </c>
      <c r="E62" s="51">
        <f t="shared" si="106"/>
        <v>-201.50867661646993</v>
      </c>
      <c r="F62" s="51">
        <f t="shared" si="106"/>
        <v>-1259.1661142448877</v>
      </c>
      <c r="G62" s="51">
        <f t="shared" si="106"/>
        <v>-2856.9147328134718</v>
      </c>
      <c r="H62" s="51">
        <f t="shared" si="106"/>
        <v>-4929.7130051659751</v>
      </c>
      <c r="I62" s="51">
        <f t="shared" si="106"/>
        <v>-7336.2343032496092</v>
      </c>
      <c r="J62" s="51">
        <f t="shared" si="106"/>
        <v>-9889.5064816286304</v>
      </c>
      <c r="K62" s="51">
        <f t="shared" si="106"/>
        <v>-12395.360534567359</v>
      </c>
      <c r="L62" s="51">
        <f t="shared" si="106"/>
        <v>-14535.766582918655</v>
      </c>
      <c r="M62" s="51">
        <f t="shared" si="106"/>
        <v>-16568.677863347806</v>
      </c>
      <c r="N62" s="51">
        <f t="shared" si="106"/>
        <v>-18207.988390701732</v>
      </c>
      <c r="O62" s="51">
        <f t="shared" si="106"/>
        <v>-19394.157468362282</v>
      </c>
      <c r="P62" s="51">
        <f t="shared" si="106"/>
        <v>-19412.376402978505</v>
      </c>
      <c r="Q62" s="51">
        <f t="shared" si="106"/>
        <v>-19057.794828020447</v>
      </c>
      <c r="R62" s="51">
        <f t="shared" si="106"/>
        <v>-18328.074168964486</v>
      </c>
      <c r="S62" s="51">
        <f t="shared" si="106"/>
        <v>-17320.497936022392</v>
      </c>
      <c r="T62" s="51">
        <f t="shared" si="106"/>
        <v>-15986.564314574671</v>
      </c>
      <c r="U62" s="51">
        <f t="shared" si="106"/>
        <v>-14441.184720409332</v>
      </c>
      <c r="V62" s="51">
        <f t="shared" si="106"/>
        <v>-12637.336985575637</v>
      </c>
      <c r="W62" s="51">
        <f t="shared" si="106"/>
        <v>-10991.286198495753</v>
      </c>
      <c r="X62" s="283">
        <f t="shared" si="106"/>
        <v>-12966.1579920166</v>
      </c>
      <c r="Z62" s="22"/>
      <c r="AA62" s="23" t="s">
        <v>75</v>
      </c>
      <c r="AB62" s="51">
        <f t="shared" ref="AB62" si="107">+D62/1000</f>
        <v>0.65694856512825794</v>
      </c>
      <c r="AC62" s="52">
        <f t="shared" ref="AC62" si="108">+E62/1000</f>
        <v>-0.20150867661646993</v>
      </c>
      <c r="AD62" s="52">
        <f t="shared" ref="AD62" si="109">+F62/1000</f>
        <v>-1.2591661142448878</v>
      </c>
      <c r="AE62" s="52">
        <f t="shared" ref="AE62" si="110">+G62/1000</f>
        <v>-2.8569147328134719</v>
      </c>
      <c r="AF62" s="52">
        <f t="shared" ref="AF62" si="111">+H62/1000</f>
        <v>-4.9297130051659748</v>
      </c>
      <c r="AG62" s="52">
        <f t="shared" ref="AG62" si="112">+I62/1000</f>
        <v>-7.3362343032496096</v>
      </c>
      <c r="AH62" s="52">
        <f t="shared" ref="AH62" si="113">+J62/1000</f>
        <v>-9.8895064816286311</v>
      </c>
      <c r="AI62" s="52">
        <f t="shared" ref="AI62" si="114">+K62/1000</f>
        <v>-12.395360534567359</v>
      </c>
      <c r="AJ62" s="52">
        <f t="shared" ref="AJ62" si="115">+L62/1000</f>
        <v>-14.535766582918656</v>
      </c>
      <c r="AK62" s="52">
        <f t="shared" ref="AK62" si="116">+M62/1000</f>
        <v>-16.568677863347805</v>
      </c>
      <c r="AL62" s="53">
        <f t="shared" ref="AL62" si="117">+N62/1000</f>
        <v>-18.207988390701733</v>
      </c>
      <c r="AM62" s="53">
        <f t="shared" ref="AM62" si="118">+O62/1000</f>
        <v>-19.39415746836228</v>
      </c>
      <c r="AN62" s="53">
        <f t="shared" ref="AN62" si="119">+P62/1000</f>
        <v>-19.412376402978506</v>
      </c>
      <c r="AO62" s="53">
        <f t="shared" ref="AO62" si="120">+Q62/1000</f>
        <v>-19.057794828020448</v>
      </c>
      <c r="AP62" s="53">
        <f t="shared" ref="AP62" si="121">+R62/1000</f>
        <v>-18.328074168964484</v>
      </c>
      <c r="AQ62" s="53">
        <f t="shared" ref="AQ62" si="122">+S62/1000</f>
        <v>-17.320497936022392</v>
      </c>
      <c r="AR62" s="53">
        <f t="shared" ref="AR62" si="123">+T62/1000</f>
        <v>-15.986564314574672</v>
      </c>
      <c r="AS62" s="53">
        <f t="shared" ref="AS62" si="124">+U62/1000</f>
        <v>-14.441184720409332</v>
      </c>
      <c r="AT62" s="53">
        <f t="shared" ref="AT62" si="125">+V62/1000</f>
        <v>-12.637336985575637</v>
      </c>
      <c r="AU62" s="53">
        <f t="shared" ref="AU62" si="126">+W62/1000</f>
        <v>-10.991286198495752</v>
      </c>
      <c r="AV62" s="52">
        <f t="shared" ref="AV62" si="127">+X62/1000</f>
        <v>-12.966157992016601</v>
      </c>
    </row>
    <row r="63" spans="2:48"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82"/>
      <c r="P63" s="82"/>
      <c r="Q63" s="82"/>
      <c r="R63" s="82"/>
      <c r="S63" s="82"/>
      <c r="T63" s="82"/>
      <c r="U63" s="82"/>
      <c r="V63" s="82"/>
      <c r="W63" s="82"/>
    </row>
    <row r="64" spans="2:48">
      <c r="D64" s="83"/>
      <c r="E64" s="83"/>
      <c r="F64" s="83"/>
      <c r="G64" s="83"/>
      <c r="H64" s="83"/>
      <c r="I64" s="83"/>
      <c r="J64" s="83"/>
      <c r="K64" s="83"/>
      <c r="L64" s="83"/>
      <c r="M64" s="83"/>
      <c r="N64" s="83"/>
      <c r="O64" s="83"/>
      <c r="P64" s="83"/>
      <c r="Q64" s="83"/>
      <c r="R64" s="83"/>
      <c r="S64" s="83"/>
      <c r="T64" s="83"/>
      <c r="U64" s="83"/>
      <c r="V64" s="83"/>
      <c r="W64" s="83"/>
    </row>
    <row r="67" spans="2:48">
      <c r="B67" s="12" t="s">
        <v>173</v>
      </c>
      <c r="Z67" s="12" t="s">
        <v>174</v>
      </c>
    </row>
    <row r="68" spans="2:48" ht="13.5" thickBot="1"/>
    <row r="69" spans="2:48" ht="13.5" thickBot="1">
      <c r="B69" s="4" t="s">
        <v>40</v>
      </c>
      <c r="C69" s="5" t="s">
        <v>41</v>
      </c>
      <c r="D69" s="6">
        <f t="shared" ref="D69:X69" si="128">+D37</f>
        <v>2022</v>
      </c>
      <c r="E69" s="2">
        <f t="shared" si="128"/>
        <v>2023</v>
      </c>
      <c r="F69" s="2">
        <f t="shared" si="128"/>
        <v>2024</v>
      </c>
      <c r="G69" s="2">
        <f t="shared" si="128"/>
        <v>2025</v>
      </c>
      <c r="H69" s="2">
        <f t="shared" si="128"/>
        <v>2026</v>
      </c>
      <c r="I69" s="2">
        <f t="shared" si="128"/>
        <v>2027</v>
      </c>
      <c r="J69" s="2">
        <f t="shared" si="128"/>
        <v>2028</v>
      </c>
      <c r="K69" s="2">
        <f t="shared" si="128"/>
        <v>2029</v>
      </c>
      <c r="L69" s="2">
        <f t="shared" si="128"/>
        <v>2030</v>
      </c>
      <c r="M69" s="2">
        <f t="shared" si="128"/>
        <v>2031</v>
      </c>
      <c r="N69" s="48">
        <f t="shared" si="128"/>
        <v>2032</v>
      </c>
      <c r="O69" s="48">
        <f t="shared" si="128"/>
        <v>2033</v>
      </c>
      <c r="P69" s="48">
        <f t="shared" si="128"/>
        <v>2034</v>
      </c>
      <c r="Q69" s="48">
        <f t="shared" si="128"/>
        <v>2035</v>
      </c>
      <c r="R69" s="48">
        <f t="shared" si="128"/>
        <v>2036</v>
      </c>
      <c r="S69" s="48">
        <f t="shared" si="128"/>
        <v>2037</v>
      </c>
      <c r="T69" s="48">
        <f t="shared" si="128"/>
        <v>2038</v>
      </c>
      <c r="U69" s="48">
        <f t="shared" si="128"/>
        <v>2039</v>
      </c>
      <c r="V69" s="48">
        <f t="shared" si="128"/>
        <v>2040</v>
      </c>
      <c r="W69" s="48">
        <f t="shared" si="128"/>
        <v>2041</v>
      </c>
      <c r="X69" s="2">
        <f t="shared" si="128"/>
        <v>2042</v>
      </c>
      <c r="Z69" s="4" t="s">
        <v>40</v>
      </c>
      <c r="AA69" s="5" t="s">
        <v>41</v>
      </c>
      <c r="AB69" s="6">
        <f>+AB5</f>
        <v>2022</v>
      </c>
      <c r="AC69" s="2">
        <f t="shared" ref="AC69" si="129">+AB69+1</f>
        <v>2023</v>
      </c>
      <c r="AD69" s="2">
        <f t="shared" ref="AD69" si="130">+AC69+1</f>
        <v>2024</v>
      </c>
      <c r="AE69" s="2">
        <f t="shared" ref="AE69" si="131">+AD69+1</f>
        <v>2025</v>
      </c>
      <c r="AF69" s="2">
        <f t="shared" ref="AF69" si="132">+AE69+1</f>
        <v>2026</v>
      </c>
      <c r="AG69" s="2">
        <f t="shared" ref="AG69" si="133">+AF69+1</f>
        <v>2027</v>
      </c>
      <c r="AH69" s="2">
        <f t="shared" ref="AH69" si="134">+AG69+1</f>
        <v>2028</v>
      </c>
      <c r="AI69" s="2">
        <f t="shared" ref="AI69" si="135">+AH69+1</f>
        <v>2029</v>
      </c>
      <c r="AJ69" s="2">
        <f t="shared" ref="AJ69" si="136">+AI69+1</f>
        <v>2030</v>
      </c>
      <c r="AK69" s="2">
        <f t="shared" ref="AK69" si="137">+AJ69+1</f>
        <v>2031</v>
      </c>
      <c r="AL69" s="48">
        <f t="shared" ref="AL69" si="138">+AK69+1</f>
        <v>2032</v>
      </c>
      <c r="AM69" s="48">
        <f t="shared" ref="AM69" si="139">+AL69+1</f>
        <v>2033</v>
      </c>
      <c r="AN69" s="48">
        <f t="shared" ref="AN69" si="140">+AM69+1</f>
        <v>2034</v>
      </c>
      <c r="AO69" s="48">
        <f t="shared" ref="AO69" si="141">+AN69+1</f>
        <v>2035</v>
      </c>
      <c r="AP69" s="48">
        <f t="shared" ref="AP69" si="142">+AO69+1</f>
        <v>2036</v>
      </c>
      <c r="AQ69" s="48">
        <f t="shared" ref="AQ69" si="143">+AP69+1</f>
        <v>2037</v>
      </c>
      <c r="AR69" s="48">
        <f t="shared" ref="AR69" si="144">+AQ69+1</f>
        <v>2038</v>
      </c>
      <c r="AS69" s="48">
        <f t="shared" ref="AS69" si="145">+AR69+1</f>
        <v>2039</v>
      </c>
      <c r="AT69" s="48">
        <f t="shared" ref="AT69" si="146">+AS69+1</f>
        <v>2040</v>
      </c>
      <c r="AU69" s="48">
        <f t="shared" ref="AU69" si="147">+AT69+1</f>
        <v>2041</v>
      </c>
      <c r="AV69" s="2">
        <f t="shared" ref="AV69" si="148">+AU69+1</f>
        <v>2042</v>
      </c>
    </row>
    <row r="70" spans="2:48">
      <c r="B70" s="18">
        <v>6</v>
      </c>
      <c r="C70" s="30" t="s">
        <v>49</v>
      </c>
      <c r="D70" s="19">
        <f>+'2.3Previsión Traspasos CL-&gt;CR'!D6*'1.5 Factores Pérdidas'!E6</f>
        <v>0</v>
      </c>
      <c r="E70" s="14">
        <f>+'2.3Previsión Traspasos CL-&gt;CR'!E6*'1.5 Factores Pérdidas'!F6</f>
        <v>0</v>
      </c>
      <c r="F70" s="14">
        <f>+'2.3Previsión Traspasos CL-&gt;CR'!F6*'1.5 Factores Pérdidas'!G6</f>
        <v>0</v>
      </c>
      <c r="G70" s="14">
        <f>+'2.3Previsión Traspasos CL-&gt;CR'!G6*'1.5 Factores Pérdidas'!H6</f>
        <v>0</v>
      </c>
      <c r="H70" s="14">
        <f>+'2.3Previsión Traspasos CL-&gt;CR'!H6*'1.5 Factores Pérdidas'!I6</f>
        <v>0</v>
      </c>
      <c r="I70" s="14">
        <f>+'2.3Previsión Traspasos CL-&gt;CR'!I6*'1.5 Factores Pérdidas'!J6</f>
        <v>0</v>
      </c>
      <c r="J70" s="14">
        <f>+'2.3Previsión Traspasos CL-&gt;CR'!J6*'1.5 Factores Pérdidas'!K6</f>
        <v>0</v>
      </c>
      <c r="K70" s="14">
        <f>+'2.3Previsión Traspasos CL-&gt;CR'!K6*'1.5 Factores Pérdidas'!L6</f>
        <v>0</v>
      </c>
      <c r="L70" s="14">
        <f>+'2.3Previsión Traspasos CL-&gt;CR'!L6*'1.5 Factores Pérdidas'!M6</f>
        <v>0</v>
      </c>
      <c r="M70" s="14">
        <f>+'2.3Previsión Traspasos CL-&gt;CR'!M6*'1.5 Factores Pérdidas'!N6</f>
        <v>0</v>
      </c>
      <c r="N70" s="14">
        <f>+'2.3Previsión Traspasos CL-&gt;CR'!N6*'1.5 Factores Pérdidas'!O6</f>
        <v>0</v>
      </c>
      <c r="O70" s="14">
        <f>+'2.3Previsión Traspasos CL-&gt;CR'!O6*'1.5 Factores Pérdidas'!P6</f>
        <v>0</v>
      </c>
      <c r="P70" s="14">
        <f>+'2.3Previsión Traspasos CL-&gt;CR'!P6*'1.5 Factores Pérdidas'!Q6</f>
        <v>0</v>
      </c>
      <c r="Q70" s="14">
        <f>+'2.3Previsión Traspasos CL-&gt;CR'!Q6*'1.5 Factores Pérdidas'!R6</f>
        <v>0</v>
      </c>
      <c r="R70" s="14">
        <f>+'2.3Previsión Traspasos CL-&gt;CR'!R6*'1.5 Factores Pérdidas'!S6</f>
        <v>0</v>
      </c>
      <c r="S70" s="14">
        <f>+'2.3Previsión Traspasos CL-&gt;CR'!S6*'1.5 Factores Pérdidas'!T6</f>
        <v>0</v>
      </c>
      <c r="T70" s="14">
        <f>+'2.3Previsión Traspasos CL-&gt;CR'!T6*'1.5 Factores Pérdidas'!U6</f>
        <v>0</v>
      </c>
      <c r="U70" s="14">
        <f>+'2.3Previsión Traspasos CL-&gt;CR'!U6*'1.5 Factores Pérdidas'!V6</f>
        <v>0</v>
      </c>
      <c r="V70" s="14">
        <f>+'2.3Previsión Traspasos CL-&gt;CR'!V6*'1.5 Factores Pérdidas'!W6</f>
        <v>0</v>
      </c>
      <c r="W70" s="14">
        <f>+'2.3Previsión Traspasos CL-&gt;CR'!W6*'1.5 Factores Pérdidas'!X6</f>
        <v>0</v>
      </c>
      <c r="X70" s="14">
        <f>+'2.3Previsión Traspasos CL-&gt;CR'!X6*'1.5 Factores Pérdidas'!Y6</f>
        <v>0</v>
      </c>
      <c r="Z70" s="18">
        <v>6</v>
      </c>
      <c r="AA70" s="30" t="s">
        <v>49</v>
      </c>
      <c r="AB70" s="19">
        <f t="shared" ref="AB70:AB93" si="149">+D70/1000</f>
        <v>0</v>
      </c>
      <c r="AC70" s="14">
        <f t="shared" ref="AC70:AC93" si="150">+E70/1000</f>
        <v>0</v>
      </c>
      <c r="AD70" s="14">
        <f t="shared" ref="AD70:AD93" si="151">+F70/1000</f>
        <v>0</v>
      </c>
      <c r="AE70" s="14">
        <f t="shared" ref="AE70:AE93" si="152">+G70/1000</f>
        <v>0</v>
      </c>
      <c r="AF70" s="14">
        <f t="shared" ref="AF70:AF93" si="153">+H70/1000</f>
        <v>0</v>
      </c>
      <c r="AG70" s="14">
        <f t="shared" ref="AG70:AG93" si="154">+I70/1000</f>
        <v>0</v>
      </c>
      <c r="AH70" s="14">
        <f t="shared" ref="AH70:AH93" si="155">+J70/1000</f>
        <v>0</v>
      </c>
      <c r="AI70" s="14">
        <f t="shared" ref="AI70:AI93" si="156">+K70/1000</f>
        <v>0</v>
      </c>
      <c r="AJ70" s="14">
        <f t="shared" ref="AJ70:AJ93" si="157">+L70/1000</f>
        <v>0</v>
      </c>
      <c r="AK70" s="14">
        <f t="shared" ref="AK70:AK93" si="158">+M70/1000</f>
        <v>0</v>
      </c>
      <c r="AL70" s="49">
        <f t="shared" ref="AL70:AL93" si="159">+N70/1000</f>
        <v>0</v>
      </c>
      <c r="AM70" s="49">
        <f t="shared" ref="AM70:AM93" si="160">+O70/1000</f>
        <v>0</v>
      </c>
      <c r="AN70" s="49">
        <f t="shared" ref="AN70:AN93" si="161">+P70/1000</f>
        <v>0</v>
      </c>
      <c r="AO70" s="49">
        <f t="shared" ref="AO70:AO93" si="162">+Q70/1000</f>
        <v>0</v>
      </c>
      <c r="AP70" s="49">
        <f t="shared" ref="AP70:AP93" si="163">+R70/1000</f>
        <v>0</v>
      </c>
      <c r="AQ70" s="49">
        <f t="shared" ref="AQ70:AQ93" si="164">+S70/1000</f>
        <v>0</v>
      </c>
      <c r="AR70" s="49">
        <f t="shared" ref="AR70:AR93" si="165">+T70/1000</f>
        <v>0</v>
      </c>
      <c r="AS70" s="49">
        <f t="shared" ref="AS70:AS93" si="166">+U70/1000</f>
        <v>0</v>
      </c>
      <c r="AT70" s="49">
        <f t="shared" ref="AT70:AT93" si="167">+V70/1000</f>
        <v>0</v>
      </c>
      <c r="AU70" s="49">
        <f t="shared" ref="AU70:AU93" si="168">+W70/1000</f>
        <v>0</v>
      </c>
      <c r="AV70" s="14">
        <f t="shared" ref="AV70:AV93" si="169">+X70/1000</f>
        <v>0</v>
      </c>
    </row>
    <row r="71" spans="2:48">
      <c r="B71" s="18">
        <v>8</v>
      </c>
      <c r="C71" s="29" t="s">
        <v>51</v>
      </c>
      <c r="D71" s="19">
        <f>+'2.3Previsión Traspasos CL-&gt;CR'!D7*'1.5 Factores Pérdidas'!E7</f>
        <v>0</v>
      </c>
      <c r="E71" s="14">
        <f>+'2.3Previsión Traspasos CL-&gt;CR'!E7*'1.5 Factores Pérdidas'!F7</f>
        <v>0</v>
      </c>
      <c r="F71" s="14">
        <f>+'2.3Previsión Traspasos CL-&gt;CR'!F7*'1.5 Factores Pérdidas'!G7</f>
        <v>0</v>
      </c>
      <c r="G71" s="14">
        <f>+'2.3Previsión Traspasos CL-&gt;CR'!G7*'1.5 Factores Pérdidas'!H7</f>
        <v>0</v>
      </c>
      <c r="H71" s="14">
        <f>+'2.3Previsión Traspasos CL-&gt;CR'!H7*'1.5 Factores Pérdidas'!I7</f>
        <v>0</v>
      </c>
      <c r="I71" s="14">
        <f>+'2.3Previsión Traspasos CL-&gt;CR'!I7*'1.5 Factores Pérdidas'!J7</f>
        <v>0</v>
      </c>
      <c r="J71" s="14">
        <f>+'2.3Previsión Traspasos CL-&gt;CR'!J7*'1.5 Factores Pérdidas'!K7</f>
        <v>0</v>
      </c>
      <c r="K71" s="14">
        <f>+'2.3Previsión Traspasos CL-&gt;CR'!K7*'1.5 Factores Pérdidas'!L7</f>
        <v>0</v>
      </c>
      <c r="L71" s="14">
        <f>+'2.3Previsión Traspasos CL-&gt;CR'!L7*'1.5 Factores Pérdidas'!M7</f>
        <v>0</v>
      </c>
      <c r="M71" s="14">
        <f>+'2.3Previsión Traspasos CL-&gt;CR'!M7*'1.5 Factores Pérdidas'!N7</f>
        <v>0</v>
      </c>
      <c r="N71" s="14">
        <f>+'2.3Previsión Traspasos CL-&gt;CR'!N7*'1.5 Factores Pérdidas'!O7</f>
        <v>0</v>
      </c>
      <c r="O71" s="14">
        <f>+'2.3Previsión Traspasos CL-&gt;CR'!O7*'1.5 Factores Pérdidas'!P7</f>
        <v>0</v>
      </c>
      <c r="P71" s="14">
        <f>+'2.3Previsión Traspasos CL-&gt;CR'!P7*'1.5 Factores Pérdidas'!Q7</f>
        <v>0</v>
      </c>
      <c r="Q71" s="14">
        <f>+'2.3Previsión Traspasos CL-&gt;CR'!Q7*'1.5 Factores Pérdidas'!R7</f>
        <v>0</v>
      </c>
      <c r="R71" s="14">
        <f>+'2.3Previsión Traspasos CL-&gt;CR'!R7*'1.5 Factores Pérdidas'!S7</f>
        <v>0</v>
      </c>
      <c r="S71" s="14">
        <f>+'2.3Previsión Traspasos CL-&gt;CR'!S7*'1.5 Factores Pérdidas'!T7</f>
        <v>0</v>
      </c>
      <c r="T71" s="14">
        <f>+'2.3Previsión Traspasos CL-&gt;CR'!T7*'1.5 Factores Pérdidas'!U7</f>
        <v>0</v>
      </c>
      <c r="U71" s="14">
        <f>+'2.3Previsión Traspasos CL-&gt;CR'!U7*'1.5 Factores Pérdidas'!V7</f>
        <v>0</v>
      </c>
      <c r="V71" s="14">
        <f>+'2.3Previsión Traspasos CL-&gt;CR'!V7*'1.5 Factores Pérdidas'!W7</f>
        <v>0</v>
      </c>
      <c r="W71" s="14">
        <f>+'2.3Previsión Traspasos CL-&gt;CR'!W7*'1.5 Factores Pérdidas'!X7</f>
        <v>0</v>
      </c>
      <c r="X71" s="14">
        <f>+'2.3Previsión Traspasos CL-&gt;CR'!X7*'1.5 Factores Pérdidas'!Y7</f>
        <v>0</v>
      </c>
      <c r="Z71" s="18">
        <v>8</v>
      </c>
      <c r="AA71" s="29" t="s">
        <v>51</v>
      </c>
      <c r="AB71" s="19">
        <f t="shared" si="149"/>
        <v>0</v>
      </c>
      <c r="AC71" s="14">
        <f t="shared" si="150"/>
        <v>0</v>
      </c>
      <c r="AD71" s="14">
        <f t="shared" si="151"/>
        <v>0</v>
      </c>
      <c r="AE71" s="14">
        <f t="shared" si="152"/>
        <v>0</v>
      </c>
      <c r="AF71" s="14">
        <f t="shared" si="153"/>
        <v>0</v>
      </c>
      <c r="AG71" s="14">
        <f t="shared" si="154"/>
        <v>0</v>
      </c>
      <c r="AH71" s="14">
        <f t="shared" si="155"/>
        <v>0</v>
      </c>
      <c r="AI71" s="14">
        <f t="shared" si="156"/>
        <v>0</v>
      </c>
      <c r="AJ71" s="14">
        <f t="shared" si="157"/>
        <v>0</v>
      </c>
      <c r="AK71" s="14">
        <f t="shared" si="158"/>
        <v>0</v>
      </c>
      <c r="AL71" s="49">
        <f t="shared" si="159"/>
        <v>0</v>
      </c>
      <c r="AM71" s="49">
        <f t="shared" si="160"/>
        <v>0</v>
      </c>
      <c r="AN71" s="49">
        <f t="shared" si="161"/>
        <v>0</v>
      </c>
      <c r="AO71" s="49">
        <f t="shared" si="162"/>
        <v>0</v>
      </c>
      <c r="AP71" s="49">
        <f t="shared" si="163"/>
        <v>0</v>
      </c>
      <c r="AQ71" s="49">
        <f t="shared" si="164"/>
        <v>0</v>
      </c>
      <c r="AR71" s="49">
        <f t="shared" si="165"/>
        <v>0</v>
      </c>
      <c r="AS71" s="49">
        <f t="shared" si="166"/>
        <v>0</v>
      </c>
      <c r="AT71" s="49">
        <f t="shared" si="167"/>
        <v>0</v>
      </c>
      <c r="AU71" s="49">
        <f t="shared" si="168"/>
        <v>0</v>
      </c>
      <c r="AV71" s="14">
        <f t="shared" si="169"/>
        <v>0</v>
      </c>
    </row>
    <row r="72" spans="2:48">
      <c r="B72" s="18">
        <v>9</v>
      </c>
      <c r="C72" s="30" t="s">
        <v>52</v>
      </c>
      <c r="D72" s="19">
        <f>+'2.3Previsión Traspasos CL-&gt;CR'!D8*'1.5 Factores Pérdidas'!E8</f>
        <v>0</v>
      </c>
      <c r="E72" s="14">
        <f>+'2.3Previsión Traspasos CL-&gt;CR'!E8*'1.5 Factores Pérdidas'!F8</f>
        <v>0</v>
      </c>
      <c r="F72" s="14">
        <f>+'2.3Previsión Traspasos CL-&gt;CR'!F8*'1.5 Factores Pérdidas'!G8</f>
        <v>0</v>
      </c>
      <c r="G72" s="14">
        <f>+'2.3Previsión Traspasos CL-&gt;CR'!G8*'1.5 Factores Pérdidas'!H8</f>
        <v>0</v>
      </c>
      <c r="H72" s="14">
        <f>+'2.3Previsión Traspasos CL-&gt;CR'!H8*'1.5 Factores Pérdidas'!I8</f>
        <v>0</v>
      </c>
      <c r="I72" s="14">
        <f>+'2.3Previsión Traspasos CL-&gt;CR'!I8*'1.5 Factores Pérdidas'!J8</f>
        <v>0</v>
      </c>
      <c r="J72" s="14">
        <f>+'2.3Previsión Traspasos CL-&gt;CR'!J8*'1.5 Factores Pérdidas'!K8</f>
        <v>0</v>
      </c>
      <c r="K72" s="14">
        <f>+'2.3Previsión Traspasos CL-&gt;CR'!K8*'1.5 Factores Pérdidas'!L8</f>
        <v>0</v>
      </c>
      <c r="L72" s="14">
        <f>+'2.3Previsión Traspasos CL-&gt;CR'!L8*'1.5 Factores Pérdidas'!M8</f>
        <v>0</v>
      </c>
      <c r="M72" s="14">
        <f>+'2.3Previsión Traspasos CL-&gt;CR'!M8*'1.5 Factores Pérdidas'!N8</f>
        <v>0</v>
      </c>
      <c r="N72" s="14">
        <f>+'2.3Previsión Traspasos CL-&gt;CR'!N8*'1.5 Factores Pérdidas'!O8</f>
        <v>0</v>
      </c>
      <c r="O72" s="14">
        <f>+'2.3Previsión Traspasos CL-&gt;CR'!O8*'1.5 Factores Pérdidas'!P8</f>
        <v>0</v>
      </c>
      <c r="P72" s="14">
        <f>+'2.3Previsión Traspasos CL-&gt;CR'!P8*'1.5 Factores Pérdidas'!Q8</f>
        <v>0</v>
      </c>
      <c r="Q72" s="14">
        <f>+'2.3Previsión Traspasos CL-&gt;CR'!Q8*'1.5 Factores Pérdidas'!R8</f>
        <v>0</v>
      </c>
      <c r="R72" s="14">
        <f>+'2.3Previsión Traspasos CL-&gt;CR'!R8*'1.5 Factores Pérdidas'!S8</f>
        <v>0</v>
      </c>
      <c r="S72" s="14">
        <f>+'2.3Previsión Traspasos CL-&gt;CR'!S8*'1.5 Factores Pérdidas'!T8</f>
        <v>0</v>
      </c>
      <c r="T72" s="14">
        <f>+'2.3Previsión Traspasos CL-&gt;CR'!T8*'1.5 Factores Pérdidas'!U8</f>
        <v>0</v>
      </c>
      <c r="U72" s="14">
        <f>+'2.3Previsión Traspasos CL-&gt;CR'!U8*'1.5 Factores Pérdidas'!V8</f>
        <v>0</v>
      </c>
      <c r="V72" s="14">
        <f>+'2.3Previsión Traspasos CL-&gt;CR'!V8*'1.5 Factores Pérdidas'!W8</f>
        <v>0</v>
      </c>
      <c r="W72" s="14">
        <f>+'2.3Previsión Traspasos CL-&gt;CR'!W8*'1.5 Factores Pérdidas'!X8</f>
        <v>0</v>
      </c>
      <c r="X72" s="14">
        <f>+'2.3Previsión Traspasos CL-&gt;CR'!X8*'1.5 Factores Pérdidas'!Y8</f>
        <v>0</v>
      </c>
      <c r="Z72" s="18">
        <v>9</v>
      </c>
      <c r="AA72" s="30" t="s">
        <v>52</v>
      </c>
      <c r="AB72" s="19">
        <f t="shared" si="149"/>
        <v>0</v>
      </c>
      <c r="AC72" s="14">
        <f t="shared" si="150"/>
        <v>0</v>
      </c>
      <c r="AD72" s="14">
        <f t="shared" si="151"/>
        <v>0</v>
      </c>
      <c r="AE72" s="14">
        <f t="shared" si="152"/>
        <v>0</v>
      </c>
      <c r="AF72" s="14">
        <f t="shared" si="153"/>
        <v>0</v>
      </c>
      <c r="AG72" s="14">
        <f t="shared" si="154"/>
        <v>0</v>
      </c>
      <c r="AH72" s="14">
        <f t="shared" si="155"/>
        <v>0</v>
      </c>
      <c r="AI72" s="14">
        <f t="shared" si="156"/>
        <v>0</v>
      </c>
      <c r="AJ72" s="14">
        <f t="shared" si="157"/>
        <v>0</v>
      </c>
      <c r="AK72" s="14">
        <f t="shared" si="158"/>
        <v>0</v>
      </c>
      <c r="AL72" s="49">
        <f t="shared" si="159"/>
        <v>0</v>
      </c>
      <c r="AM72" s="49">
        <f t="shared" si="160"/>
        <v>0</v>
      </c>
      <c r="AN72" s="49">
        <f t="shared" si="161"/>
        <v>0</v>
      </c>
      <c r="AO72" s="49">
        <f t="shared" si="162"/>
        <v>0</v>
      </c>
      <c r="AP72" s="49">
        <f t="shared" si="163"/>
        <v>0</v>
      </c>
      <c r="AQ72" s="49">
        <f t="shared" si="164"/>
        <v>0</v>
      </c>
      <c r="AR72" s="49">
        <f t="shared" si="165"/>
        <v>0</v>
      </c>
      <c r="AS72" s="49">
        <f t="shared" si="166"/>
        <v>0</v>
      </c>
      <c r="AT72" s="49">
        <f t="shared" si="167"/>
        <v>0</v>
      </c>
      <c r="AU72" s="49">
        <f t="shared" si="168"/>
        <v>0</v>
      </c>
      <c r="AV72" s="14">
        <f t="shared" si="169"/>
        <v>0</v>
      </c>
    </row>
    <row r="73" spans="2:48">
      <c r="B73" s="18">
        <v>10</v>
      </c>
      <c r="C73" s="30" t="s">
        <v>53</v>
      </c>
      <c r="D73" s="19">
        <f>+'2.3Previsión Traspasos CL-&gt;CR'!D9*'1.5 Factores Pérdidas'!E9</f>
        <v>0</v>
      </c>
      <c r="E73" s="14">
        <f>+'2.3Previsión Traspasos CL-&gt;CR'!E9*'1.5 Factores Pérdidas'!F9</f>
        <v>0</v>
      </c>
      <c r="F73" s="14">
        <f>+'2.3Previsión Traspasos CL-&gt;CR'!F9*'1.5 Factores Pérdidas'!G9</f>
        <v>0</v>
      </c>
      <c r="G73" s="14">
        <f>+'2.3Previsión Traspasos CL-&gt;CR'!G9*'1.5 Factores Pérdidas'!H9</f>
        <v>0</v>
      </c>
      <c r="H73" s="14">
        <f>+'2.3Previsión Traspasos CL-&gt;CR'!H9*'1.5 Factores Pérdidas'!I9</f>
        <v>0</v>
      </c>
      <c r="I73" s="14">
        <f>+'2.3Previsión Traspasos CL-&gt;CR'!I9*'1.5 Factores Pérdidas'!J9</f>
        <v>0</v>
      </c>
      <c r="J73" s="14">
        <f>+'2.3Previsión Traspasos CL-&gt;CR'!J9*'1.5 Factores Pérdidas'!K9</f>
        <v>0</v>
      </c>
      <c r="K73" s="14">
        <f>+'2.3Previsión Traspasos CL-&gt;CR'!K9*'1.5 Factores Pérdidas'!L9</f>
        <v>0</v>
      </c>
      <c r="L73" s="14">
        <f>+'2.3Previsión Traspasos CL-&gt;CR'!L9*'1.5 Factores Pérdidas'!M9</f>
        <v>0</v>
      </c>
      <c r="M73" s="14">
        <f>+'2.3Previsión Traspasos CL-&gt;CR'!M9*'1.5 Factores Pérdidas'!N9</f>
        <v>0</v>
      </c>
      <c r="N73" s="14">
        <f>+'2.3Previsión Traspasos CL-&gt;CR'!N9*'1.5 Factores Pérdidas'!O9</f>
        <v>0</v>
      </c>
      <c r="O73" s="14">
        <f>+'2.3Previsión Traspasos CL-&gt;CR'!O9*'1.5 Factores Pérdidas'!P9</f>
        <v>0</v>
      </c>
      <c r="P73" s="14">
        <f>+'2.3Previsión Traspasos CL-&gt;CR'!P9*'1.5 Factores Pérdidas'!Q9</f>
        <v>0</v>
      </c>
      <c r="Q73" s="14">
        <f>+'2.3Previsión Traspasos CL-&gt;CR'!Q9*'1.5 Factores Pérdidas'!R9</f>
        <v>0</v>
      </c>
      <c r="R73" s="14">
        <f>+'2.3Previsión Traspasos CL-&gt;CR'!R9*'1.5 Factores Pérdidas'!S9</f>
        <v>0</v>
      </c>
      <c r="S73" s="14">
        <f>+'2.3Previsión Traspasos CL-&gt;CR'!S9*'1.5 Factores Pérdidas'!T9</f>
        <v>0</v>
      </c>
      <c r="T73" s="14">
        <f>+'2.3Previsión Traspasos CL-&gt;CR'!T9*'1.5 Factores Pérdidas'!U9</f>
        <v>0</v>
      </c>
      <c r="U73" s="14">
        <f>+'2.3Previsión Traspasos CL-&gt;CR'!U9*'1.5 Factores Pérdidas'!V9</f>
        <v>0</v>
      </c>
      <c r="V73" s="14">
        <f>+'2.3Previsión Traspasos CL-&gt;CR'!V9*'1.5 Factores Pérdidas'!W9</f>
        <v>0</v>
      </c>
      <c r="W73" s="14">
        <f>+'2.3Previsión Traspasos CL-&gt;CR'!W9*'1.5 Factores Pérdidas'!X9</f>
        <v>0</v>
      </c>
      <c r="X73" s="14">
        <f>+'2.3Previsión Traspasos CL-&gt;CR'!X9*'1.5 Factores Pérdidas'!Y9</f>
        <v>0</v>
      </c>
      <c r="Z73" s="18">
        <v>10</v>
      </c>
      <c r="AA73" s="30" t="s">
        <v>53</v>
      </c>
      <c r="AB73" s="19">
        <f t="shared" si="149"/>
        <v>0</v>
      </c>
      <c r="AC73" s="14">
        <f t="shared" si="150"/>
        <v>0</v>
      </c>
      <c r="AD73" s="14">
        <f t="shared" si="151"/>
        <v>0</v>
      </c>
      <c r="AE73" s="14">
        <f t="shared" si="152"/>
        <v>0</v>
      </c>
      <c r="AF73" s="14">
        <f t="shared" si="153"/>
        <v>0</v>
      </c>
      <c r="AG73" s="14">
        <f t="shared" si="154"/>
        <v>0</v>
      </c>
      <c r="AH73" s="14">
        <f t="shared" si="155"/>
        <v>0</v>
      </c>
      <c r="AI73" s="14">
        <f t="shared" si="156"/>
        <v>0</v>
      </c>
      <c r="AJ73" s="14">
        <f t="shared" si="157"/>
        <v>0</v>
      </c>
      <c r="AK73" s="14">
        <f t="shared" si="158"/>
        <v>0</v>
      </c>
      <c r="AL73" s="49">
        <f t="shared" si="159"/>
        <v>0</v>
      </c>
      <c r="AM73" s="49">
        <f t="shared" si="160"/>
        <v>0</v>
      </c>
      <c r="AN73" s="49">
        <f t="shared" si="161"/>
        <v>0</v>
      </c>
      <c r="AO73" s="49">
        <f t="shared" si="162"/>
        <v>0</v>
      </c>
      <c r="AP73" s="49">
        <f t="shared" si="163"/>
        <v>0</v>
      </c>
      <c r="AQ73" s="49">
        <f t="shared" si="164"/>
        <v>0</v>
      </c>
      <c r="AR73" s="49">
        <f t="shared" si="165"/>
        <v>0</v>
      </c>
      <c r="AS73" s="49">
        <f t="shared" si="166"/>
        <v>0</v>
      </c>
      <c r="AT73" s="49">
        <f t="shared" si="167"/>
        <v>0</v>
      </c>
      <c r="AU73" s="49">
        <f t="shared" si="168"/>
        <v>0</v>
      </c>
      <c r="AV73" s="14">
        <f t="shared" si="169"/>
        <v>0</v>
      </c>
    </row>
    <row r="74" spans="2:48">
      <c r="B74" s="18">
        <v>13</v>
      </c>
      <c r="C74" s="30" t="s">
        <v>55</v>
      </c>
      <c r="D74" s="19">
        <f>+'2.3Previsión Traspasos CL-&gt;CR'!D10*'1.5 Factores Pérdidas'!E10</f>
        <v>0</v>
      </c>
      <c r="E74" s="14">
        <f>+'2.3Previsión Traspasos CL-&gt;CR'!E10*'1.5 Factores Pérdidas'!F10</f>
        <v>0</v>
      </c>
      <c r="F74" s="14">
        <f>+'2.3Previsión Traspasos CL-&gt;CR'!F10*'1.5 Factores Pérdidas'!G10</f>
        <v>0</v>
      </c>
      <c r="G74" s="14">
        <f>+'2.3Previsión Traspasos CL-&gt;CR'!G10*'1.5 Factores Pérdidas'!H10</f>
        <v>0</v>
      </c>
      <c r="H74" s="14">
        <f>+'2.3Previsión Traspasos CL-&gt;CR'!H10*'1.5 Factores Pérdidas'!I10</f>
        <v>0</v>
      </c>
      <c r="I74" s="14">
        <f>+'2.3Previsión Traspasos CL-&gt;CR'!I10*'1.5 Factores Pérdidas'!J10</f>
        <v>0</v>
      </c>
      <c r="J74" s="14">
        <f>+'2.3Previsión Traspasos CL-&gt;CR'!J10*'1.5 Factores Pérdidas'!K10</f>
        <v>0</v>
      </c>
      <c r="K74" s="14">
        <f>+'2.3Previsión Traspasos CL-&gt;CR'!K10*'1.5 Factores Pérdidas'!L10</f>
        <v>0</v>
      </c>
      <c r="L74" s="14">
        <f>+'2.3Previsión Traspasos CL-&gt;CR'!L10*'1.5 Factores Pérdidas'!M10</f>
        <v>0</v>
      </c>
      <c r="M74" s="14">
        <f>+'2.3Previsión Traspasos CL-&gt;CR'!M10*'1.5 Factores Pérdidas'!N10</f>
        <v>0</v>
      </c>
      <c r="N74" s="14">
        <f>+'2.3Previsión Traspasos CL-&gt;CR'!N10*'1.5 Factores Pérdidas'!O10</f>
        <v>0</v>
      </c>
      <c r="O74" s="14">
        <f>+'2.3Previsión Traspasos CL-&gt;CR'!O10*'1.5 Factores Pérdidas'!P10</f>
        <v>0</v>
      </c>
      <c r="P74" s="14">
        <f>+'2.3Previsión Traspasos CL-&gt;CR'!P10*'1.5 Factores Pérdidas'!Q10</f>
        <v>0</v>
      </c>
      <c r="Q74" s="14">
        <f>+'2.3Previsión Traspasos CL-&gt;CR'!Q10*'1.5 Factores Pérdidas'!R10</f>
        <v>0</v>
      </c>
      <c r="R74" s="14">
        <f>+'2.3Previsión Traspasos CL-&gt;CR'!R10*'1.5 Factores Pérdidas'!S10</f>
        <v>0</v>
      </c>
      <c r="S74" s="14">
        <f>+'2.3Previsión Traspasos CL-&gt;CR'!S10*'1.5 Factores Pérdidas'!T10</f>
        <v>0</v>
      </c>
      <c r="T74" s="14">
        <f>+'2.3Previsión Traspasos CL-&gt;CR'!T10*'1.5 Factores Pérdidas'!U10</f>
        <v>0</v>
      </c>
      <c r="U74" s="14">
        <f>+'2.3Previsión Traspasos CL-&gt;CR'!U10*'1.5 Factores Pérdidas'!V10</f>
        <v>0</v>
      </c>
      <c r="V74" s="14">
        <f>+'2.3Previsión Traspasos CL-&gt;CR'!V10*'1.5 Factores Pérdidas'!W10</f>
        <v>0</v>
      </c>
      <c r="W74" s="14">
        <f>+'2.3Previsión Traspasos CL-&gt;CR'!W10*'1.5 Factores Pérdidas'!X10</f>
        <v>0</v>
      </c>
      <c r="X74" s="14">
        <f>+'2.3Previsión Traspasos CL-&gt;CR'!X10*'1.5 Factores Pérdidas'!Y10</f>
        <v>0</v>
      </c>
      <c r="Z74" s="18">
        <v>13</v>
      </c>
      <c r="AA74" s="30" t="s">
        <v>55</v>
      </c>
      <c r="AB74" s="19">
        <f t="shared" si="149"/>
        <v>0</v>
      </c>
      <c r="AC74" s="14">
        <f t="shared" si="150"/>
        <v>0</v>
      </c>
      <c r="AD74" s="14">
        <f t="shared" si="151"/>
        <v>0</v>
      </c>
      <c r="AE74" s="14">
        <f t="shared" si="152"/>
        <v>0</v>
      </c>
      <c r="AF74" s="14">
        <f t="shared" si="153"/>
        <v>0</v>
      </c>
      <c r="AG74" s="14">
        <f t="shared" si="154"/>
        <v>0</v>
      </c>
      <c r="AH74" s="14">
        <f t="shared" si="155"/>
        <v>0</v>
      </c>
      <c r="AI74" s="14">
        <f t="shared" si="156"/>
        <v>0</v>
      </c>
      <c r="AJ74" s="14">
        <f t="shared" si="157"/>
        <v>0</v>
      </c>
      <c r="AK74" s="14">
        <f t="shared" si="158"/>
        <v>0</v>
      </c>
      <c r="AL74" s="49">
        <f t="shared" si="159"/>
        <v>0</v>
      </c>
      <c r="AM74" s="49">
        <f t="shared" si="160"/>
        <v>0</v>
      </c>
      <c r="AN74" s="49">
        <f t="shared" si="161"/>
        <v>0</v>
      </c>
      <c r="AO74" s="49">
        <f t="shared" si="162"/>
        <v>0</v>
      </c>
      <c r="AP74" s="49">
        <f t="shared" si="163"/>
        <v>0</v>
      </c>
      <c r="AQ74" s="49">
        <f t="shared" si="164"/>
        <v>0</v>
      </c>
      <c r="AR74" s="49">
        <f t="shared" si="165"/>
        <v>0</v>
      </c>
      <c r="AS74" s="49">
        <f t="shared" si="166"/>
        <v>0</v>
      </c>
      <c r="AT74" s="49">
        <f t="shared" si="167"/>
        <v>0</v>
      </c>
      <c r="AU74" s="49">
        <f t="shared" si="168"/>
        <v>0</v>
      </c>
      <c r="AV74" s="14">
        <f t="shared" si="169"/>
        <v>0</v>
      </c>
    </row>
    <row r="75" spans="2:48">
      <c r="B75" s="18">
        <v>14</v>
      </c>
      <c r="C75" s="30" t="s">
        <v>56</v>
      </c>
      <c r="D75" s="19">
        <f>+'2.3Previsión Traspasos CL-&gt;CR'!D11*'1.5 Factores Pérdidas'!E11</f>
        <v>0</v>
      </c>
      <c r="E75" s="14">
        <f>+'2.3Previsión Traspasos CL-&gt;CR'!E11*'1.5 Factores Pérdidas'!F11</f>
        <v>0</v>
      </c>
      <c r="F75" s="14">
        <f>+'2.3Previsión Traspasos CL-&gt;CR'!F11*'1.5 Factores Pérdidas'!G11</f>
        <v>0</v>
      </c>
      <c r="G75" s="14">
        <f>+'2.3Previsión Traspasos CL-&gt;CR'!G11*'1.5 Factores Pérdidas'!H11</f>
        <v>0</v>
      </c>
      <c r="H75" s="14">
        <f>+'2.3Previsión Traspasos CL-&gt;CR'!H11*'1.5 Factores Pérdidas'!I11</f>
        <v>0</v>
      </c>
      <c r="I75" s="14">
        <f>+'2.3Previsión Traspasos CL-&gt;CR'!I11*'1.5 Factores Pérdidas'!J11</f>
        <v>0</v>
      </c>
      <c r="J75" s="14">
        <f>+'2.3Previsión Traspasos CL-&gt;CR'!J11*'1.5 Factores Pérdidas'!K11</f>
        <v>0</v>
      </c>
      <c r="K75" s="14">
        <f>+'2.3Previsión Traspasos CL-&gt;CR'!K11*'1.5 Factores Pérdidas'!L11</f>
        <v>0</v>
      </c>
      <c r="L75" s="14">
        <f>+'2.3Previsión Traspasos CL-&gt;CR'!L11*'1.5 Factores Pérdidas'!M11</f>
        <v>0</v>
      </c>
      <c r="M75" s="14">
        <f>+'2.3Previsión Traspasos CL-&gt;CR'!M11*'1.5 Factores Pérdidas'!N11</f>
        <v>0</v>
      </c>
      <c r="N75" s="14">
        <f>+'2.3Previsión Traspasos CL-&gt;CR'!N11*'1.5 Factores Pérdidas'!O11</f>
        <v>0</v>
      </c>
      <c r="O75" s="14">
        <f>+'2.3Previsión Traspasos CL-&gt;CR'!O11*'1.5 Factores Pérdidas'!P11</f>
        <v>0</v>
      </c>
      <c r="P75" s="14">
        <f>+'2.3Previsión Traspasos CL-&gt;CR'!P11*'1.5 Factores Pérdidas'!Q11</f>
        <v>0</v>
      </c>
      <c r="Q75" s="14">
        <f>+'2.3Previsión Traspasos CL-&gt;CR'!Q11*'1.5 Factores Pérdidas'!R11</f>
        <v>0</v>
      </c>
      <c r="R75" s="14">
        <f>+'2.3Previsión Traspasos CL-&gt;CR'!R11*'1.5 Factores Pérdidas'!S11</f>
        <v>0</v>
      </c>
      <c r="S75" s="14">
        <f>+'2.3Previsión Traspasos CL-&gt;CR'!S11*'1.5 Factores Pérdidas'!T11</f>
        <v>0</v>
      </c>
      <c r="T75" s="14">
        <f>+'2.3Previsión Traspasos CL-&gt;CR'!T11*'1.5 Factores Pérdidas'!U11</f>
        <v>0</v>
      </c>
      <c r="U75" s="14">
        <f>+'2.3Previsión Traspasos CL-&gt;CR'!U11*'1.5 Factores Pérdidas'!V11</f>
        <v>0</v>
      </c>
      <c r="V75" s="14">
        <f>+'2.3Previsión Traspasos CL-&gt;CR'!V11*'1.5 Factores Pérdidas'!W11</f>
        <v>0</v>
      </c>
      <c r="W75" s="14">
        <f>+'2.3Previsión Traspasos CL-&gt;CR'!W11*'1.5 Factores Pérdidas'!X11</f>
        <v>0</v>
      </c>
      <c r="X75" s="14">
        <f>+'2.3Previsión Traspasos CL-&gt;CR'!X11*'1.5 Factores Pérdidas'!Y11</f>
        <v>0</v>
      </c>
      <c r="Z75" s="18">
        <v>14</v>
      </c>
      <c r="AA75" s="30" t="s">
        <v>56</v>
      </c>
      <c r="AB75" s="19">
        <f t="shared" si="149"/>
        <v>0</v>
      </c>
      <c r="AC75" s="14">
        <f t="shared" si="150"/>
        <v>0</v>
      </c>
      <c r="AD75" s="14">
        <f t="shared" si="151"/>
        <v>0</v>
      </c>
      <c r="AE75" s="14">
        <f t="shared" si="152"/>
        <v>0</v>
      </c>
      <c r="AF75" s="14">
        <f t="shared" si="153"/>
        <v>0</v>
      </c>
      <c r="AG75" s="14">
        <f t="shared" si="154"/>
        <v>0</v>
      </c>
      <c r="AH75" s="14">
        <f t="shared" si="155"/>
        <v>0</v>
      </c>
      <c r="AI75" s="14">
        <f t="shared" si="156"/>
        <v>0</v>
      </c>
      <c r="AJ75" s="14">
        <f t="shared" si="157"/>
        <v>0</v>
      </c>
      <c r="AK75" s="14">
        <f t="shared" si="158"/>
        <v>0</v>
      </c>
      <c r="AL75" s="49">
        <f t="shared" si="159"/>
        <v>0</v>
      </c>
      <c r="AM75" s="49">
        <f t="shared" si="160"/>
        <v>0</v>
      </c>
      <c r="AN75" s="49">
        <f t="shared" si="161"/>
        <v>0</v>
      </c>
      <c r="AO75" s="49">
        <f t="shared" si="162"/>
        <v>0</v>
      </c>
      <c r="AP75" s="49">
        <f t="shared" si="163"/>
        <v>0</v>
      </c>
      <c r="AQ75" s="49">
        <f t="shared" si="164"/>
        <v>0</v>
      </c>
      <c r="AR75" s="49">
        <f t="shared" si="165"/>
        <v>0</v>
      </c>
      <c r="AS75" s="49">
        <f t="shared" si="166"/>
        <v>0</v>
      </c>
      <c r="AT75" s="49">
        <f t="shared" si="167"/>
        <v>0</v>
      </c>
      <c r="AU75" s="49">
        <f t="shared" si="168"/>
        <v>0</v>
      </c>
      <c r="AV75" s="14">
        <f t="shared" si="169"/>
        <v>0</v>
      </c>
    </row>
    <row r="76" spans="2:48">
      <c r="B76" s="18">
        <v>18</v>
      </c>
      <c r="C76" s="30" t="s">
        <v>58</v>
      </c>
      <c r="D76" s="19">
        <f>+'2.3Previsión Traspasos CL-&gt;CR'!D12*'1.5 Factores Pérdidas'!E12</f>
        <v>0</v>
      </c>
      <c r="E76" s="14">
        <f>+'2.3Previsión Traspasos CL-&gt;CR'!E12*'1.5 Factores Pérdidas'!F12</f>
        <v>0</v>
      </c>
      <c r="F76" s="14">
        <f>+'2.3Previsión Traspasos CL-&gt;CR'!F12*'1.5 Factores Pérdidas'!G12</f>
        <v>0</v>
      </c>
      <c r="G76" s="14">
        <f>+'2.3Previsión Traspasos CL-&gt;CR'!G12*'1.5 Factores Pérdidas'!H12</f>
        <v>0</v>
      </c>
      <c r="H76" s="14">
        <f>+'2.3Previsión Traspasos CL-&gt;CR'!H12*'1.5 Factores Pérdidas'!I12</f>
        <v>0</v>
      </c>
      <c r="I76" s="14">
        <f>+'2.3Previsión Traspasos CL-&gt;CR'!I12*'1.5 Factores Pérdidas'!J12</f>
        <v>0</v>
      </c>
      <c r="J76" s="14">
        <f>+'2.3Previsión Traspasos CL-&gt;CR'!J12*'1.5 Factores Pérdidas'!K12</f>
        <v>0</v>
      </c>
      <c r="K76" s="14">
        <f>+'2.3Previsión Traspasos CL-&gt;CR'!K12*'1.5 Factores Pérdidas'!L12</f>
        <v>0</v>
      </c>
      <c r="L76" s="14">
        <f>+'2.3Previsión Traspasos CL-&gt;CR'!L12*'1.5 Factores Pérdidas'!M12</f>
        <v>0</v>
      </c>
      <c r="M76" s="14">
        <f>+'2.3Previsión Traspasos CL-&gt;CR'!M12*'1.5 Factores Pérdidas'!N12</f>
        <v>0</v>
      </c>
      <c r="N76" s="14">
        <f>+'2.3Previsión Traspasos CL-&gt;CR'!N12*'1.5 Factores Pérdidas'!O12</f>
        <v>0</v>
      </c>
      <c r="O76" s="14">
        <f>+'2.3Previsión Traspasos CL-&gt;CR'!O12*'1.5 Factores Pérdidas'!P12</f>
        <v>0</v>
      </c>
      <c r="P76" s="14">
        <f>+'2.3Previsión Traspasos CL-&gt;CR'!P12*'1.5 Factores Pérdidas'!Q12</f>
        <v>0</v>
      </c>
      <c r="Q76" s="14">
        <f>+'2.3Previsión Traspasos CL-&gt;CR'!Q12*'1.5 Factores Pérdidas'!R12</f>
        <v>0</v>
      </c>
      <c r="R76" s="14">
        <f>+'2.3Previsión Traspasos CL-&gt;CR'!R12*'1.5 Factores Pérdidas'!S12</f>
        <v>0</v>
      </c>
      <c r="S76" s="14">
        <f>+'2.3Previsión Traspasos CL-&gt;CR'!S12*'1.5 Factores Pérdidas'!T12</f>
        <v>0</v>
      </c>
      <c r="T76" s="14">
        <f>+'2.3Previsión Traspasos CL-&gt;CR'!T12*'1.5 Factores Pérdidas'!U12</f>
        <v>0</v>
      </c>
      <c r="U76" s="14">
        <f>+'2.3Previsión Traspasos CL-&gt;CR'!U12*'1.5 Factores Pérdidas'!V12</f>
        <v>0</v>
      </c>
      <c r="V76" s="14">
        <f>+'2.3Previsión Traspasos CL-&gt;CR'!V12*'1.5 Factores Pérdidas'!W12</f>
        <v>0</v>
      </c>
      <c r="W76" s="14">
        <f>+'2.3Previsión Traspasos CL-&gt;CR'!W12*'1.5 Factores Pérdidas'!X12</f>
        <v>0</v>
      </c>
      <c r="X76" s="14">
        <f>+'2.3Previsión Traspasos CL-&gt;CR'!X12*'1.5 Factores Pérdidas'!Y12</f>
        <v>0</v>
      </c>
      <c r="Z76" s="18">
        <v>18</v>
      </c>
      <c r="AA76" s="30" t="s">
        <v>58</v>
      </c>
      <c r="AB76" s="19">
        <f t="shared" si="149"/>
        <v>0</v>
      </c>
      <c r="AC76" s="14">
        <f t="shared" si="150"/>
        <v>0</v>
      </c>
      <c r="AD76" s="14">
        <f t="shared" si="151"/>
        <v>0</v>
      </c>
      <c r="AE76" s="14">
        <f t="shared" si="152"/>
        <v>0</v>
      </c>
      <c r="AF76" s="14">
        <f t="shared" si="153"/>
        <v>0</v>
      </c>
      <c r="AG76" s="14">
        <f t="shared" si="154"/>
        <v>0</v>
      </c>
      <c r="AH76" s="14">
        <f t="shared" si="155"/>
        <v>0</v>
      </c>
      <c r="AI76" s="14">
        <f t="shared" si="156"/>
        <v>0</v>
      </c>
      <c r="AJ76" s="14">
        <f t="shared" si="157"/>
        <v>0</v>
      </c>
      <c r="AK76" s="14">
        <f t="shared" si="158"/>
        <v>0</v>
      </c>
      <c r="AL76" s="49">
        <f t="shared" si="159"/>
        <v>0</v>
      </c>
      <c r="AM76" s="49">
        <f t="shared" si="160"/>
        <v>0</v>
      </c>
      <c r="AN76" s="49">
        <f t="shared" si="161"/>
        <v>0</v>
      </c>
      <c r="AO76" s="49">
        <f t="shared" si="162"/>
        <v>0</v>
      </c>
      <c r="AP76" s="49">
        <f t="shared" si="163"/>
        <v>0</v>
      </c>
      <c r="AQ76" s="49">
        <f t="shared" si="164"/>
        <v>0</v>
      </c>
      <c r="AR76" s="49">
        <f t="shared" si="165"/>
        <v>0</v>
      </c>
      <c r="AS76" s="49">
        <f t="shared" si="166"/>
        <v>0</v>
      </c>
      <c r="AT76" s="49">
        <f t="shared" si="167"/>
        <v>0</v>
      </c>
      <c r="AU76" s="49">
        <f t="shared" si="168"/>
        <v>0</v>
      </c>
      <c r="AV76" s="14">
        <f t="shared" si="169"/>
        <v>0</v>
      </c>
    </row>
    <row r="77" spans="2:48">
      <c r="B77" s="18">
        <v>20</v>
      </c>
      <c r="C77" s="30" t="s">
        <v>59</v>
      </c>
      <c r="D77" s="19">
        <f>+'2.3Previsión Traspasos CL-&gt;CR'!D13*'1.5 Factores Pérdidas'!E13</f>
        <v>0</v>
      </c>
      <c r="E77" s="14">
        <f>+'2.3Previsión Traspasos CL-&gt;CR'!E13*'1.5 Factores Pérdidas'!F13</f>
        <v>0</v>
      </c>
      <c r="F77" s="14">
        <f>+'2.3Previsión Traspasos CL-&gt;CR'!F13*'1.5 Factores Pérdidas'!G13</f>
        <v>0</v>
      </c>
      <c r="G77" s="14">
        <f>+'2.3Previsión Traspasos CL-&gt;CR'!G13*'1.5 Factores Pérdidas'!H13</f>
        <v>0</v>
      </c>
      <c r="H77" s="14">
        <f>+'2.3Previsión Traspasos CL-&gt;CR'!H13*'1.5 Factores Pérdidas'!I13</f>
        <v>0</v>
      </c>
      <c r="I77" s="14">
        <f>+'2.3Previsión Traspasos CL-&gt;CR'!I13*'1.5 Factores Pérdidas'!J13</f>
        <v>0</v>
      </c>
      <c r="J77" s="14">
        <f>+'2.3Previsión Traspasos CL-&gt;CR'!J13*'1.5 Factores Pérdidas'!K13</f>
        <v>0</v>
      </c>
      <c r="K77" s="14">
        <f>+'2.3Previsión Traspasos CL-&gt;CR'!K13*'1.5 Factores Pérdidas'!L13</f>
        <v>0</v>
      </c>
      <c r="L77" s="14">
        <f>+'2.3Previsión Traspasos CL-&gt;CR'!L13*'1.5 Factores Pérdidas'!M13</f>
        <v>0</v>
      </c>
      <c r="M77" s="14">
        <f>+'2.3Previsión Traspasos CL-&gt;CR'!M13*'1.5 Factores Pérdidas'!N13</f>
        <v>0</v>
      </c>
      <c r="N77" s="14">
        <f>+'2.3Previsión Traspasos CL-&gt;CR'!N13*'1.5 Factores Pérdidas'!O13</f>
        <v>0</v>
      </c>
      <c r="O77" s="14">
        <f>+'2.3Previsión Traspasos CL-&gt;CR'!O13*'1.5 Factores Pérdidas'!P13</f>
        <v>0</v>
      </c>
      <c r="P77" s="14">
        <f>+'2.3Previsión Traspasos CL-&gt;CR'!P13*'1.5 Factores Pérdidas'!Q13</f>
        <v>0</v>
      </c>
      <c r="Q77" s="14">
        <f>+'2.3Previsión Traspasos CL-&gt;CR'!Q13*'1.5 Factores Pérdidas'!R13</f>
        <v>0</v>
      </c>
      <c r="R77" s="14">
        <f>+'2.3Previsión Traspasos CL-&gt;CR'!R13*'1.5 Factores Pérdidas'!S13</f>
        <v>0</v>
      </c>
      <c r="S77" s="14">
        <f>+'2.3Previsión Traspasos CL-&gt;CR'!S13*'1.5 Factores Pérdidas'!T13</f>
        <v>0</v>
      </c>
      <c r="T77" s="14">
        <f>+'2.3Previsión Traspasos CL-&gt;CR'!T13*'1.5 Factores Pérdidas'!U13</f>
        <v>0</v>
      </c>
      <c r="U77" s="14">
        <f>+'2.3Previsión Traspasos CL-&gt;CR'!U13*'1.5 Factores Pérdidas'!V13</f>
        <v>0</v>
      </c>
      <c r="V77" s="14">
        <f>+'2.3Previsión Traspasos CL-&gt;CR'!V13*'1.5 Factores Pérdidas'!W13</f>
        <v>0</v>
      </c>
      <c r="W77" s="14">
        <f>+'2.3Previsión Traspasos CL-&gt;CR'!W13*'1.5 Factores Pérdidas'!X13</f>
        <v>0</v>
      </c>
      <c r="X77" s="14">
        <f>+'2.3Previsión Traspasos CL-&gt;CR'!X13*'1.5 Factores Pérdidas'!Y13</f>
        <v>0</v>
      </c>
      <c r="Z77" s="18">
        <v>20</v>
      </c>
      <c r="AA77" s="30" t="s">
        <v>59</v>
      </c>
      <c r="AB77" s="19">
        <f t="shared" si="149"/>
        <v>0</v>
      </c>
      <c r="AC77" s="14">
        <f t="shared" si="150"/>
        <v>0</v>
      </c>
      <c r="AD77" s="14">
        <f t="shared" si="151"/>
        <v>0</v>
      </c>
      <c r="AE77" s="14">
        <f t="shared" si="152"/>
        <v>0</v>
      </c>
      <c r="AF77" s="14">
        <f t="shared" si="153"/>
        <v>0</v>
      </c>
      <c r="AG77" s="14">
        <f t="shared" si="154"/>
        <v>0</v>
      </c>
      <c r="AH77" s="14">
        <f t="shared" si="155"/>
        <v>0</v>
      </c>
      <c r="AI77" s="14">
        <f t="shared" si="156"/>
        <v>0</v>
      </c>
      <c r="AJ77" s="14">
        <f t="shared" si="157"/>
        <v>0</v>
      </c>
      <c r="AK77" s="14">
        <f t="shared" si="158"/>
        <v>0</v>
      </c>
      <c r="AL77" s="49">
        <f t="shared" si="159"/>
        <v>0</v>
      </c>
      <c r="AM77" s="49">
        <f t="shared" si="160"/>
        <v>0</v>
      </c>
      <c r="AN77" s="49">
        <f t="shared" si="161"/>
        <v>0</v>
      </c>
      <c r="AO77" s="49">
        <f t="shared" si="162"/>
        <v>0</v>
      </c>
      <c r="AP77" s="49">
        <f t="shared" si="163"/>
        <v>0</v>
      </c>
      <c r="AQ77" s="49">
        <f t="shared" si="164"/>
        <v>0</v>
      </c>
      <c r="AR77" s="49">
        <f t="shared" si="165"/>
        <v>0</v>
      </c>
      <c r="AS77" s="49">
        <f t="shared" si="166"/>
        <v>0</v>
      </c>
      <c r="AT77" s="49">
        <f t="shared" si="167"/>
        <v>0</v>
      </c>
      <c r="AU77" s="49">
        <f t="shared" si="168"/>
        <v>0</v>
      </c>
      <c r="AV77" s="14">
        <f t="shared" si="169"/>
        <v>0</v>
      </c>
    </row>
    <row r="78" spans="2:48">
      <c r="B78" s="18">
        <v>21</v>
      </c>
      <c r="C78" s="30" t="s">
        <v>60</v>
      </c>
      <c r="D78" s="19">
        <f>+'2.3Previsión Traspasos CL-&gt;CR'!D14*'1.5 Factores Pérdidas'!E14</f>
        <v>0</v>
      </c>
      <c r="E78" s="14">
        <f>+'2.3Previsión Traspasos CL-&gt;CR'!E14*'1.5 Factores Pérdidas'!F14</f>
        <v>0</v>
      </c>
      <c r="F78" s="14">
        <f>+'2.3Previsión Traspasos CL-&gt;CR'!F14*'1.5 Factores Pérdidas'!G14</f>
        <v>0</v>
      </c>
      <c r="G78" s="14">
        <f>+'2.3Previsión Traspasos CL-&gt;CR'!G14*'1.5 Factores Pérdidas'!H14</f>
        <v>0</v>
      </c>
      <c r="H78" s="14">
        <f>+'2.3Previsión Traspasos CL-&gt;CR'!H14*'1.5 Factores Pérdidas'!I14</f>
        <v>0</v>
      </c>
      <c r="I78" s="14">
        <f>+'2.3Previsión Traspasos CL-&gt;CR'!I14*'1.5 Factores Pérdidas'!J14</f>
        <v>0</v>
      </c>
      <c r="J78" s="14">
        <f>+'2.3Previsión Traspasos CL-&gt;CR'!J14*'1.5 Factores Pérdidas'!K14</f>
        <v>0</v>
      </c>
      <c r="K78" s="14">
        <f>+'2.3Previsión Traspasos CL-&gt;CR'!K14*'1.5 Factores Pérdidas'!L14</f>
        <v>0</v>
      </c>
      <c r="L78" s="14">
        <f>+'2.3Previsión Traspasos CL-&gt;CR'!L14*'1.5 Factores Pérdidas'!M14</f>
        <v>0</v>
      </c>
      <c r="M78" s="14">
        <f>+'2.3Previsión Traspasos CL-&gt;CR'!M14*'1.5 Factores Pérdidas'!N14</f>
        <v>0</v>
      </c>
      <c r="N78" s="14">
        <f>+'2.3Previsión Traspasos CL-&gt;CR'!N14*'1.5 Factores Pérdidas'!O14</f>
        <v>0</v>
      </c>
      <c r="O78" s="14">
        <f>+'2.3Previsión Traspasos CL-&gt;CR'!O14*'1.5 Factores Pérdidas'!P14</f>
        <v>0</v>
      </c>
      <c r="P78" s="14">
        <f>+'2.3Previsión Traspasos CL-&gt;CR'!P14*'1.5 Factores Pérdidas'!Q14</f>
        <v>0</v>
      </c>
      <c r="Q78" s="14">
        <f>+'2.3Previsión Traspasos CL-&gt;CR'!Q14*'1.5 Factores Pérdidas'!R14</f>
        <v>0</v>
      </c>
      <c r="R78" s="14">
        <f>+'2.3Previsión Traspasos CL-&gt;CR'!R14*'1.5 Factores Pérdidas'!S14</f>
        <v>0</v>
      </c>
      <c r="S78" s="14">
        <f>+'2.3Previsión Traspasos CL-&gt;CR'!S14*'1.5 Factores Pérdidas'!T14</f>
        <v>0</v>
      </c>
      <c r="T78" s="14">
        <f>+'2.3Previsión Traspasos CL-&gt;CR'!T14*'1.5 Factores Pérdidas'!U14</f>
        <v>0</v>
      </c>
      <c r="U78" s="14">
        <f>+'2.3Previsión Traspasos CL-&gt;CR'!U14*'1.5 Factores Pérdidas'!V14</f>
        <v>0</v>
      </c>
      <c r="V78" s="14">
        <f>+'2.3Previsión Traspasos CL-&gt;CR'!V14*'1.5 Factores Pérdidas'!W14</f>
        <v>0</v>
      </c>
      <c r="W78" s="14">
        <f>+'2.3Previsión Traspasos CL-&gt;CR'!W14*'1.5 Factores Pérdidas'!X14</f>
        <v>0</v>
      </c>
      <c r="X78" s="14">
        <f>+'2.3Previsión Traspasos CL-&gt;CR'!X14*'1.5 Factores Pérdidas'!Y14</f>
        <v>0</v>
      </c>
      <c r="Z78" s="18">
        <v>21</v>
      </c>
      <c r="AA78" s="30" t="s">
        <v>60</v>
      </c>
      <c r="AB78" s="19">
        <f t="shared" si="149"/>
        <v>0</v>
      </c>
      <c r="AC78" s="14">
        <f t="shared" si="150"/>
        <v>0</v>
      </c>
      <c r="AD78" s="14">
        <f t="shared" si="151"/>
        <v>0</v>
      </c>
      <c r="AE78" s="14">
        <f t="shared" si="152"/>
        <v>0</v>
      </c>
      <c r="AF78" s="14">
        <f t="shared" si="153"/>
        <v>0</v>
      </c>
      <c r="AG78" s="14">
        <f t="shared" si="154"/>
        <v>0</v>
      </c>
      <c r="AH78" s="14">
        <f t="shared" si="155"/>
        <v>0</v>
      </c>
      <c r="AI78" s="14">
        <f t="shared" si="156"/>
        <v>0</v>
      </c>
      <c r="AJ78" s="14">
        <f t="shared" si="157"/>
        <v>0</v>
      </c>
      <c r="AK78" s="14">
        <f t="shared" si="158"/>
        <v>0</v>
      </c>
      <c r="AL78" s="49">
        <f t="shared" si="159"/>
        <v>0</v>
      </c>
      <c r="AM78" s="49">
        <f t="shared" si="160"/>
        <v>0</v>
      </c>
      <c r="AN78" s="49">
        <f t="shared" si="161"/>
        <v>0</v>
      </c>
      <c r="AO78" s="49">
        <f t="shared" si="162"/>
        <v>0</v>
      </c>
      <c r="AP78" s="49">
        <f t="shared" si="163"/>
        <v>0</v>
      </c>
      <c r="AQ78" s="49">
        <f t="shared" si="164"/>
        <v>0</v>
      </c>
      <c r="AR78" s="49">
        <f t="shared" si="165"/>
        <v>0</v>
      </c>
      <c r="AS78" s="49">
        <f t="shared" si="166"/>
        <v>0</v>
      </c>
      <c r="AT78" s="49">
        <f t="shared" si="167"/>
        <v>0</v>
      </c>
      <c r="AU78" s="49">
        <f t="shared" si="168"/>
        <v>0</v>
      </c>
      <c r="AV78" s="14">
        <f t="shared" si="169"/>
        <v>0</v>
      </c>
    </row>
    <row r="79" spans="2:48">
      <c r="B79" s="18">
        <v>22</v>
      </c>
      <c r="C79" s="30" t="s">
        <v>61</v>
      </c>
      <c r="D79" s="19">
        <f>+'2.3Previsión Traspasos CL-&gt;CR'!D15*'1.5 Factores Pérdidas'!E15</f>
        <v>8296.4329671272026</v>
      </c>
      <c r="E79" s="14">
        <f>+'2.3Previsión Traspasos CL-&gt;CR'!E15*'1.5 Factores Pérdidas'!F15</f>
        <v>8388.6259828296643</v>
      </c>
      <c r="F79" s="14">
        <f>+'2.3Previsión Traspasos CL-&gt;CR'!F15*'1.5 Factores Pérdidas'!G15</f>
        <v>8577.4545630370339</v>
      </c>
      <c r="G79" s="14">
        <f>+'2.3Previsión Traspasos CL-&gt;CR'!G15*'1.5 Factores Pérdidas'!H15</f>
        <v>8840.3248108172374</v>
      </c>
      <c r="H79" s="14">
        <f>+'2.3Previsión Traspasos CL-&gt;CR'!H15*'1.5 Factores Pérdidas'!I15</f>
        <v>9088.9284693287282</v>
      </c>
      <c r="I79" s="14">
        <f>+'2.3Previsión Traspasos CL-&gt;CR'!I15*'1.5 Factores Pérdidas'!J15</f>
        <v>9335.0097124355361</v>
      </c>
      <c r="J79" s="14">
        <f>+'2.3Previsión Traspasos CL-&gt;CR'!J15*'1.5 Factores Pérdidas'!K15</f>
        <v>9575.3646634828601</v>
      </c>
      <c r="K79" s="14">
        <f>+'2.3Previsión Traspasos CL-&gt;CR'!K15*'1.5 Factores Pérdidas'!L15</f>
        <v>9810.2525300643392</v>
      </c>
      <c r="L79" s="14">
        <f>+'2.3Previsión Traspasos CL-&gt;CR'!L15*'1.5 Factores Pérdidas'!M15</f>
        <v>10040.278843341515</v>
      </c>
      <c r="M79" s="14">
        <f>+'2.3Previsión Traspasos CL-&gt;CR'!M15*'1.5 Factores Pérdidas'!N15</f>
        <v>10266.341121373334</v>
      </c>
      <c r="N79" s="14">
        <f>+'2.3Previsión Traspasos CL-&gt;CR'!N15*'1.5 Factores Pérdidas'!O15</f>
        <v>10487.658533646019</v>
      </c>
      <c r="O79" s="14">
        <f>+'2.3Previsión Traspasos CL-&gt;CR'!O15*'1.5 Factores Pérdidas'!P15</f>
        <v>10704.349017389688</v>
      </c>
      <c r="P79" s="14">
        <f>+'2.3Previsión Traspasos CL-&gt;CR'!P15*'1.5 Factores Pérdidas'!Q15</f>
        <v>10916.708096236869</v>
      </c>
      <c r="Q79" s="14">
        <f>+'2.3Previsión Traspasos CL-&gt;CR'!Q15*'1.5 Factores Pérdidas'!R15</f>
        <v>11124.539138565653</v>
      </c>
      <c r="R79" s="14">
        <f>+'2.3Previsión Traspasos CL-&gt;CR'!R15*'1.5 Factores Pérdidas'!S15</f>
        <v>11335.439301525688</v>
      </c>
      <c r="S79" s="14">
        <f>+'2.3Previsión Traspasos CL-&gt;CR'!S15*'1.5 Factores Pérdidas'!T15</f>
        <v>11549.446082965369</v>
      </c>
      <c r="T79" s="14">
        <f>+'2.3Previsión Traspasos CL-&gt;CR'!T15*'1.5 Factores Pérdidas'!U15</f>
        <v>11763.689169707777</v>
      </c>
      <c r="U79" s="14">
        <f>+'2.3Previsión Traspasos CL-&gt;CR'!U15*'1.5 Factores Pérdidas'!V15</f>
        <v>11977.932256450204</v>
      </c>
      <c r="V79" s="14">
        <f>+'2.3Previsión Traspasos CL-&gt;CR'!V15*'1.5 Factores Pérdidas'!W15</f>
        <v>12192.175343192612</v>
      </c>
      <c r="W79" s="14">
        <f>+'2.3Previsión Traspasos CL-&gt;CR'!W15*'1.5 Factores Pérdidas'!X15</f>
        <v>12406.418429935004</v>
      </c>
      <c r="X79" s="14">
        <f>+'2.3Previsión Traspasos CL-&gt;CR'!X15*'1.5 Factores Pérdidas'!Y15</f>
        <v>12620.661516677412</v>
      </c>
      <c r="Z79" s="18">
        <v>22</v>
      </c>
      <c r="AA79" s="30" t="s">
        <v>61</v>
      </c>
      <c r="AB79" s="19">
        <f t="shared" si="149"/>
        <v>8.2964329671272026</v>
      </c>
      <c r="AC79" s="14">
        <f t="shared" si="150"/>
        <v>8.3886259828296641</v>
      </c>
      <c r="AD79" s="14">
        <f t="shared" si="151"/>
        <v>8.5774545630370334</v>
      </c>
      <c r="AE79" s="14">
        <f t="shared" si="152"/>
        <v>8.8403248108172381</v>
      </c>
      <c r="AF79" s="14">
        <f t="shared" si="153"/>
        <v>9.088928469328728</v>
      </c>
      <c r="AG79" s="14">
        <f t="shared" si="154"/>
        <v>9.3350097124355358</v>
      </c>
      <c r="AH79" s="14">
        <f t="shared" si="155"/>
        <v>9.5753646634828602</v>
      </c>
      <c r="AI79" s="14">
        <f t="shared" si="156"/>
        <v>9.8102525300643393</v>
      </c>
      <c r="AJ79" s="14">
        <f t="shared" si="157"/>
        <v>10.040278843341515</v>
      </c>
      <c r="AK79" s="14">
        <f t="shared" si="158"/>
        <v>10.266341121373335</v>
      </c>
      <c r="AL79" s="49">
        <f t="shared" si="159"/>
        <v>10.48765853364602</v>
      </c>
      <c r="AM79" s="49">
        <f t="shared" si="160"/>
        <v>10.704349017389688</v>
      </c>
      <c r="AN79" s="49">
        <f t="shared" si="161"/>
        <v>10.916708096236869</v>
      </c>
      <c r="AO79" s="49">
        <f t="shared" si="162"/>
        <v>11.124539138565654</v>
      </c>
      <c r="AP79" s="49">
        <f t="shared" si="163"/>
        <v>11.335439301525689</v>
      </c>
      <c r="AQ79" s="49">
        <f t="shared" si="164"/>
        <v>11.549446082965369</v>
      </c>
      <c r="AR79" s="49">
        <f t="shared" si="165"/>
        <v>11.763689169707778</v>
      </c>
      <c r="AS79" s="49">
        <f t="shared" si="166"/>
        <v>11.977932256450204</v>
      </c>
      <c r="AT79" s="49">
        <f t="shared" si="167"/>
        <v>12.192175343192611</v>
      </c>
      <c r="AU79" s="49">
        <f t="shared" si="168"/>
        <v>12.406418429935004</v>
      </c>
      <c r="AV79" s="14">
        <f t="shared" si="169"/>
        <v>12.620661516677412</v>
      </c>
    </row>
    <row r="80" spans="2:48">
      <c r="B80" s="18">
        <v>23</v>
      </c>
      <c r="C80" s="30" t="s">
        <v>62</v>
      </c>
      <c r="D80" s="19">
        <f>+'2.3Previsión Traspasos CL-&gt;CR'!D16*'1.5 Factores Pérdidas'!E16</f>
        <v>31335.52959631175</v>
      </c>
      <c r="E80" s="14">
        <f>+'2.3Previsión Traspasos CL-&gt;CR'!E16*'1.5 Factores Pérdidas'!F16</f>
        <v>31564.066802411671</v>
      </c>
      <c r="F80" s="14">
        <f>+'2.3Previsión Traspasos CL-&gt;CR'!F16*'1.5 Factores Pérdidas'!G16</f>
        <v>32003.279371028053</v>
      </c>
      <c r="G80" s="14">
        <f>+'2.3Previsión Traspasos CL-&gt;CR'!G16*'1.5 Factores Pérdidas'!H16</f>
        <v>33126.507287768312</v>
      </c>
      <c r="H80" s="14">
        <f>+'2.3Previsión Traspasos CL-&gt;CR'!H16*'1.5 Factores Pérdidas'!I16</f>
        <v>34202.29759176611</v>
      </c>
      <c r="I80" s="14">
        <f>+'2.3Previsión Traspasos CL-&gt;CR'!I16*'1.5 Factores Pérdidas'!J16</f>
        <v>35337.20014331353</v>
      </c>
      <c r="J80" s="14">
        <f>+'2.3Previsión Traspasos CL-&gt;CR'!J16*'1.5 Factores Pérdidas'!K16</f>
        <v>36498.46771413985</v>
      </c>
      <c r="K80" s="14">
        <f>+'2.3Previsión Traspasos CL-&gt;CR'!K16*'1.5 Factores Pérdidas'!L16</f>
        <v>37695.030786786083</v>
      </c>
      <c r="L80" s="14">
        <f>+'2.3Previsión Traspasos CL-&gt;CR'!L16*'1.5 Factores Pérdidas'!M16</f>
        <v>38925.829107772304</v>
      </c>
      <c r="M80" s="14">
        <f>+'2.3Previsión Traspasos CL-&gt;CR'!M16*'1.5 Factores Pérdidas'!N16</f>
        <v>40192.361666129946</v>
      </c>
      <c r="N80" s="14">
        <f>+'2.3Previsión Traspasos CL-&gt;CR'!N16*'1.5 Factores Pérdidas'!O16</f>
        <v>41495.525467669824</v>
      </c>
      <c r="O80" s="14">
        <f>+'2.3Previsión Traspasos CL-&gt;CR'!O16*'1.5 Factores Pérdidas'!P16</f>
        <v>42836.357482680731</v>
      </c>
      <c r="P80" s="14">
        <f>+'2.3Previsión Traspasos CL-&gt;CR'!P16*'1.5 Factores Pérdidas'!Q16</f>
        <v>44216.089409510838</v>
      </c>
      <c r="Q80" s="14">
        <f>+'2.3Previsión Traspasos CL-&gt;CR'!Q16*'1.5 Factores Pérdidas'!R16</f>
        <v>45635.187329467095</v>
      </c>
      <c r="R80" s="14">
        <f>+'2.3Previsión Traspasos CL-&gt;CR'!R16*'1.5 Factores Pérdidas'!S16</f>
        <v>47097.341439577089</v>
      </c>
      <c r="S80" s="14">
        <f>+'2.3Previsión Traspasos CL-&gt;CR'!S16*'1.5 Factores Pérdidas'!T16</f>
        <v>48583.839360091129</v>
      </c>
      <c r="T80" s="14">
        <f>+'2.3Previsión Traspasos CL-&gt;CR'!T16*'1.5 Factores Pérdidas'!U16</f>
        <v>50072.174486396907</v>
      </c>
      <c r="U80" s="14">
        <f>+'2.3Previsión Traspasos CL-&gt;CR'!U16*'1.5 Factores Pérdidas'!V16</f>
        <v>51560.509612709349</v>
      </c>
      <c r="V80" s="14">
        <f>+'2.3Previsión Traspasos CL-&gt;CR'!V16*'1.5 Factores Pérdidas'!W16</f>
        <v>53048.844739020569</v>
      </c>
      <c r="W80" s="14">
        <f>+'2.3Previsión Traspasos CL-&gt;CR'!W16*'1.5 Factores Pérdidas'!X16</f>
        <v>54537.179865332037</v>
      </c>
      <c r="X80" s="14">
        <f>+'2.3Previsión Traspasos CL-&gt;CR'!X16*'1.5 Factores Pérdidas'!Y16</f>
        <v>56025.514991643497</v>
      </c>
      <c r="Z80" s="18">
        <v>23</v>
      </c>
      <c r="AA80" s="30" t="s">
        <v>62</v>
      </c>
      <c r="AB80" s="19">
        <f t="shared" si="149"/>
        <v>31.335529596311751</v>
      </c>
      <c r="AC80" s="14">
        <f t="shared" si="150"/>
        <v>31.56406680241167</v>
      </c>
      <c r="AD80" s="14">
        <f t="shared" si="151"/>
        <v>32.00327937102805</v>
      </c>
      <c r="AE80" s="14">
        <f t="shared" si="152"/>
        <v>33.126507287768312</v>
      </c>
      <c r="AF80" s="14">
        <f t="shared" si="153"/>
        <v>34.202297591766111</v>
      </c>
      <c r="AG80" s="14">
        <f t="shared" si="154"/>
        <v>35.337200143313531</v>
      </c>
      <c r="AH80" s="14">
        <f t="shared" si="155"/>
        <v>36.498467714139849</v>
      </c>
      <c r="AI80" s="14">
        <f t="shared" si="156"/>
        <v>37.695030786786084</v>
      </c>
      <c r="AJ80" s="14">
        <f t="shared" si="157"/>
        <v>38.925829107772302</v>
      </c>
      <c r="AK80" s="14">
        <f t="shared" si="158"/>
        <v>40.192361666129948</v>
      </c>
      <c r="AL80" s="49">
        <f t="shared" si="159"/>
        <v>41.495525467669822</v>
      </c>
      <c r="AM80" s="49">
        <f t="shared" si="160"/>
        <v>42.836357482680732</v>
      </c>
      <c r="AN80" s="49">
        <f t="shared" si="161"/>
        <v>44.216089409510836</v>
      </c>
      <c r="AO80" s="49">
        <f t="shared" si="162"/>
        <v>45.635187329467094</v>
      </c>
      <c r="AP80" s="49">
        <f t="shared" si="163"/>
        <v>47.097341439577086</v>
      </c>
      <c r="AQ80" s="49">
        <f t="shared" si="164"/>
        <v>48.583839360091126</v>
      </c>
      <c r="AR80" s="49">
        <f t="shared" si="165"/>
        <v>50.072174486396904</v>
      </c>
      <c r="AS80" s="49">
        <f t="shared" si="166"/>
        <v>51.560509612709346</v>
      </c>
      <c r="AT80" s="49">
        <f t="shared" si="167"/>
        <v>53.048844739020566</v>
      </c>
      <c r="AU80" s="49">
        <f t="shared" si="168"/>
        <v>54.537179865332035</v>
      </c>
      <c r="AV80" s="14">
        <f t="shared" si="169"/>
        <v>56.025514991643497</v>
      </c>
    </row>
    <row r="81" spans="2:48">
      <c r="B81" s="18">
        <v>26</v>
      </c>
      <c r="C81" s="30" t="s">
        <v>63</v>
      </c>
      <c r="D81" s="19">
        <f>+'2.3Previsión Traspasos CL-&gt;CR'!D17*'1.5 Factores Pérdidas'!E17</f>
        <v>800.1741874999999</v>
      </c>
      <c r="E81" s="14">
        <f>+'2.3Previsión Traspasos CL-&gt;CR'!E17*'1.5 Factores Pérdidas'!F17</f>
        <v>815.1938150220949</v>
      </c>
      <c r="F81" s="14">
        <f>+'2.3Previsión Traspasos CL-&gt;CR'!F17*'1.5 Factores Pérdidas'!G17</f>
        <v>830.21344254419</v>
      </c>
      <c r="G81" s="14">
        <f>+'2.3Previsión Traspasos CL-&gt;CR'!G17*'1.5 Factores Pérdidas'!H17</f>
        <v>845.23307006628488</v>
      </c>
      <c r="H81" s="14">
        <f>+'2.3Previsión Traspasos CL-&gt;CR'!H17*'1.5 Factores Pérdidas'!I17</f>
        <v>852.5237678640749</v>
      </c>
      <c r="I81" s="14">
        <f>+'2.3Previsión Traspasos CL-&gt;CR'!I17*'1.5 Factores Pérdidas'!J17</f>
        <v>879.73361045896877</v>
      </c>
      <c r="J81" s="14">
        <f>+'2.3Previsión Traspasos CL-&gt;CR'!J17*'1.5 Factores Pérdidas'!K17</f>
        <v>890.97698837826579</v>
      </c>
      <c r="K81" s="14">
        <f>+'2.3Previsión Traspasos CL-&gt;CR'!K17*'1.5 Factores Pérdidas'!L17</f>
        <v>908.8493402513393</v>
      </c>
      <c r="L81" s="14">
        <f>+'2.3Previsión Traspasos CL-&gt;CR'!L17*'1.5 Factores Pérdidas'!M17</f>
        <v>920.33120767675962</v>
      </c>
      <c r="M81" s="14">
        <f>+'2.3Previsión Traspasos CL-&gt;CR'!M17*'1.5 Factores Pérdidas'!N17</f>
        <v>935.35083519885461</v>
      </c>
      <c r="N81" s="14">
        <f>+'2.3Previsión Traspasos CL-&gt;CR'!N17*'1.5 Factores Pérdidas'!O17</f>
        <v>950.37046272094949</v>
      </c>
      <c r="O81" s="14">
        <f>+'2.3Previsión Traspasos CL-&gt;CR'!O17*'1.5 Factores Pérdidas'!P17</f>
        <v>965.39009024304448</v>
      </c>
      <c r="P81" s="14">
        <f>+'2.3Previsión Traspasos CL-&gt;CR'!P17*'1.5 Factores Pérdidas'!Q17</f>
        <v>981.33324301695882</v>
      </c>
      <c r="Q81" s="14">
        <f>+'2.3Previsión Traspasos CL-&gt;CR'!Q17*'1.5 Factores Pérdidas'!R17</f>
        <v>997.03790628474985</v>
      </c>
      <c r="R81" s="14">
        <f>+'2.3Previsión Traspasos CL-&gt;CR'!R17*'1.5 Factores Pérdidas'!S17</f>
        <v>1012.9938974782071</v>
      </c>
      <c r="S81" s="14">
        <f>+'2.3Previsión Traspasos CL-&gt;CR'!S17*'1.5 Factores Pérdidas'!T17</f>
        <v>1035.5110430144457</v>
      </c>
      <c r="T81" s="14">
        <f>+'2.3Previsión Traspasos CL-&gt;CR'!T17*'1.5 Factores Pérdidas'!U17</f>
        <v>1058.5287067121089</v>
      </c>
      <c r="U81" s="14">
        <f>+'2.3Previsión Traspasos CL-&gt;CR'!U17*'1.5 Factores Pérdidas'!V17</f>
        <v>1081.6716892437555</v>
      </c>
      <c r="V81" s="14">
        <f>+'2.3Previsión Traspasos CL-&gt;CR'!V17*'1.5 Factores Pérdidas'!W17</f>
        <v>1089.0887966211685</v>
      </c>
      <c r="W81" s="14">
        <f>+'2.3Previsión Traspasos CL-&gt;CR'!W17*'1.5 Factores Pérdidas'!X17</f>
        <v>1096.5567636840065</v>
      </c>
      <c r="X81" s="14">
        <f>+'2.3Previsión Traspasos CL-&gt;CR'!X17*'1.5 Factores Pérdidas'!Y17</f>
        <v>1105.6990225656825</v>
      </c>
      <c r="Z81" s="18">
        <v>26</v>
      </c>
      <c r="AA81" s="30" t="s">
        <v>63</v>
      </c>
      <c r="AB81" s="19">
        <f t="shared" si="149"/>
        <v>0.80017418749999991</v>
      </c>
      <c r="AC81" s="14">
        <f t="shared" si="150"/>
        <v>0.81519381502209487</v>
      </c>
      <c r="AD81" s="14">
        <f t="shared" si="151"/>
        <v>0.83021344254419005</v>
      </c>
      <c r="AE81" s="14">
        <f t="shared" si="152"/>
        <v>0.8452330700662849</v>
      </c>
      <c r="AF81" s="14">
        <f t="shared" si="153"/>
        <v>0.85252376786407491</v>
      </c>
      <c r="AG81" s="14">
        <f t="shared" si="154"/>
        <v>0.87973361045896881</v>
      </c>
      <c r="AH81" s="14">
        <f t="shared" si="155"/>
        <v>0.89097698837826578</v>
      </c>
      <c r="AI81" s="14">
        <f t="shared" si="156"/>
        <v>0.90884934025133934</v>
      </c>
      <c r="AJ81" s="14">
        <f t="shared" si="157"/>
        <v>0.92033120767675958</v>
      </c>
      <c r="AK81" s="14">
        <f t="shared" si="158"/>
        <v>0.93535083519885465</v>
      </c>
      <c r="AL81" s="49">
        <f t="shared" si="159"/>
        <v>0.95037046272094949</v>
      </c>
      <c r="AM81" s="49">
        <f t="shared" si="160"/>
        <v>0.96539009024304445</v>
      </c>
      <c r="AN81" s="49">
        <f t="shared" si="161"/>
        <v>0.98133324301695879</v>
      </c>
      <c r="AO81" s="49">
        <f t="shared" si="162"/>
        <v>0.99703790628474986</v>
      </c>
      <c r="AP81" s="49">
        <f t="shared" si="163"/>
        <v>1.0129938974782071</v>
      </c>
      <c r="AQ81" s="49">
        <f t="shared" si="164"/>
        <v>1.0355110430144456</v>
      </c>
      <c r="AR81" s="49">
        <f t="shared" si="165"/>
        <v>1.058528706712109</v>
      </c>
      <c r="AS81" s="49">
        <f t="shared" si="166"/>
        <v>1.0816716892437555</v>
      </c>
      <c r="AT81" s="49">
        <f t="shared" si="167"/>
        <v>1.0890887966211684</v>
      </c>
      <c r="AU81" s="49">
        <f t="shared" si="168"/>
        <v>1.0965567636840066</v>
      </c>
      <c r="AV81" s="14">
        <f t="shared" si="169"/>
        <v>1.1056990225656824</v>
      </c>
    </row>
    <row r="82" spans="2:48">
      <c r="B82" s="18">
        <v>28</v>
      </c>
      <c r="C82" s="30" t="s">
        <v>64</v>
      </c>
      <c r="D82" s="19">
        <f>+'2.3Previsión Traspasos CL-&gt;CR'!D18*'1.5 Factores Pérdidas'!E18</f>
        <v>0</v>
      </c>
      <c r="E82" s="14">
        <f>+'2.3Previsión Traspasos CL-&gt;CR'!E18*'1.5 Factores Pérdidas'!F18</f>
        <v>0</v>
      </c>
      <c r="F82" s="14">
        <f>+'2.3Previsión Traspasos CL-&gt;CR'!F18*'1.5 Factores Pérdidas'!G18</f>
        <v>0</v>
      </c>
      <c r="G82" s="14">
        <f>+'2.3Previsión Traspasos CL-&gt;CR'!G18*'1.5 Factores Pérdidas'!H18</f>
        <v>0</v>
      </c>
      <c r="H82" s="14">
        <f>+'2.3Previsión Traspasos CL-&gt;CR'!H18*'1.5 Factores Pérdidas'!I18</f>
        <v>0</v>
      </c>
      <c r="I82" s="14">
        <f>+'2.3Previsión Traspasos CL-&gt;CR'!I18*'1.5 Factores Pérdidas'!J18</f>
        <v>0</v>
      </c>
      <c r="J82" s="14">
        <f>+'2.3Previsión Traspasos CL-&gt;CR'!J18*'1.5 Factores Pérdidas'!K18</f>
        <v>0</v>
      </c>
      <c r="K82" s="14">
        <f>+'2.3Previsión Traspasos CL-&gt;CR'!K18*'1.5 Factores Pérdidas'!L18</f>
        <v>0</v>
      </c>
      <c r="L82" s="14">
        <f>+'2.3Previsión Traspasos CL-&gt;CR'!L18*'1.5 Factores Pérdidas'!M18</f>
        <v>0</v>
      </c>
      <c r="M82" s="14">
        <f>+'2.3Previsión Traspasos CL-&gt;CR'!M18*'1.5 Factores Pérdidas'!N18</f>
        <v>0</v>
      </c>
      <c r="N82" s="14">
        <f>+'2.3Previsión Traspasos CL-&gt;CR'!N18*'1.5 Factores Pérdidas'!O18</f>
        <v>0</v>
      </c>
      <c r="O82" s="14">
        <f>+'2.3Previsión Traspasos CL-&gt;CR'!O18*'1.5 Factores Pérdidas'!P18</f>
        <v>0</v>
      </c>
      <c r="P82" s="14">
        <f>+'2.3Previsión Traspasos CL-&gt;CR'!P18*'1.5 Factores Pérdidas'!Q18</f>
        <v>0</v>
      </c>
      <c r="Q82" s="14">
        <f>+'2.3Previsión Traspasos CL-&gt;CR'!Q18*'1.5 Factores Pérdidas'!R18</f>
        <v>0</v>
      </c>
      <c r="R82" s="14">
        <f>+'2.3Previsión Traspasos CL-&gt;CR'!R18*'1.5 Factores Pérdidas'!S18</f>
        <v>0</v>
      </c>
      <c r="S82" s="14">
        <f>+'2.3Previsión Traspasos CL-&gt;CR'!S18*'1.5 Factores Pérdidas'!T18</f>
        <v>0</v>
      </c>
      <c r="T82" s="14">
        <f>+'2.3Previsión Traspasos CL-&gt;CR'!T18*'1.5 Factores Pérdidas'!U18</f>
        <v>0</v>
      </c>
      <c r="U82" s="14">
        <f>+'2.3Previsión Traspasos CL-&gt;CR'!U18*'1.5 Factores Pérdidas'!V18</f>
        <v>0</v>
      </c>
      <c r="V82" s="14">
        <f>+'2.3Previsión Traspasos CL-&gt;CR'!V18*'1.5 Factores Pérdidas'!W18</f>
        <v>0</v>
      </c>
      <c r="W82" s="14">
        <f>+'2.3Previsión Traspasos CL-&gt;CR'!W18*'1.5 Factores Pérdidas'!X18</f>
        <v>0</v>
      </c>
      <c r="X82" s="14">
        <f>+'2.3Previsión Traspasos CL-&gt;CR'!X18*'1.5 Factores Pérdidas'!Y18</f>
        <v>0</v>
      </c>
      <c r="Z82" s="18">
        <v>28</v>
      </c>
      <c r="AA82" s="30" t="s">
        <v>64</v>
      </c>
      <c r="AB82" s="19">
        <f t="shared" si="149"/>
        <v>0</v>
      </c>
      <c r="AC82" s="14">
        <f t="shared" si="150"/>
        <v>0</v>
      </c>
      <c r="AD82" s="14">
        <f t="shared" si="151"/>
        <v>0</v>
      </c>
      <c r="AE82" s="14">
        <f t="shared" si="152"/>
        <v>0</v>
      </c>
      <c r="AF82" s="14">
        <f t="shared" si="153"/>
        <v>0</v>
      </c>
      <c r="AG82" s="14">
        <f t="shared" si="154"/>
        <v>0</v>
      </c>
      <c r="AH82" s="14">
        <f t="shared" si="155"/>
        <v>0</v>
      </c>
      <c r="AI82" s="14">
        <f t="shared" si="156"/>
        <v>0</v>
      </c>
      <c r="AJ82" s="14">
        <f t="shared" si="157"/>
        <v>0</v>
      </c>
      <c r="AK82" s="14">
        <f t="shared" si="158"/>
        <v>0</v>
      </c>
      <c r="AL82" s="49">
        <f t="shared" si="159"/>
        <v>0</v>
      </c>
      <c r="AM82" s="49">
        <f t="shared" si="160"/>
        <v>0</v>
      </c>
      <c r="AN82" s="49">
        <f t="shared" si="161"/>
        <v>0</v>
      </c>
      <c r="AO82" s="49">
        <f t="shared" si="162"/>
        <v>0</v>
      </c>
      <c r="AP82" s="49">
        <f t="shared" si="163"/>
        <v>0</v>
      </c>
      <c r="AQ82" s="49">
        <f t="shared" si="164"/>
        <v>0</v>
      </c>
      <c r="AR82" s="49">
        <f t="shared" si="165"/>
        <v>0</v>
      </c>
      <c r="AS82" s="49">
        <f t="shared" si="166"/>
        <v>0</v>
      </c>
      <c r="AT82" s="49">
        <f t="shared" si="167"/>
        <v>0</v>
      </c>
      <c r="AU82" s="49">
        <f t="shared" si="168"/>
        <v>0</v>
      </c>
      <c r="AV82" s="14">
        <f t="shared" si="169"/>
        <v>0</v>
      </c>
    </row>
    <row r="83" spans="2:48">
      <c r="B83" s="18">
        <v>29</v>
      </c>
      <c r="C83" s="30" t="s">
        <v>65</v>
      </c>
      <c r="D83" s="19">
        <f>+'2.3Previsión Traspasos CL-&gt;CR'!D19*'1.5 Factores Pérdidas'!E19</f>
        <v>0</v>
      </c>
      <c r="E83" s="14">
        <f>+'2.3Previsión Traspasos CL-&gt;CR'!E19*'1.5 Factores Pérdidas'!F19</f>
        <v>0</v>
      </c>
      <c r="F83" s="14">
        <f>+'2.3Previsión Traspasos CL-&gt;CR'!F19*'1.5 Factores Pérdidas'!G19</f>
        <v>0</v>
      </c>
      <c r="G83" s="14">
        <f>+'2.3Previsión Traspasos CL-&gt;CR'!G19*'1.5 Factores Pérdidas'!H19</f>
        <v>0</v>
      </c>
      <c r="H83" s="14">
        <f>+'2.3Previsión Traspasos CL-&gt;CR'!H19*'1.5 Factores Pérdidas'!I19</f>
        <v>0</v>
      </c>
      <c r="I83" s="14">
        <f>+'2.3Previsión Traspasos CL-&gt;CR'!I19*'1.5 Factores Pérdidas'!J19</f>
        <v>0</v>
      </c>
      <c r="J83" s="14">
        <f>+'2.3Previsión Traspasos CL-&gt;CR'!J19*'1.5 Factores Pérdidas'!K19</f>
        <v>0</v>
      </c>
      <c r="K83" s="14">
        <f>+'2.3Previsión Traspasos CL-&gt;CR'!K19*'1.5 Factores Pérdidas'!L19</f>
        <v>0</v>
      </c>
      <c r="L83" s="14">
        <f>+'2.3Previsión Traspasos CL-&gt;CR'!L19*'1.5 Factores Pérdidas'!M19</f>
        <v>0</v>
      </c>
      <c r="M83" s="14">
        <f>+'2.3Previsión Traspasos CL-&gt;CR'!M19*'1.5 Factores Pérdidas'!N19</f>
        <v>0</v>
      </c>
      <c r="N83" s="14">
        <f>+'2.3Previsión Traspasos CL-&gt;CR'!N19*'1.5 Factores Pérdidas'!O19</f>
        <v>0</v>
      </c>
      <c r="O83" s="14">
        <f>+'2.3Previsión Traspasos CL-&gt;CR'!O19*'1.5 Factores Pérdidas'!P19</f>
        <v>0</v>
      </c>
      <c r="P83" s="14">
        <f>+'2.3Previsión Traspasos CL-&gt;CR'!P19*'1.5 Factores Pérdidas'!Q19</f>
        <v>0</v>
      </c>
      <c r="Q83" s="14">
        <f>+'2.3Previsión Traspasos CL-&gt;CR'!Q19*'1.5 Factores Pérdidas'!R19</f>
        <v>0</v>
      </c>
      <c r="R83" s="14">
        <f>+'2.3Previsión Traspasos CL-&gt;CR'!R19*'1.5 Factores Pérdidas'!S19</f>
        <v>0</v>
      </c>
      <c r="S83" s="14">
        <f>+'2.3Previsión Traspasos CL-&gt;CR'!S19*'1.5 Factores Pérdidas'!T19</f>
        <v>0</v>
      </c>
      <c r="T83" s="14">
        <f>+'2.3Previsión Traspasos CL-&gt;CR'!T19*'1.5 Factores Pérdidas'!U19</f>
        <v>0</v>
      </c>
      <c r="U83" s="14">
        <f>+'2.3Previsión Traspasos CL-&gt;CR'!U19*'1.5 Factores Pérdidas'!V19</f>
        <v>0</v>
      </c>
      <c r="V83" s="14">
        <f>+'2.3Previsión Traspasos CL-&gt;CR'!V19*'1.5 Factores Pérdidas'!W19</f>
        <v>0</v>
      </c>
      <c r="W83" s="14">
        <f>+'2.3Previsión Traspasos CL-&gt;CR'!W19*'1.5 Factores Pérdidas'!X19</f>
        <v>0</v>
      </c>
      <c r="X83" s="14">
        <f>+'2.3Previsión Traspasos CL-&gt;CR'!X19*'1.5 Factores Pérdidas'!Y19</f>
        <v>0</v>
      </c>
      <c r="Z83" s="18">
        <v>29</v>
      </c>
      <c r="AA83" s="30" t="s">
        <v>65</v>
      </c>
      <c r="AB83" s="19">
        <f t="shared" si="149"/>
        <v>0</v>
      </c>
      <c r="AC83" s="14">
        <f t="shared" si="150"/>
        <v>0</v>
      </c>
      <c r="AD83" s="14">
        <f t="shared" si="151"/>
        <v>0</v>
      </c>
      <c r="AE83" s="14">
        <f t="shared" si="152"/>
        <v>0</v>
      </c>
      <c r="AF83" s="14">
        <f t="shared" si="153"/>
        <v>0</v>
      </c>
      <c r="AG83" s="14">
        <f t="shared" si="154"/>
        <v>0</v>
      </c>
      <c r="AH83" s="14">
        <f t="shared" si="155"/>
        <v>0</v>
      </c>
      <c r="AI83" s="14">
        <f t="shared" si="156"/>
        <v>0</v>
      </c>
      <c r="AJ83" s="14">
        <f t="shared" si="157"/>
        <v>0</v>
      </c>
      <c r="AK83" s="14">
        <f t="shared" si="158"/>
        <v>0</v>
      </c>
      <c r="AL83" s="49">
        <f t="shared" si="159"/>
        <v>0</v>
      </c>
      <c r="AM83" s="49">
        <f t="shared" si="160"/>
        <v>0</v>
      </c>
      <c r="AN83" s="49">
        <f t="shared" si="161"/>
        <v>0</v>
      </c>
      <c r="AO83" s="49">
        <f t="shared" si="162"/>
        <v>0</v>
      </c>
      <c r="AP83" s="49">
        <f t="shared" si="163"/>
        <v>0</v>
      </c>
      <c r="AQ83" s="49">
        <f t="shared" si="164"/>
        <v>0</v>
      </c>
      <c r="AR83" s="49">
        <f t="shared" si="165"/>
        <v>0</v>
      </c>
      <c r="AS83" s="49">
        <f t="shared" si="166"/>
        <v>0</v>
      </c>
      <c r="AT83" s="49">
        <f t="shared" si="167"/>
        <v>0</v>
      </c>
      <c r="AU83" s="49">
        <f t="shared" si="168"/>
        <v>0</v>
      </c>
      <c r="AV83" s="14">
        <f t="shared" si="169"/>
        <v>0</v>
      </c>
    </row>
    <row r="84" spans="2:48">
      <c r="B84" s="18">
        <v>31</v>
      </c>
      <c r="C84" s="30" t="s">
        <v>66</v>
      </c>
      <c r="D84" s="19">
        <f>+'2.3Previsión Traspasos CL-&gt;CR'!D20*'1.5 Factores Pérdidas'!E20</f>
        <v>0</v>
      </c>
      <c r="E84" s="14">
        <f>+'2.3Previsión Traspasos CL-&gt;CR'!E20*'1.5 Factores Pérdidas'!F20</f>
        <v>0</v>
      </c>
      <c r="F84" s="14">
        <f>+'2.3Previsión Traspasos CL-&gt;CR'!F20*'1.5 Factores Pérdidas'!G20</f>
        <v>0</v>
      </c>
      <c r="G84" s="14">
        <f>+'2.3Previsión Traspasos CL-&gt;CR'!G20*'1.5 Factores Pérdidas'!H20</f>
        <v>0</v>
      </c>
      <c r="H84" s="14">
        <f>+'2.3Previsión Traspasos CL-&gt;CR'!H20*'1.5 Factores Pérdidas'!I20</f>
        <v>0</v>
      </c>
      <c r="I84" s="14">
        <f>+'2.3Previsión Traspasos CL-&gt;CR'!I20*'1.5 Factores Pérdidas'!J20</f>
        <v>0</v>
      </c>
      <c r="J84" s="14">
        <f>+'2.3Previsión Traspasos CL-&gt;CR'!J20*'1.5 Factores Pérdidas'!K20</f>
        <v>0</v>
      </c>
      <c r="K84" s="14">
        <f>+'2.3Previsión Traspasos CL-&gt;CR'!K20*'1.5 Factores Pérdidas'!L20</f>
        <v>0</v>
      </c>
      <c r="L84" s="14">
        <f>+'2.3Previsión Traspasos CL-&gt;CR'!L20*'1.5 Factores Pérdidas'!M20</f>
        <v>0</v>
      </c>
      <c r="M84" s="14">
        <f>+'2.3Previsión Traspasos CL-&gt;CR'!M20*'1.5 Factores Pérdidas'!N20</f>
        <v>0</v>
      </c>
      <c r="N84" s="14">
        <f>+'2.3Previsión Traspasos CL-&gt;CR'!N20*'1.5 Factores Pérdidas'!O20</f>
        <v>0</v>
      </c>
      <c r="O84" s="14">
        <f>+'2.3Previsión Traspasos CL-&gt;CR'!O20*'1.5 Factores Pérdidas'!P20</f>
        <v>0</v>
      </c>
      <c r="P84" s="14">
        <f>+'2.3Previsión Traspasos CL-&gt;CR'!P20*'1.5 Factores Pérdidas'!Q20</f>
        <v>0</v>
      </c>
      <c r="Q84" s="14">
        <f>+'2.3Previsión Traspasos CL-&gt;CR'!Q20*'1.5 Factores Pérdidas'!R20</f>
        <v>0</v>
      </c>
      <c r="R84" s="14">
        <f>+'2.3Previsión Traspasos CL-&gt;CR'!R20*'1.5 Factores Pérdidas'!S20</f>
        <v>0</v>
      </c>
      <c r="S84" s="14">
        <f>+'2.3Previsión Traspasos CL-&gt;CR'!S20*'1.5 Factores Pérdidas'!T20</f>
        <v>0</v>
      </c>
      <c r="T84" s="14">
        <f>+'2.3Previsión Traspasos CL-&gt;CR'!T20*'1.5 Factores Pérdidas'!U20</f>
        <v>0</v>
      </c>
      <c r="U84" s="14">
        <f>+'2.3Previsión Traspasos CL-&gt;CR'!U20*'1.5 Factores Pérdidas'!V20</f>
        <v>0</v>
      </c>
      <c r="V84" s="14">
        <f>+'2.3Previsión Traspasos CL-&gt;CR'!V20*'1.5 Factores Pérdidas'!W20</f>
        <v>0</v>
      </c>
      <c r="W84" s="14">
        <f>+'2.3Previsión Traspasos CL-&gt;CR'!W20*'1.5 Factores Pérdidas'!X20</f>
        <v>0</v>
      </c>
      <c r="X84" s="14">
        <f>+'2.3Previsión Traspasos CL-&gt;CR'!X20*'1.5 Factores Pérdidas'!Y20</f>
        <v>0</v>
      </c>
      <c r="Z84" s="18">
        <v>31</v>
      </c>
      <c r="AA84" s="30" t="s">
        <v>66</v>
      </c>
      <c r="AB84" s="19">
        <f t="shared" si="149"/>
        <v>0</v>
      </c>
      <c r="AC84" s="14">
        <f t="shared" si="150"/>
        <v>0</v>
      </c>
      <c r="AD84" s="14">
        <f t="shared" si="151"/>
        <v>0</v>
      </c>
      <c r="AE84" s="14">
        <f t="shared" si="152"/>
        <v>0</v>
      </c>
      <c r="AF84" s="14">
        <f t="shared" si="153"/>
        <v>0</v>
      </c>
      <c r="AG84" s="14">
        <f t="shared" si="154"/>
        <v>0</v>
      </c>
      <c r="AH84" s="14">
        <f t="shared" si="155"/>
        <v>0</v>
      </c>
      <c r="AI84" s="14">
        <f t="shared" si="156"/>
        <v>0</v>
      </c>
      <c r="AJ84" s="14">
        <f t="shared" si="157"/>
        <v>0</v>
      </c>
      <c r="AK84" s="14">
        <f t="shared" si="158"/>
        <v>0</v>
      </c>
      <c r="AL84" s="49">
        <f t="shared" si="159"/>
        <v>0</v>
      </c>
      <c r="AM84" s="49">
        <f t="shared" si="160"/>
        <v>0</v>
      </c>
      <c r="AN84" s="49">
        <f t="shared" si="161"/>
        <v>0</v>
      </c>
      <c r="AO84" s="49">
        <f t="shared" si="162"/>
        <v>0</v>
      </c>
      <c r="AP84" s="49">
        <f t="shared" si="163"/>
        <v>0</v>
      </c>
      <c r="AQ84" s="49">
        <f t="shared" si="164"/>
        <v>0</v>
      </c>
      <c r="AR84" s="49">
        <f t="shared" si="165"/>
        <v>0</v>
      </c>
      <c r="AS84" s="49">
        <f t="shared" si="166"/>
        <v>0</v>
      </c>
      <c r="AT84" s="49">
        <f t="shared" si="167"/>
        <v>0</v>
      </c>
      <c r="AU84" s="49">
        <f t="shared" si="168"/>
        <v>0</v>
      </c>
      <c r="AV84" s="14">
        <f t="shared" si="169"/>
        <v>0</v>
      </c>
    </row>
    <row r="85" spans="2:48">
      <c r="B85" s="18">
        <v>32</v>
      </c>
      <c r="C85" s="30" t="s">
        <v>67</v>
      </c>
      <c r="D85" s="19">
        <f>+'2.3Previsión Traspasos CL-&gt;CR'!D21*'1.5 Factores Pérdidas'!E21</f>
        <v>0</v>
      </c>
      <c r="E85" s="14">
        <f>+'2.3Previsión Traspasos CL-&gt;CR'!E21*'1.5 Factores Pérdidas'!F21</f>
        <v>0</v>
      </c>
      <c r="F85" s="14">
        <f>+'2.3Previsión Traspasos CL-&gt;CR'!F21*'1.5 Factores Pérdidas'!G21</f>
        <v>0</v>
      </c>
      <c r="G85" s="14">
        <f>+'2.3Previsión Traspasos CL-&gt;CR'!G21*'1.5 Factores Pérdidas'!H21</f>
        <v>0</v>
      </c>
      <c r="H85" s="14">
        <f>+'2.3Previsión Traspasos CL-&gt;CR'!H21*'1.5 Factores Pérdidas'!I21</f>
        <v>0</v>
      </c>
      <c r="I85" s="14">
        <f>+'2.3Previsión Traspasos CL-&gt;CR'!I21*'1.5 Factores Pérdidas'!J21</f>
        <v>0</v>
      </c>
      <c r="J85" s="14">
        <f>+'2.3Previsión Traspasos CL-&gt;CR'!J21*'1.5 Factores Pérdidas'!K21</f>
        <v>0</v>
      </c>
      <c r="K85" s="14">
        <f>+'2.3Previsión Traspasos CL-&gt;CR'!K21*'1.5 Factores Pérdidas'!L21</f>
        <v>0</v>
      </c>
      <c r="L85" s="14">
        <f>+'2.3Previsión Traspasos CL-&gt;CR'!L21*'1.5 Factores Pérdidas'!M21</f>
        <v>0</v>
      </c>
      <c r="M85" s="14">
        <f>+'2.3Previsión Traspasos CL-&gt;CR'!M21*'1.5 Factores Pérdidas'!N21</f>
        <v>0</v>
      </c>
      <c r="N85" s="14">
        <f>+'2.3Previsión Traspasos CL-&gt;CR'!N21*'1.5 Factores Pérdidas'!O21</f>
        <v>0</v>
      </c>
      <c r="O85" s="14">
        <f>+'2.3Previsión Traspasos CL-&gt;CR'!O21*'1.5 Factores Pérdidas'!P21</f>
        <v>0</v>
      </c>
      <c r="P85" s="14">
        <f>+'2.3Previsión Traspasos CL-&gt;CR'!P21*'1.5 Factores Pérdidas'!Q21</f>
        <v>0</v>
      </c>
      <c r="Q85" s="14">
        <f>+'2.3Previsión Traspasos CL-&gt;CR'!Q21*'1.5 Factores Pérdidas'!R21</f>
        <v>0</v>
      </c>
      <c r="R85" s="14">
        <f>+'2.3Previsión Traspasos CL-&gt;CR'!R21*'1.5 Factores Pérdidas'!S21</f>
        <v>0</v>
      </c>
      <c r="S85" s="14">
        <f>+'2.3Previsión Traspasos CL-&gt;CR'!S21*'1.5 Factores Pérdidas'!T21</f>
        <v>0</v>
      </c>
      <c r="T85" s="14">
        <f>+'2.3Previsión Traspasos CL-&gt;CR'!T21*'1.5 Factores Pérdidas'!U21</f>
        <v>0</v>
      </c>
      <c r="U85" s="14">
        <f>+'2.3Previsión Traspasos CL-&gt;CR'!U21*'1.5 Factores Pérdidas'!V21</f>
        <v>0</v>
      </c>
      <c r="V85" s="14">
        <f>+'2.3Previsión Traspasos CL-&gt;CR'!V21*'1.5 Factores Pérdidas'!W21</f>
        <v>0</v>
      </c>
      <c r="W85" s="14">
        <f>+'2.3Previsión Traspasos CL-&gt;CR'!W21*'1.5 Factores Pérdidas'!X21</f>
        <v>0</v>
      </c>
      <c r="X85" s="14">
        <f>+'2.3Previsión Traspasos CL-&gt;CR'!X21*'1.5 Factores Pérdidas'!Y21</f>
        <v>0</v>
      </c>
      <c r="Z85" s="18">
        <v>32</v>
      </c>
      <c r="AA85" s="30" t="s">
        <v>67</v>
      </c>
      <c r="AB85" s="19">
        <f t="shared" si="149"/>
        <v>0</v>
      </c>
      <c r="AC85" s="14">
        <f t="shared" si="150"/>
        <v>0</v>
      </c>
      <c r="AD85" s="14">
        <f t="shared" si="151"/>
        <v>0</v>
      </c>
      <c r="AE85" s="14">
        <f t="shared" si="152"/>
        <v>0</v>
      </c>
      <c r="AF85" s="14">
        <f t="shared" si="153"/>
        <v>0</v>
      </c>
      <c r="AG85" s="14">
        <f t="shared" si="154"/>
        <v>0</v>
      </c>
      <c r="AH85" s="14">
        <f t="shared" si="155"/>
        <v>0</v>
      </c>
      <c r="AI85" s="14">
        <f t="shared" si="156"/>
        <v>0</v>
      </c>
      <c r="AJ85" s="14">
        <f t="shared" si="157"/>
        <v>0</v>
      </c>
      <c r="AK85" s="14">
        <f t="shared" si="158"/>
        <v>0</v>
      </c>
      <c r="AL85" s="49">
        <f t="shared" si="159"/>
        <v>0</v>
      </c>
      <c r="AM85" s="49">
        <f t="shared" si="160"/>
        <v>0</v>
      </c>
      <c r="AN85" s="49">
        <f t="shared" si="161"/>
        <v>0</v>
      </c>
      <c r="AO85" s="49">
        <f t="shared" si="162"/>
        <v>0</v>
      </c>
      <c r="AP85" s="49">
        <f t="shared" si="163"/>
        <v>0</v>
      </c>
      <c r="AQ85" s="49">
        <f t="shared" si="164"/>
        <v>0</v>
      </c>
      <c r="AR85" s="49">
        <f t="shared" si="165"/>
        <v>0</v>
      </c>
      <c r="AS85" s="49">
        <f t="shared" si="166"/>
        <v>0</v>
      </c>
      <c r="AT85" s="49">
        <f t="shared" si="167"/>
        <v>0</v>
      </c>
      <c r="AU85" s="49">
        <f t="shared" si="168"/>
        <v>0</v>
      </c>
      <c r="AV85" s="14">
        <f t="shared" si="169"/>
        <v>0</v>
      </c>
    </row>
    <row r="86" spans="2:48">
      <c r="B86" s="18">
        <v>33</v>
      </c>
      <c r="C86" s="29" t="s">
        <v>68</v>
      </c>
      <c r="D86" s="19">
        <f>+'2.3Previsión Traspasos CL-&gt;CR'!D22*'1.5 Factores Pérdidas'!E22</f>
        <v>0</v>
      </c>
      <c r="E86" s="14">
        <f>+'2.3Previsión Traspasos CL-&gt;CR'!E22*'1.5 Factores Pérdidas'!F22</f>
        <v>0</v>
      </c>
      <c r="F86" s="14">
        <f>+'2.3Previsión Traspasos CL-&gt;CR'!F22*'1.5 Factores Pérdidas'!G22</f>
        <v>0</v>
      </c>
      <c r="G86" s="14">
        <f>+'2.3Previsión Traspasos CL-&gt;CR'!G22*'1.5 Factores Pérdidas'!H22</f>
        <v>0</v>
      </c>
      <c r="H86" s="14">
        <f>+'2.3Previsión Traspasos CL-&gt;CR'!H22*'1.5 Factores Pérdidas'!I22</f>
        <v>0</v>
      </c>
      <c r="I86" s="14">
        <f>+'2.3Previsión Traspasos CL-&gt;CR'!I22*'1.5 Factores Pérdidas'!J22</f>
        <v>0</v>
      </c>
      <c r="J86" s="14">
        <f>+'2.3Previsión Traspasos CL-&gt;CR'!J22*'1.5 Factores Pérdidas'!K22</f>
        <v>0</v>
      </c>
      <c r="K86" s="14">
        <f>+'2.3Previsión Traspasos CL-&gt;CR'!K22*'1.5 Factores Pérdidas'!L22</f>
        <v>0</v>
      </c>
      <c r="L86" s="14">
        <f>+'2.3Previsión Traspasos CL-&gt;CR'!L22*'1.5 Factores Pérdidas'!M22</f>
        <v>0</v>
      </c>
      <c r="M86" s="14">
        <f>+'2.3Previsión Traspasos CL-&gt;CR'!M22*'1.5 Factores Pérdidas'!N22</f>
        <v>0</v>
      </c>
      <c r="N86" s="14">
        <f>+'2.3Previsión Traspasos CL-&gt;CR'!N22*'1.5 Factores Pérdidas'!O22</f>
        <v>0</v>
      </c>
      <c r="O86" s="14">
        <f>+'2.3Previsión Traspasos CL-&gt;CR'!O22*'1.5 Factores Pérdidas'!P22</f>
        <v>0</v>
      </c>
      <c r="P86" s="14">
        <f>+'2.3Previsión Traspasos CL-&gt;CR'!P22*'1.5 Factores Pérdidas'!Q22</f>
        <v>0</v>
      </c>
      <c r="Q86" s="14">
        <f>+'2.3Previsión Traspasos CL-&gt;CR'!Q22*'1.5 Factores Pérdidas'!R22</f>
        <v>0</v>
      </c>
      <c r="R86" s="14">
        <f>+'2.3Previsión Traspasos CL-&gt;CR'!R22*'1.5 Factores Pérdidas'!S22</f>
        <v>0</v>
      </c>
      <c r="S86" s="14">
        <f>+'2.3Previsión Traspasos CL-&gt;CR'!S22*'1.5 Factores Pérdidas'!T22</f>
        <v>0</v>
      </c>
      <c r="T86" s="14">
        <f>+'2.3Previsión Traspasos CL-&gt;CR'!T22*'1.5 Factores Pérdidas'!U22</f>
        <v>0</v>
      </c>
      <c r="U86" s="14">
        <f>+'2.3Previsión Traspasos CL-&gt;CR'!U22*'1.5 Factores Pérdidas'!V22</f>
        <v>0</v>
      </c>
      <c r="V86" s="14">
        <f>+'2.3Previsión Traspasos CL-&gt;CR'!V22*'1.5 Factores Pérdidas'!W22</f>
        <v>0</v>
      </c>
      <c r="W86" s="14">
        <f>+'2.3Previsión Traspasos CL-&gt;CR'!W22*'1.5 Factores Pérdidas'!X22</f>
        <v>0</v>
      </c>
      <c r="X86" s="14">
        <f>+'2.3Previsión Traspasos CL-&gt;CR'!X22*'1.5 Factores Pérdidas'!Y22</f>
        <v>0</v>
      </c>
      <c r="Z86" s="18">
        <v>33</v>
      </c>
      <c r="AA86" s="29" t="s">
        <v>68</v>
      </c>
      <c r="AB86" s="19">
        <f t="shared" si="149"/>
        <v>0</v>
      </c>
      <c r="AC86" s="14">
        <f t="shared" si="150"/>
        <v>0</v>
      </c>
      <c r="AD86" s="14">
        <f t="shared" si="151"/>
        <v>0</v>
      </c>
      <c r="AE86" s="14">
        <f t="shared" si="152"/>
        <v>0</v>
      </c>
      <c r="AF86" s="14">
        <f t="shared" si="153"/>
        <v>0</v>
      </c>
      <c r="AG86" s="14">
        <f t="shared" si="154"/>
        <v>0</v>
      </c>
      <c r="AH86" s="14">
        <f t="shared" si="155"/>
        <v>0</v>
      </c>
      <c r="AI86" s="14">
        <f t="shared" si="156"/>
        <v>0</v>
      </c>
      <c r="AJ86" s="14">
        <f t="shared" si="157"/>
        <v>0</v>
      </c>
      <c r="AK86" s="14">
        <f t="shared" si="158"/>
        <v>0</v>
      </c>
      <c r="AL86" s="49">
        <f t="shared" si="159"/>
        <v>0</v>
      </c>
      <c r="AM86" s="49">
        <f t="shared" si="160"/>
        <v>0</v>
      </c>
      <c r="AN86" s="49">
        <f t="shared" si="161"/>
        <v>0</v>
      </c>
      <c r="AO86" s="49">
        <f t="shared" si="162"/>
        <v>0</v>
      </c>
      <c r="AP86" s="49">
        <f t="shared" si="163"/>
        <v>0</v>
      </c>
      <c r="AQ86" s="49">
        <f t="shared" si="164"/>
        <v>0</v>
      </c>
      <c r="AR86" s="49">
        <f t="shared" si="165"/>
        <v>0</v>
      </c>
      <c r="AS86" s="49">
        <f t="shared" si="166"/>
        <v>0</v>
      </c>
      <c r="AT86" s="49">
        <f t="shared" si="167"/>
        <v>0</v>
      </c>
      <c r="AU86" s="49">
        <f t="shared" si="168"/>
        <v>0</v>
      </c>
      <c r="AV86" s="14">
        <f t="shared" si="169"/>
        <v>0</v>
      </c>
    </row>
    <row r="87" spans="2:48">
      <c r="B87" s="18">
        <v>34</v>
      </c>
      <c r="C87" s="30" t="s">
        <v>69</v>
      </c>
      <c r="D87" s="19">
        <f>+'2.3Previsión Traspasos CL-&gt;CR'!D23*'1.5 Factores Pérdidas'!E23</f>
        <v>0</v>
      </c>
      <c r="E87" s="14">
        <f>+'2.3Previsión Traspasos CL-&gt;CR'!E23*'1.5 Factores Pérdidas'!F23</f>
        <v>0</v>
      </c>
      <c r="F87" s="14">
        <f>+'2.3Previsión Traspasos CL-&gt;CR'!F23*'1.5 Factores Pérdidas'!G23</f>
        <v>0</v>
      </c>
      <c r="G87" s="14">
        <f>+'2.3Previsión Traspasos CL-&gt;CR'!G23*'1.5 Factores Pérdidas'!H23</f>
        <v>0</v>
      </c>
      <c r="H87" s="14">
        <f>+'2.3Previsión Traspasos CL-&gt;CR'!H23*'1.5 Factores Pérdidas'!I23</f>
        <v>0</v>
      </c>
      <c r="I87" s="14">
        <f>+'2.3Previsión Traspasos CL-&gt;CR'!I23*'1.5 Factores Pérdidas'!J23</f>
        <v>0</v>
      </c>
      <c r="J87" s="14">
        <f>+'2.3Previsión Traspasos CL-&gt;CR'!J23*'1.5 Factores Pérdidas'!K23</f>
        <v>0</v>
      </c>
      <c r="K87" s="14">
        <f>+'2.3Previsión Traspasos CL-&gt;CR'!K23*'1.5 Factores Pérdidas'!L23</f>
        <v>0</v>
      </c>
      <c r="L87" s="14">
        <f>+'2.3Previsión Traspasos CL-&gt;CR'!L23*'1.5 Factores Pérdidas'!M23</f>
        <v>0</v>
      </c>
      <c r="M87" s="14">
        <f>+'2.3Previsión Traspasos CL-&gt;CR'!M23*'1.5 Factores Pérdidas'!N23</f>
        <v>0</v>
      </c>
      <c r="N87" s="14">
        <f>+'2.3Previsión Traspasos CL-&gt;CR'!N23*'1.5 Factores Pérdidas'!O23</f>
        <v>0</v>
      </c>
      <c r="O87" s="14">
        <f>+'2.3Previsión Traspasos CL-&gt;CR'!O23*'1.5 Factores Pérdidas'!P23</f>
        <v>0</v>
      </c>
      <c r="P87" s="14">
        <f>+'2.3Previsión Traspasos CL-&gt;CR'!P23*'1.5 Factores Pérdidas'!Q23</f>
        <v>0</v>
      </c>
      <c r="Q87" s="14">
        <f>+'2.3Previsión Traspasos CL-&gt;CR'!Q23*'1.5 Factores Pérdidas'!R23</f>
        <v>0</v>
      </c>
      <c r="R87" s="14">
        <f>+'2.3Previsión Traspasos CL-&gt;CR'!R23*'1.5 Factores Pérdidas'!S23</f>
        <v>0</v>
      </c>
      <c r="S87" s="14">
        <f>+'2.3Previsión Traspasos CL-&gt;CR'!S23*'1.5 Factores Pérdidas'!T23</f>
        <v>0</v>
      </c>
      <c r="T87" s="14">
        <f>+'2.3Previsión Traspasos CL-&gt;CR'!T23*'1.5 Factores Pérdidas'!U23</f>
        <v>0</v>
      </c>
      <c r="U87" s="14">
        <f>+'2.3Previsión Traspasos CL-&gt;CR'!U23*'1.5 Factores Pérdidas'!V23</f>
        <v>0</v>
      </c>
      <c r="V87" s="14">
        <f>+'2.3Previsión Traspasos CL-&gt;CR'!V23*'1.5 Factores Pérdidas'!W23</f>
        <v>0</v>
      </c>
      <c r="W87" s="14">
        <f>+'2.3Previsión Traspasos CL-&gt;CR'!W23*'1.5 Factores Pérdidas'!X23</f>
        <v>0</v>
      </c>
      <c r="X87" s="14">
        <f>+'2.3Previsión Traspasos CL-&gt;CR'!X23*'1.5 Factores Pérdidas'!Y23</f>
        <v>0</v>
      </c>
      <c r="Z87" s="18">
        <v>34</v>
      </c>
      <c r="AA87" s="30" t="s">
        <v>69</v>
      </c>
      <c r="AB87" s="19">
        <f t="shared" si="149"/>
        <v>0</v>
      </c>
      <c r="AC87" s="14">
        <f t="shared" si="150"/>
        <v>0</v>
      </c>
      <c r="AD87" s="14">
        <f t="shared" si="151"/>
        <v>0</v>
      </c>
      <c r="AE87" s="14">
        <f t="shared" si="152"/>
        <v>0</v>
      </c>
      <c r="AF87" s="14">
        <f t="shared" si="153"/>
        <v>0</v>
      </c>
      <c r="AG87" s="14">
        <f t="shared" si="154"/>
        <v>0</v>
      </c>
      <c r="AH87" s="14">
        <f t="shared" si="155"/>
        <v>0</v>
      </c>
      <c r="AI87" s="14">
        <f t="shared" si="156"/>
        <v>0</v>
      </c>
      <c r="AJ87" s="14">
        <f t="shared" si="157"/>
        <v>0</v>
      </c>
      <c r="AK87" s="14">
        <f t="shared" si="158"/>
        <v>0</v>
      </c>
      <c r="AL87" s="49">
        <f t="shared" si="159"/>
        <v>0</v>
      </c>
      <c r="AM87" s="49">
        <f t="shared" si="160"/>
        <v>0</v>
      </c>
      <c r="AN87" s="49">
        <f t="shared" si="161"/>
        <v>0</v>
      </c>
      <c r="AO87" s="49">
        <f t="shared" si="162"/>
        <v>0</v>
      </c>
      <c r="AP87" s="49">
        <f t="shared" si="163"/>
        <v>0</v>
      </c>
      <c r="AQ87" s="49">
        <f t="shared" si="164"/>
        <v>0</v>
      </c>
      <c r="AR87" s="49">
        <f t="shared" si="165"/>
        <v>0</v>
      </c>
      <c r="AS87" s="49">
        <f t="shared" si="166"/>
        <v>0</v>
      </c>
      <c r="AT87" s="49">
        <f t="shared" si="167"/>
        <v>0</v>
      </c>
      <c r="AU87" s="49">
        <f t="shared" si="168"/>
        <v>0</v>
      </c>
      <c r="AV87" s="14">
        <f t="shared" si="169"/>
        <v>0</v>
      </c>
    </row>
    <row r="88" spans="2:48">
      <c r="B88" s="18">
        <v>35</v>
      </c>
      <c r="C88" s="30" t="s">
        <v>70</v>
      </c>
      <c r="D88" s="19">
        <f>+'2.3Previsión Traspasos CL-&gt;CR'!D24*'1.5 Factores Pérdidas'!E24</f>
        <v>0</v>
      </c>
      <c r="E88" s="14">
        <f>+'2.3Previsión Traspasos CL-&gt;CR'!E24*'1.5 Factores Pérdidas'!F24</f>
        <v>0</v>
      </c>
      <c r="F88" s="14">
        <f>+'2.3Previsión Traspasos CL-&gt;CR'!F24*'1.5 Factores Pérdidas'!G24</f>
        <v>0</v>
      </c>
      <c r="G88" s="14">
        <f>+'2.3Previsión Traspasos CL-&gt;CR'!G24*'1.5 Factores Pérdidas'!H24</f>
        <v>0</v>
      </c>
      <c r="H88" s="14">
        <f>+'2.3Previsión Traspasos CL-&gt;CR'!H24*'1.5 Factores Pérdidas'!I24</f>
        <v>0</v>
      </c>
      <c r="I88" s="14">
        <f>+'2.3Previsión Traspasos CL-&gt;CR'!I24*'1.5 Factores Pérdidas'!J24</f>
        <v>0</v>
      </c>
      <c r="J88" s="14">
        <f>+'2.3Previsión Traspasos CL-&gt;CR'!J24*'1.5 Factores Pérdidas'!K24</f>
        <v>0</v>
      </c>
      <c r="K88" s="14">
        <f>+'2.3Previsión Traspasos CL-&gt;CR'!K24*'1.5 Factores Pérdidas'!L24</f>
        <v>0</v>
      </c>
      <c r="L88" s="14">
        <f>+'2.3Previsión Traspasos CL-&gt;CR'!L24*'1.5 Factores Pérdidas'!M24</f>
        <v>0</v>
      </c>
      <c r="M88" s="14">
        <f>+'2.3Previsión Traspasos CL-&gt;CR'!M24*'1.5 Factores Pérdidas'!N24</f>
        <v>0</v>
      </c>
      <c r="N88" s="14">
        <f>+'2.3Previsión Traspasos CL-&gt;CR'!N24*'1.5 Factores Pérdidas'!O24</f>
        <v>0</v>
      </c>
      <c r="O88" s="14">
        <f>+'2.3Previsión Traspasos CL-&gt;CR'!O24*'1.5 Factores Pérdidas'!P24</f>
        <v>0</v>
      </c>
      <c r="P88" s="14">
        <f>+'2.3Previsión Traspasos CL-&gt;CR'!P24*'1.5 Factores Pérdidas'!Q24</f>
        <v>0</v>
      </c>
      <c r="Q88" s="14">
        <f>+'2.3Previsión Traspasos CL-&gt;CR'!Q24*'1.5 Factores Pérdidas'!R24</f>
        <v>0</v>
      </c>
      <c r="R88" s="14">
        <f>+'2.3Previsión Traspasos CL-&gt;CR'!R24*'1.5 Factores Pérdidas'!S24</f>
        <v>0</v>
      </c>
      <c r="S88" s="14">
        <f>+'2.3Previsión Traspasos CL-&gt;CR'!S24*'1.5 Factores Pérdidas'!T24</f>
        <v>0</v>
      </c>
      <c r="T88" s="14">
        <f>+'2.3Previsión Traspasos CL-&gt;CR'!T24*'1.5 Factores Pérdidas'!U24</f>
        <v>0</v>
      </c>
      <c r="U88" s="14">
        <f>+'2.3Previsión Traspasos CL-&gt;CR'!U24*'1.5 Factores Pérdidas'!V24</f>
        <v>0</v>
      </c>
      <c r="V88" s="14">
        <f>+'2.3Previsión Traspasos CL-&gt;CR'!V24*'1.5 Factores Pérdidas'!W24</f>
        <v>0</v>
      </c>
      <c r="W88" s="14">
        <f>+'2.3Previsión Traspasos CL-&gt;CR'!W24*'1.5 Factores Pérdidas'!X24</f>
        <v>0</v>
      </c>
      <c r="X88" s="14">
        <f>+'2.3Previsión Traspasos CL-&gt;CR'!X24*'1.5 Factores Pérdidas'!Y24</f>
        <v>0</v>
      </c>
      <c r="Z88" s="18">
        <v>35</v>
      </c>
      <c r="AA88" s="30" t="s">
        <v>70</v>
      </c>
      <c r="AB88" s="19">
        <f t="shared" si="149"/>
        <v>0</v>
      </c>
      <c r="AC88" s="14">
        <f t="shared" si="150"/>
        <v>0</v>
      </c>
      <c r="AD88" s="14">
        <f t="shared" si="151"/>
        <v>0</v>
      </c>
      <c r="AE88" s="14">
        <f t="shared" si="152"/>
        <v>0</v>
      </c>
      <c r="AF88" s="14">
        <f t="shared" si="153"/>
        <v>0</v>
      </c>
      <c r="AG88" s="14">
        <f t="shared" si="154"/>
        <v>0</v>
      </c>
      <c r="AH88" s="14">
        <f t="shared" si="155"/>
        <v>0</v>
      </c>
      <c r="AI88" s="14">
        <f t="shared" si="156"/>
        <v>0</v>
      </c>
      <c r="AJ88" s="14">
        <f t="shared" si="157"/>
        <v>0</v>
      </c>
      <c r="AK88" s="14">
        <f t="shared" si="158"/>
        <v>0</v>
      </c>
      <c r="AL88" s="49">
        <f t="shared" si="159"/>
        <v>0</v>
      </c>
      <c r="AM88" s="49">
        <f t="shared" si="160"/>
        <v>0</v>
      </c>
      <c r="AN88" s="49">
        <f t="shared" si="161"/>
        <v>0</v>
      </c>
      <c r="AO88" s="49">
        <f t="shared" si="162"/>
        <v>0</v>
      </c>
      <c r="AP88" s="49">
        <f t="shared" si="163"/>
        <v>0</v>
      </c>
      <c r="AQ88" s="49">
        <f t="shared" si="164"/>
        <v>0</v>
      </c>
      <c r="AR88" s="49">
        <f t="shared" si="165"/>
        <v>0</v>
      </c>
      <c r="AS88" s="49">
        <f t="shared" si="166"/>
        <v>0</v>
      </c>
      <c r="AT88" s="49">
        <f t="shared" si="167"/>
        <v>0</v>
      </c>
      <c r="AU88" s="49">
        <f t="shared" si="168"/>
        <v>0</v>
      </c>
      <c r="AV88" s="14">
        <f t="shared" si="169"/>
        <v>0</v>
      </c>
    </row>
    <row r="89" spans="2:48">
      <c r="B89" s="18">
        <v>36</v>
      </c>
      <c r="C89" s="30" t="s">
        <v>71</v>
      </c>
      <c r="D89" s="19">
        <f>+'2.3Previsión Traspasos CL-&gt;CR'!D25*'1.5 Factores Pérdidas'!E25</f>
        <v>0</v>
      </c>
      <c r="E89" s="14">
        <f>+'2.3Previsión Traspasos CL-&gt;CR'!E25*'1.5 Factores Pérdidas'!F25</f>
        <v>0</v>
      </c>
      <c r="F89" s="14">
        <f>+'2.3Previsión Traspasos CL-&gt;CR'!F25*'1.5 Factores Pérdidas'!G25</f>
        <v>0</v>
      </c>
      <c r="G89" s="14">
        <f>+'2.3Previsión Traspasos CL-&gt;CR'!G25*'1.5 Factores Pérdidas'!H25</f>
        <v>0</v>
      </c>
      <c r="H89" s="14">
        <f>+'2.3Previsión Traspasos CL-&gt;CR'!H25*'1.5 Factores Pérdidas'!I25</f>
        <v>0</v>
      </c>
      <c r="I89" s="14">
        <f>+'2.3Previsión Traspasos CL-&gt;CR'!I25*'1.5 Factores Pérdidas'!J25</f>
        <v>0</v>
      </c>
      <c r="J89" s="14">
        <f>+'2.3Previsión Traspasos CL-&gt;CR'!J25*'1.5 Factores Pérdidas'!K25</f>
        <v>0</v>
      </c>
      <c r="K89" s="14">
        <f>+'2.3Previsión Traspasos CL-&gt;CR'!K25*'1.5 Factores Pérdidas'!L25</f>
        <v>0</v>
      </c>
      <c r="L89" s="14">
        <f>+'2.3Previsión Traspasos CL-&gt;CR'!L25*'1.5 Factores Pérdidas'!M25</f>
        <v>0</v>
      </c>
      <c r="M89" s="14">
        <f>+'2.3Previsión Traspasos CL-&gt;CR'!M25*'1.5 Factores Pérdidas'!N25</f>
        <v>0</v>
      </c>
      <c r="N89" s="14">
        <f>+'2.3Previsión Traspasos CL-&gt;CR'!N25*'1.5 Factores Pérdidas'!O25</f>
        <v>0</v>
      </c>
      <c r="O89" s="14">
        <f>+'2.3Previsión Traspasos CL-&gt;CR'!O25*'1.5 Factores Pérdidas'!P25</f>
        <v>0</v>
      </c>
      <c r="P89" s="14">
        <f>+'2.3Previsión Traspasos CL-&gt;CR'!P25*'1.5 Factores Pérdidas'!Q25</f>
        <v>0</v>
      </c>
      <c r="Q89" s="14">
        <f>+'2.3Previsión Traspasos CL-&gt;CR'!Q25*'1.5 Factores Pérdidas'!R25</f>
        <v>0</v>
      </c>
      <c r="R89" s="14">
        <f>+'2.3Previsión Traspasos CL-&gt;CR'!R25*'1.5 Factores Pérdidas'!S25</f>
        <v>0</v>
      </c>
      <c r="S89" s="14">
        <f>+'2.3Previsión Traspasos CL-&gt;CR'!S25*'1.5 Factores Pérdidas'!T25</f>
        <v>0</v>
      </c>
      <c r="T89" s="14">
        <f>+'2.3Previsión Traspasos CL-&gt;CR'!T25*'1.5 Factores Pérdidas'!U25</f>
        <v>0</v>
      </c>
      <c r="U89" s="14">
        <f>+'2.3Previsión Traspasos CL-&gt;CR'!U25*'1.5 Factores Pérdidas'!V25</f>
        <v>0</v>
      </c>
      <c r="V89" s="14">
        <f>+'2.3Previsión Traspasos CL-&gt;CR'!V25*'1.5 Factores Pérdidas'!W25</f>
        <v>0</v>
      </c>
      <c r="W89" s="14">
        <f>+'2.3Previsión Traspasos CL-&gt;CR'!W25*'1.5 Factores Pérdidas'!X25</f>
        <v>0</v>
      </c>
      <c r="X89" s="14">
        <f>+'2.3Previsión Traspasos CL-&gt;CR'!X25*'1.5 Factores Pérdidas'!Y25</f>
        <v>0</v>
      </c>
      <c r="Z89" s="18">
        <v>36</v>
      </c>
      <c r="AA89" s="30" t="s">
        <v>71</v>
      </c>
      <c r="AB89" s="19">
        <f t="shared" si="149"/>
        <v>0</v>
      </c>
      <c r="AC89" s="14">
        <f t="shared" si="150"/>
        <v>0</v>
      </c>
      <c r="AD89" s="14">
        <f t="shared" si="151"/>
        <v>0</v>
      </c>
      <c r="AE89" s="14">
        <f t="shared" si="152"/>
        <v>0</v>
      </c>
      <c r="AF89" s="14">
        <f t="shared" si="153"/>
        <v>0</v>
      </c>
      <c r="AG89" s="14">
        <f t="shared" si="154"/>
        <v>0</v>
      </c>
      <c r="AH89" s="14">
        <f t="shared" si="155"/>
        <v>0</v>
      </c>
      <c r="AI89" s="14">
        <f t="shared" si="156"/>
        <v>0</v>
      </c>
      <c r="AJ89" s="14">
        <f t="shared" si="157"/>
        <v>0</v>
      </c>
      <c r="AK89" s="14">
        <f t="shared" si="158"/>
        <v>0</v>
      </c>
      <c r="AL89" s="49">
        <f t="shared" si="159"/>
        <v>0</v>
      </c>
      <c r="AM89" s="49">
        <f t="shared" si="160"/>
        <v>0</v>
      </c>
      <c r="AN89" s="49">
        <f t="shared" si="161"/>
        <v>0</v>
      </c>
      <c r="AO89" s="49">
        <f t="shared" si="162"/>
        <v>0</v>
      </c>
      <c r="AP89" s="49">
        <f t="shared" si="163"/>
        <v>0</v>
      </c>
      <c r="AQ89" s="49">
        <f t="shared" si="164"/>
        <v>0</v>
      </c>
      <c r="AR89" s="49">
        <f t="shared" si="165"/>
        <v>0</v>
      </c>
      <c r="AS89" s="49">
        <f t="shared" si="166"/>
        <v>0</v>
      </c>
      <c r="AT89" s="49">
        <f t="shared" si="167"/>
        <v>0</v>
      </c>
      <c r="AU89" s="49">
        <f t="shared" si="168"/>
        <v>0</v>
      </c>
      <c r="AV89" s="14">
        <f t="shared" si="169"/>
        <v>0</v>
      </c>
    </row>
    <row r="90" spans="2:48">
      <c r="B90" s="18">
        <v>39</v>
      </c>
      <c r="C90" s="30" t="s">
        <v>72</v>
      </c>
      <c r="D90" s="19">
        <f>+'2.3Previsión Traspasos CL-&gt;CR'!D26*'1.5 Factores Pérdidas'!E26</f>
        <v>0</v>
      </c>
      <c r="E90" s="14">
        <f>+'2.3Previsión Traspasos CL-&gt;CR'!E26*'1.5 Factores Pérdidas'!F26</f>
        <v>0</v>
      </c>
      <c r="F90" s="14">
        <f>+'2.3Previsión Traspasos CL-&gt;CR'!F26*'1.5 Factores Pérdidas'!G26</f>
        <v>0</v>
      </c>
      <c r="G90" s="14">
        <f>+'2.3Previsión Traspasos CL-&gt;CR'!G26*'1.5 Factores Pérdidas'!H26</f>
        <v>0</v>
      </c>
      <c r="H90" s="14">
        <f>+'2.3Previsión Traspasos CL-&gt;CR'!H26*'1.5 Factores Pérdidas'!I26</f>
        <v>0</v>
      </c>
      <c r="I90" s="14">
        <f>+'2.3Previsión Traspasos CL-&gt;CR'!I26*'1.5 Factores Pérdidas'!J26</f>
        <v>0</v>
      </c>
      <c r="J90" s="14">
        <f>+'2.3Previsión Traspasos CL-&gt;CR'!J26*'1.5 Factores Pérdidas'!K26</f>
        <v>0</v>
      </c>
      <c r="K90" s="14">
        <f>+'2.3Previsión Traspasos CL-&gt;CR'!K26*'1.5 Factores Pérdidas'!L26</f>
        <v>0</v>
      </c>
      <c r="L90" s="14">
        <f>+'2.3Previsión Traspasos CL-&gt;CR'!L26*'1.5 Factores Pérdidas'!M26</f>
        <v>0</v>
      </c>
      <c r="M90" s="14">
        <f>+'2.3Previsión Traspasos CL-&gt;CR'!M26*'1.5 Factores Pérdidas'!N26</f>
        <v>0</v>
      </c>
      <c r="N90" s="14">
        <f>+'2.3Previsión Traspasos CL-&gt;CR'!N26*'1.5 Factores Pérdidas'!O26</f>
        <v>0</v>
      </c>
      <c r="O90" s="14">
        <f>+'2.3Previsión Traspasos CL-&gt;CR'!O26*'1.5 Factores Pérdidas'!P26</f>
        <v>0</v>
      </c>
      <c r="P90" s="14">
        <f>+'2.3Previsión Traspasos CL-&gt;CR'!P26*'1.5 Factores Pérdidas'!Q26</f>
        <v>0</v>
      </c>
      <c r="Q90" s="14">
        <f>+'2.3Previsión Traspasos CL-&gt;CR'!Q26*'1.5 Factores Pérdidas'!R26</f>
        <v>0</v>
      </c>
      <c r="R90" s="14">
        <f>+'2.3Previsión Traspasos CL-&gt;CR'!R26*'1.5 Factores Pérdidas'!S26</f>
        <v>0</v>
      </c>
      <c r="S90" s="14">
        <f>+'2.3Previsión Traspasos CL-&gt;CR'!S26*'1.5 Factores Pérdidas'!T26</f>
        <v>0</v>
      </c>
      <c r="T90" s="14">
        <f>+'2.3Previsión Traspasos CL-&gt;CR'!T26*'1.5 Factores Pérdidas'!U26</f>
        <v>0</v>
      </c>
      <c r="U90" s="14">
        <f>+'2.3Previsión Traspasos CL-&gt;CR'!U26*'1.5 Factores Pérdidas'!V26</f>
        <v>0</v>
      </c>
      <c r="V90" s="14">
        <f>+'2.3Previsión Traspasos CL-&gt;CR'!V26*'1.5 Factores Pérdidas'!W26</f>
        <v>0</v>
      </c>
      <c r="W90" s="14">
        <f>+'2.3Previsión Traspasos CL-&gt;CR'!W26*'1.5 Factores Pérdidas'!X26</f>
        <v>0</v>
      </c>
      <c r="X90" s="14">
        <f>+'2.3Previsión Traspasos CL-&gt;CR'!X26*'1.5 Factores Pérdidas'!Y26</f>
        <v>0</v>
      </c>
      <c r="Z90" s="18">
        <v>39</v>
      </c>
      <c r="AA90" s="30" t="s">
        <v>72</v>
      </c>
      <c r="AB90" s="19">
        <f t="shared" si="149"/>
        <v>0</v>
      </c>
      <c r="AC90" s="14">
        <f t="shared" si="150"/>
        <v>0</v>
      </c>
      <c r="AD90" s="14">
        <f t="shared" si="151"/>
        <v>0</v>
      </c>
      <c r="AE90" s="14">
        <f t="shared" si="152"/>
        <v>0</v>
      </c>
      <c r="AF90" s="14">
        <f t="shared" si="153"/>
        <v>0</v>
      </c>
      <c r="AG90" s="14">
        <f t="shared" si="154"/>
        <v>0</v>
      </c>
      <c r="AH90" s="14">
        <f t="shared" si="155"/>
        <v>0</v>
      </c>
      <c r="AI90" s="14">
        <f t="shared" si="156"/>
        <v>0</v>
      </c>
      <c r="AJ90" s="14">
        <f t="shared" si="157"/>
        <v>0</v>
      </c>
      <c r="AK90" s="14">
        <f t="shared" si="158"/>
        <v>0</v>
      </c>
      <c r="AL90" s="49">
        <f t="shared" si="159"/>
        <v>0</v>
      </c>
      <c r="AM90" s="49">
        <f t="shared" si="160"/>
        <v>0</v>
      </c>
      <c r="AN90" s="49">
        <f t="shared" si="161"/>
        <v>0</v>
      </c>
      <c r="AO90" s="49">
        <f t="shared" si="162"/>
        <v>0</v>
      </c>
      <c r="AP90" s="49">
        <f t="shared" si="163"/>
        <v>0</v>
      </c>
      <c r="AQ90" s="49">
        <f t="shared" si="164"/>
        <v>0</v>
      </c>
      <c r="AR90" s="49">
        <f t="shared" si="165"/>
        <v>0</v>
      </c>
      <c r="AS90" s="49">
        <f t="shared" si="166"/>
        <v>0</v>
      </c>
      <c r="AT90" s="49">
        <f t="shared" si="167"/>
        <v>0</v>
      </c>
      <c r="AU90" s="49">
        <f t="shared" si="168"/>
        <v>0</v>
      </c>
      <c r="AV90" s="14">
        <f t="shared" si="169"/>
        <v>0</v>
      </c>
    </row>
    <row r="91" spans="2:48">
      <c r="B91" s="18">
        <v>40</v>
      </c>
      <c r="C91" s="30" t="s">
        <v>73</v>
      </c>
      <c r="D91" s="19">
        <f>+'2.3Previsión Traspasos CL-&gt;CR'!D27*'1.5 Factores Pérdidas'!E27</f>
        <v>0</v>
      </c>
      <c r="E91" s="14">
        <f>+'2.3Previsión Traspasos CL-&gt;CR'!E27*'1.5 Factores Pérdidas'!F27</f>
        <v>0</v>
      </c>
      <c r="F91" s="14">
        <f>+'2.3Previsión Traspasos CL-&gt;CR'!F27*'1.5 Factores Pérdidas'!G27</f>
        <v>0</v>
      </c>
      <c r="G91" s="14">
        <f>+'2.3Previsión Traspasos CL-&gt;CR'!G27*'1.5 Factores Pérdidas'!H27</f>
        <v>0</v>
      </c>
      <c r="H91" s="14">
        <f>+'2.3Previsión Traspasos CL-&gt;CR'!H27*'1.5 Factores Pérdidas'!I27</f>
        <v>0</v>
      </c>
      <c r="I91" s="14">
        <f>+'2.3Previsión Traspasos CL-&gt;CR'!I27*'1.5 Factores Pérdidas'!J27</f>
        <v>0</v>
      </c>
      <c r="J91" s="14">
        <f>+'2.3Previsión Traspasos CL-&gt;CR'!J27*'1.5 Factores Pérdidas'!K27</f>
        <v>0</v>
      </c>
      <c r="K91" s="14">
        <f>+'2.3Previsión Traspasos CL-&gt;CR'!K27*'1.5 Factores Pérdidas'!L27</f>
        <v>0</v>
      </c>
      <c r="L91" s="14">
        <f>+'2.3Previsión Traspasos CL-&gt;CR'!L27*'1.5 Factores Pérdidas'!M27</f>
        <v>0</v>
      </c>
      <c r="M91" s="14">
        <f>+'2.3Previsión Traspasos CL-&gt;CR'!M27*'1.5 Factores Pérdidas'!N27</f>
        <v>0</v>
      </c>
      <c r="N91" s="14">
        <f>+'2.3Previsión Traspasos CL-&gt;CR'!N27*'1.5 Factores Pérdidas'!O27</f>
        <v>0</v>
      </c>
      <c r="O91" s="14">
        <f>+'2.3Previsión Traspasos CL-&gt;CR'!O27*'1.5 Factores Pérdidas'!P27</f>
        <v>0</v>
      </c>
      <c r="P91" s="14">
        <f>+'2.3Previsión Traspasos CL-&gt;CR'!P27*'1.5 Factores Pérdidas'!Q27</f>
        <v>0</v>
      </c>
      <c r="Q91" s="14">
        <f>+'2.3Previsión Traspasos CL-&gt;CR'!Q27*'1.5 Factores Pérdidas'!R27</f>
        <v>0</v>
      </c>
      <c r="R91" s="14">
        <f>+'2.3Previsión Traspasos CL-&gt;CR'!R27*'1.5 Factores Pérdidas'!S27</f>
        <v>0</v>
      </c>
      <c r="S91" s="14">
        <f>+'2.3Previsión Traspasos CL-&gt;CR'!S27*'1.5 Factores Pérdidas'!T27</f>
        <v>0</v>
      </c>
      <c r="T91" s="14">
        <f>+'2.3Previsión Traspasos CL-&gt;CR'!T27*'1.5 Factores Pérdidas'!U27</f>
        <v>0</v>
      </c>
      <c r="U91" s="14">
        <f>+'2.3Previsión Traspasos CL-&gt;CR'!U27*'1.5 Factores Pérdidas'!V27</f>
        <v>0</v>
      </c>
      <c r="V91" s="14">
        <f>+'2.3Previsión Traspasos CL-&gt;CR'!V27*'1.5 Factores Pérdidas'!W27</f>
        <v>0</v>
      </c>
      <c r="W91" s="14">
        <f>+'2.3Previsión Traspasos CL-&gt;CR'!W27*'1.5 Factores Pérdidas'!X27</f>
        <v>0</v>
      </c>
      <c r="X91" s="14">
        <f>+'2.3Previsión Traspasos CL-&gt;CR'!X27*'1.5 Factores Pérdidas'!Y27</f>
        <v>0</v>
      </c>
      <c r="Z91" s="18">
        <v>40</v>
      </c>
      <c r="AA91" s="30" t="s">
        <v>73</v>
      </c>
      <c r="AB91" s="19">
        <f t="shared" si="149"/>
        <v>0</v>
      </c>
      <c r="AC91" s="14">
        <f t="shared" si="150"/>
        <v>0</v>
      </c>
      <c r="AD91" s="14">
        <f t="shared" si="151"/>
        <v>0</v>
      </c>
      <c r="AE91" s="14">
        <f t="shared" si="152"/>
        <v>0</v>
      </c>
      <c r="AF91" s="14">
        <f t="shared" si="153"/>
        <v>0</v>
      </c>
      <c r="AG91" s="14">
        <f t="shared" si="154"/>
        <v>0</v>
      </c>
      <c r="AH91" s="14">
        <f t="shared" si="155"/>
        <v>0</v>
      </c>
      <c r="AI91" s="14">
        <f t="shared" si="156"/>
        <v>0</v>
      </c>
      <c r="AJ91" s="14">
        <f t="shared" si="157"/>
        <v>0</v>
      </c>
      <c r="AK91" s="14">
        <f t="shared" si="158"/>
        <v>0</v>
      </c>
      <c r="AL91" s="49">
        <f t="shared" si="159"/>
        <v>0</v>
      </c>
      <c r="AM91" s="49">
        <f t="shared" si="160"/>
        <v>0</v>
      </c>
      <c r="AN91" s="49">
        <f t="shared" si="161"/>
        <v>0</v>
      </c>
      <c r="AO91" s="49">
        <f t="shared" si="162"/>
        <v>0</v>
      </c>
      <c r="AP91" s="49">
        <f t="shared" si="163"/>
        <v>0</v>
      </c>
      <c r="AQ91" s="49">
        <f t="shared" si="164"/>
        <v>0</v>
      </c>
      <c r="AR91" s="49">
        <f t="shared" si="165"/>
        <v>0</v>
      </c>
      <c r="AS91" s="49">
        <f t="shared" si="166"/>
        <v>0</v>
      </c>
      <c r="AT91" s="49">
        <f t="shared" si="167"/>
        <v>0</v>
      </c>
      <c r="AU91" s="49">
        <f t="shared" si="168"/>
        <v>0</v>
      </c>
      <c r="AV91" s="14">
        <f t="shared" si="169"/>
        <v>0</v>
      </c>
    </row>
    <row r="92" spans="2:48">
      <c r="B92" s="128">
        <v>45</v>
      </c>
      <c r="C92" s="30" t="s">
        <v>74</v>
      </c>
      <c r="D92" s="19">
        <f>+'2.3Previsión Traspasos CL-&gt;CR'!D28*'1.5 Factores Pérdidas'!E28</f>
        <v>0</v>
      </c>
      <c r="E92" s="14">
        <f>+'2.3Previsión Traspasos CL-&gt;CR'!E28*'1.5 Factores Pérdidas'!F28</f>
        <v>0</v>
      </c>
      <c r="F92" s="14">
        <f>+'2.3Previsión Traspasos CL-&gt;CR'!F28*'1.5 Factores Pérdidas'!G28</f>
        <v>0</v>
      </c>
      <c r="G92" s="14">
        <f>+'2.3Previsión Traspasos CL-&gt;CR'!G28*'1.5 Factores Pérdidas'!H28</f>
        <v>0</v>
      </c>
      <c r="H92" s="14">
        <f>+'2.3Previsión Traspasos CL-&gt;CR'!H28*'1.5 Factores Pérdidas'!I28</f>
        <v>0</v>
      </c>
      <c r="I92" s="14">
        <f>+'2.3Previsión Traspasos CL-&gt;CR'!I28*'1.5 Factores Pérdidas'!J28</f>
        <v>0</v>
      </c>
      <c r="J92" s="14">
        <f>+'2.3Previsión Traspasos CL-&gt;CR'!J28*'1.5 Factores Pérdidas'!K28</f>
        <v>0</v>
      </c>
      <c r="K92" s="14">
        <f>+'2.3Previsión Traspasos CL-&gt;CR'!K28*'1.5 Factores Pérdidas'!L28</f>
        <v>0</v>
      </c>
      <c r="L92" s="14">
        <f>+'2.3Previsión Traspasos CL-&gt;CR'!L28*'1.5 Factores Pérdidas'!M28</f>
        <v>0</v>
      </c>
      <c r="M92" s="14">
        <f>+'2.3Previsión Traspasos CL-&gt;CR'!M28*'1.5 Factores Pérdidas'!N28</f>
        <v>0</v>
      </c>
      <c r="N92" s="14">
        <f>+'2.3Previsión Traspasos CL-&gt;CR'!N28*'1.5 Factores Pérdidas'!O28</f>
        <v>0</v>
      </c>
      <c r="O92" s="14">
        <f>+'2.3Previsión Traspasos CL-&gt;CR'!O28*'1.5 Factores Pérdidas'!P28</f>
        <v>0</v>
      </c>
      <c r="P92" s="14">
        <f>+'2.3Previsión Traspasos CL-&gt;CR'!P28*'1.5 Factores Pérdidas'!Q28</f>
        <v>0</v>
      </c>
      <c r="Q92" s="14">
        <f>+'2.3Previsión Traspasos CL-&gt;CR'!Q28*'1.5 Factores Pérdidas'!R28</f>
        <v>0</v>
      </c>
      <c r="R92" s="14">
        <f>+'2.3Previsión Traspasos CL-&gt;CR'!R28*'1.5 Factores Pérdidas'!S28</f>
        <v>0</v>
      </c>
      <c r="S92" s="14">
        <f>+'2.3Previsión Traspasos CL-&gt;CR'!S28*'1.5 Factores Pérdidas'!T28</f>
        <v>0</v>
      </c>
      <c r="T92" s="14">
        <f>+'2.3Previsión Traspasos CL-&gt;CR'!T28*'1.5 Factores Pérdidas'!U28</f>
        <v>0</v>
      </c>
      <c r="U92" s="14">
        <f>+'2.3Previsión Traspasos CL-&gt;CR'!U28*'1.5 Factores Pérdidas'!V28</f>
        <v>0</v>
      </c>
      <c r="V92" s="14">
        <f>+'2.3Previsión Traspasos CL-&gt;CR'!V28*'1.5 Factores Pérdidas'!W28</f>
        <v>0</v>
      </c>
      <c r="W92" s="14">
        <f>+'2.3Previsión Traspasos CL-&gt;CR'!W28*'1.5 Factores Pérdidas'!X28</f>
        <v>0</v>
      </c>
      <c r="X92" s="14">
        <f>+'2.3Previsión Traspasos CL-&gt;CR'!X28*'1.5 Factores Pérdidas'!Y28</f>
        <v>0</v>
      </c>
      <c r="Z92" s="128">
        <v>45</v>
      </c>
      <c r="AA92" s="30" t="s">
        <v>74</v>
      </c>
      <c r="AB92" s="19">
        <f t="shared" si="149"/>
        <v>0</v>
      </c>
      <c r="AC92" s="14">
        <f t="shared" si="150"/>
        <v>0</v>
      </c>
      <c r="AD92" s="14">
        <f t="shared" si="151"/>
        <v>0</v>
      </c>
      <c r="AE92" s="14">
        <f t="shared" si="152"/>
        <v>0</v>
      </c>
      <c r="AF92" s="14">
        <f t="shared" si="153"/>
        <v>0</v>
      </c>
      <c r="AG92" s="14">
        <f t="shared" si="154"/>
        <v>0</v>
      </c>
      <c r="AH92" s="14">
        <f t="shared" si="155"/>
        <v>0</v>
      </c>
      <c r="AI92" s="14">
        <f t="shared" si="156"/>
        <v>0</v>
      </c>
      <c r="AJ92" s="14">
        <f t="shared" si="157"/>
        <v>0</v>
      </c>
      <c r="AK92" s="14">
        <f t="shared" si="158"/>
        <v>0</v>
      </c>
      <c r="AL92" s="49">
        <f t="shared" si="159"/>
        <v>0</v>
      </c>
      <c r="AM92" s="49">
        <f t="shared" si="160"/>
        <v>0</v>
      </c>
      <c r="AN92" s="49">
        <f t="shared" si="161"/>
        <v>0</v>
      </c>
      <c r="AO92" s="49">
        <f t="shared" si="162"/>
        <v>0</v>
      </c>
      <c r="AP92" s="49">
        <f t="shared" si="163"/>
        <v>0</v>
      </c>
      <c r="AQ92" s="49">
        <f t="shared" si="164"/>
        <v>0</v>
      </c>
      <c r="AR92" s="49">
        <f t="shared" si="165"/>
        <v>0</v>
      </c>
      <c r="AS92" s="49">
        <f t="shared" si="166"/>
        <v>0</v>
      </c>
      <c r="AT92" s="49">
        <f t="shared" si="167"/>
        <v>0</v>
      </c>
      <c r="AU92" s="49">
        <f t="shared" si="168"/>
        <v>0</v>
      </c>
      <c r="AV92" s="14">
        <f t="shared" si="169"/>
        <v>0</v>
      </c>
    </row>
    <row r="93" spans="2:48" ht="13.5" thickBot="1">
      <c r="B93" s="128">
        <v>46</v>
      </c>
      <c r="C93" s="30" t="s">
        <v>89</v>
      </c>
      <c r="D93" s="19">
        <f>+'2.3Previsión Traspasos CL-&gt;CR'!D29*'1.5 Factores Pérdidas'!E29</f>
        <v>0</v>
      </c>
      <c r="E93" s="226">
        <f>+'2.3Previsión Traspasos CL-&gt;CR'!E29*'1.5 Factores Pérdidas'!F29</f>
        <v>0</v>
      </c>
      <c r="F93" s="226">
        <f>+'2.3Previsión Traspasos CL-&gt;CR'!F29*'1.5 Factores Pérdidas'!G29</f>
        <v>0</v>
      </c>
      <c r="G93" s="226">
        <f>+'2.3Previsión Traspasos CL-&gt;CR'!G29*'1.5 Factores Pérdidas'!H29</f>
        <v>0</v>
      </c>
      <c r="H93" s="226">
        <f>+'2.3Previsión Traspasos CL-&gt;CR'!H29*'1.5 Factores Pérdidas'!I29</f>
        <v>0</v>
      </c>
      <c r="I93" s="226">
        <f>+'2.3Previsión Traspasos CL-&gt;CR'!I29*'1.5 Factores Pérdidas'!J29</f>
        <v>0</v>
      </c>
      <c r="J93" s="226">
        <f>+'2.3Previsión Traspasos CL-&gt;CR'!J29*'1.5 Factores Pérdidas'!K29</f>
        <v>0</v>
      </c>
      <c r="K93" s="226">
        <f>+'2.3Previsión Traspasos CL-&gt;CR'!K29*'1.5 Factores Pérdidas'!L29</f>
        <v>0</v>
      </c>
      <c r="L93" s="226">
        <f>+'2.3Previsión Traspasos CL-&gt;CR'!L29*'1.5 Factores Pérdidas'!M29</f>
        <v>0</v>
      </c>
      <c r="M93" s="226">
        <f>+'2.3Previsión Traspasos CL-&gt;CR'!M29*'1.5 Factores Pérdidas'!N29</f>
        <v>0</v>
      </c>
      <c r="N93" s="226">
        <f>+'2.3Previsión Traspasos CL-&gt;CR'!N29*'1.5 Factores Pérdidas'!O29</f>
        <v>0</v>
      </c>
      <c r="O93" s="226">
        <f>+'2.3Previsión Traspasos CL-&gt;CR'!O29*'1.5 Factores Pérdidas'!P29</f>
        <v>0</v>
      </c>
      <c r="P93" s="226">
        <f>+'2.3Previsión Traspasos CL-&gt;CR'!P29*'1.5 Factores Pérdidas'!Q29</f>
        <v>0</v>
      </c>
      <c r="Q93" s="226">
        <f>+'2.3Previsión Traspasos CL-&gt;CR'!Q29*'1.5 Factores Pérdidas'!R29</f>
        <v>0</v>
      </c>
      <c r="R93" s="226">
        <f>+'2.3Previsión Traspasos CL-&gt;CR'!R29*'1.5 Factores Pérdidas'!S29</f>
        <v>0</v>
      </c>
      <c r="S93" s="226">
        <f>+'2.3Previsión Traspasos CL-&gt;CR'!S29*'1.5 Factores Pérdidas'!T29</f>
        <v>0</v>
      </c>
      <c r="T93" s="226">
        <f>+'2.3Previsión Traspasos CL-&gt;CR'!T29*'1.5 Factores Pérdidas'!U29</f>
        <v>0</v>
      </c>
      <c r="U93" s="226">
        <f>+'2.3Previsión Traspasos CL-&gt;CR'!U29*'1.5 Factores Pérdidas'!V29</f>
        <v>0</v>
      </c>
      <c r="V93" s="226">
        <f>+'2.3Previsión Traspasos CL-&gt;CR'!V29*'1.5 Factores Pérdidas'!W29</f>
        <v>0</v>
      </c>
      <c r="W93" s="226">
        <f>+'2.3Previsión Traspasos CL-&gt;CR'!W29*'1.5 Factores Pérdidas'!X29</f>
        <v>0</v>
      </c>
      <c r="X93" s="226">
        <f>+'2.3Previsión Traspasos CL-&gt;CR'!X29*'1.5 Factores Pérdidas'!Y29</f>
        <v>0</v>
      </c>
      <c r="Z93" s="128">
        <v>46</v>
      </c>
      <c r="AA93" s="30" t="s">
        <v>89</v>
      </c>
      <c r="AB93" s="19">
        <f t="shared" si="149"/>
        <v>0</v>
      </c>
      <c r="AC93" s="14">
        <f t="shared" si="150"/>
        <v>0</v>
      </c>
      <c r="AD93" s="14">
        <f t="shared" si="151"/>
        <v>0</v>
      </c>
      <c r="AE93" s="14">
        <f t="shared" si="152"/>
        <v>0</v>
      </c>
      <c r="AF93" s="14">
        <f t="shared" si="153"/>
        <v>0</v>
      </c>
      <c r="AG93" s="14">
        <f t="shared" si="154"/>
        <v>0</v>
      </c>
      <c r="AH93" s="14">
        <f t="shared" si="155"/>
        <v>0</v>
      </c>
      <c r="AI93" s="14">
        <f t="shared" si="156"/>
        <v>0</v>
      </c>
      <c r="AJ93" s="14">
        <f t="shared" si="157"/>
        <v>0</v>
      </c>
      <c r="AK93" s="14">
        <f t="shared" si="158"/>
        <v>0</v>
      </c>
      <c r="AL93" s="49">
        <f t="shared" si="159"/>
        <v>0</v>
      </c>
      <c r="AM93" s="49">
        <f t="shared" si="160"/>
        <v>0</v>
      </c>
      <c r="AN93" s="49">
        <f t="shared" si="161"/>
        <v>0</v>
      </c>
      <c r="AO93" s="49">
        <f t="shared" si="162"/>
        <v>0</v>
      </c>
      <c r="AP93" s="49">
        <f t="shared" si="163"/>
        <v>0</v>
      </c>
      <c r="AQ93" s="49">
        <f t="shared" si="164"/>
        <v>0</v>
      </c>
      <c r="AR93" s="49">
        <f t="shared" si="165"/>
        <v>0</v>
      </c>
      <c r="AS93" s="49">
        <f t="shared" si="166"/>
        <v>0</v>
      </c>
      <c r="AT93" s="49">
        <f t="shared" si="167"/>
        <v>0</v>
      </c>
      <c r="AU93" s="49">
        <f t="shared" si="168"/>
        <v>0</v>
      </c>
      <c r="AV93" s="14">
        <f t="shared" si="169"/>
        <v>0</v>
      </c>
    </row>
    <row r="94" spans="2:48" ht="13.5" thickBot="1">
      <c r="B94" s="22"/>
      <c r="C94" s="23" t="s">
        <v>75</v>
      </c>
      <c r="D94" s="51">
        <f t="shared" ref="D94:X94" si="170">+SUM(D70:D93)</f>
        <v>40432.136750938953</v>
      </c>
      <c r="E94" s="51">
        <f t="shared" si="170"/>
        <v>40767.886600263431</v>
      </c>
      <c r="F94" s="51">
        <f t="shared" si="170"/>
        <v>41410.947376609278</v>
      </c>
      <c r="G94" s="51">
        <f t="shared" si="170"/>
        <v>42812.065168651839</v>
      </c>
      <c r="H94" s="51">
        <f t="shared" si="170"/>
        <v>44143.749828958913</v>
      </c>
      <c r="I94" s="51">
        <f t="shared" si="170"/>
        <v>45551.943466208038</v>
      </c>
      <c r="J94" s="51">
        <f t="shared" si="170"/>
        <v>46964.809366000976</v>
      </c>
      <c r="K94" s="51">
        <f t="shared" si="170"/>
        <v>48414.132657101763</v>
      </c>
      <c r="L94" s="51">
        <f t="shared" si="170"/>
        <v>49886.439158790585</v>
      </c>
      <c r="M94" s="51">
        <f t="shared" si="170"/>
        <v>51394.053622702137</v>
      </c>
      <c r="N94" s="51">
        <f t="shared" si="170"/>
        <v>52933.554464036795</v>
      </c>
      <c r="O94" s="51">
        <f t="shared" si="170"/>
        <v>54506.096590313464</v>
      </c>
      <c r="P94" s="51">
        <f t="shared" si="170"/>
        <v>56114.13074876467</v>
      </c>
      <c r="Q94" s="51">
        <f t="shared" si="170"/>
        <v>57756.764374317499</v>
      </c>
      <c r="R94" s="51">
        <f t="shared" si="170"/>
        <v>59445.774638580981</v>
      </c>
      <c r="S94" s="51">
        <f t="shared" si="170"/>
        <v>61168.796486070947</v>
      </c>
      <c r="T94" s="51">
        <f t="shared" si="170"/>
        <v>62894.392362816798</v>
      </c>
      <c r="U94" s="51">
        <f t="shared" si="170"/>
        <v>64620.113558403304</v>
      </c>
      <c r="V94" s="51">
        <f t="shared" si="170"/>
        <v>66330.108878834348</v>
      </c>
      <c r="W94" s="51">
        <f t="shared" si="170"/>
        <v>68040.155058951059</v>
      </c>
      <c r="X94" s="283">
        <f t="shared" si="170"/>
        <v>69751.87553088658</v>
      </c>
      <c r="Z94" s="22"/>
      <c r="AA94" s="23" t="s">
        <v>75</v>
      </c>
      <c r="AB94" s="51">
        <f t="shared" ref="AB94" si="171">+D94/1000</f>
        <v>40.432136750938952</v>
      </c>
      <c r="AC94" s="52">
        <f t="shared" ref="AC94" si="172">+E94/1000</f>
        <v>40.767886600263431</v>
      </c>
      <c r="AD94" s="52">
        <f t="shared" ref="AD94" si="173">+F94/1000</f>
        <v>41.410947376609279</v>
      </c>
      <c r="AE94" s="52">
        <f t="shared" ref="AE94" si="174">+G94/1000</f>
        <v>42.812065168651841</v>
      </c>
      <c r="AF94" s="52">
        <f t="shared" ref="AF94" si="175">+H94/1000</f>
        <v>44.14374982895891</v>
      </c>
      <c r="AG94" s="52">
        <f t="shared" ref="AG94" si="176">+I94/1000</f>
        <v>45.551943466208037</v>
      </c>
      <c r="AH94" s="52">
        <f t="shared" ref="AH94" si="177">+J94/1000</f>
        <v>46.964809366000978</v>
      </c>
      <c r="AI94" s="52">
        <f t="shared" ref="AI94" si="178">+K94/1000</f>
        <v>48.41413265710176</v>
      </c>
      <c r="AJ94" s="52">
        <f t="shared" ref="AJ94" si="179">+L94/1000</f>
        <v>49.886439158790587</v>
      </c>
      <c r="AK94" s="52">
        <f t="shared" ref="AK94" si="180">+M94/1000</f>
        <v>51.394053622702138</v>
      </c>
      <c r="AL94" s="53">
        <f t="shared" ref="AL94" si="181">+N94/1000</f>
        <v>52.933554464036796</v>
      </c>
      <c r="AM94" s="53">
        <f t="shared" ref="AM94" si="182">+O94/1000</f>
        <v>54.506096590313462</v>
      </c>
      <c r="AN94" s="53">
        <f t="shared" ref="AN94" si="183">+P94/1000</f>
        <v>56.114130748764673</v>
      </c>
      <c r="AO94" s="53">
        <f t="shared" ref="AO94" si="184">+Q94/1000</f>
        <v>57.756764374317498</v>
      </c>
      <c r="AP94" s="53">
        <f t="shared" ref="AP94" si="185">+R94/1000</f>
        <v>59.445774638580978</v>
      </c>
      <c r="AQ94" s="53">
        <f t="shared" ref="AQ94" si="186">+S94/1000</f>
        <v>61.168796486070946</v>
      </c>
      <c r="AR94" s="53">
        <f t="shared" ref="AR94" si="187">+T94/1000</f>
        <v>62.894392362816795</v>
      </c>
      <c r="AS94" s="53">
        <f t="shared" ref="AS94" si="188">+U94/1000</f>
        <v>64.620113558403304</v>
      </c>
      <c r="AT94" s="53">
        <f t="shared" ref="AT94" si="189">+V94/1000</f>
        <v>66.330108878834352</v>
      </c>
      <c r="AU94" s="53">
        <f t="shared" ref="AU94" si="190">+W94/1000</f>
        <v>68.040155058951058</v>
      </c>
      <c r="AV94" s="52">
        <f t="shared" ref="AV94" si="191">+X94/1000</f>
        <v>69.751875530886579</v>
      </c>
    </row>
    <row r="98" spans="2:48">
      <c r="B98" s="12" t="s">
        <v>175</v>
      </c>
      <c r="Z98" s="12" t="s">
        <v>176</v>
      </c>
    </row>
    <row r="99" spans="2:48" ht="13.5" thickBot="1"/>
    <row r="100" spans="2:48" ht="13.5" thickBot="1">
      <c r="B100" s="4" t="s">
        <v>40</v>
      </c>
      <c r="C100" s="5" t="s">
        <v>41</v>
      </c>
      <c r="D100" s="6">
        <f t="shared" ref="D100:X100" si="192">+D69</f>
        <v>2022</v>
      </c>
      <c r="E100" s="2">
        <f t="shared" si="192"/>
        <v>2023</v>
      </c>
      <c r="F100" s="2">
        <f t="shared" si="192"/>
        <v>2024</v>
      </c>
      <c r="G100" s="2">
        <f t="shared" si="192"/>
        <v>2025</v>
      </c>
      <c r="H100" s="2">
        <f t="shared" si="192"/>
        <v>2026</v>
      </c>
      <c r="I100" s="2">
        <f t="shared" si="192"/>
        <v>2027</v>
      </c>
      <c r="J100" s="2">
        <f t="shared" si="192"/>
        <v>2028</v>
      </c>
      <c r="K100" s="2">
        <f t="shared" si="192"/>
        <v>2029</v>
      </c>
      <c r="L100" s="2">
        <f t="shared" si="192"/>
        <v>2030</v>
      </c>
      <c r="M100" s="2">
        <f t="shared" si="192"/>
        <v>2031</v>
      </c>
      <c r="N100" s="48">
        <f t="shared" si="192"/>
        <v>2032</v>
      </c>
      <c r="O100" s="48">
        <f t="shared" si="192"/>
        <v>2033</v>
      </c>
      <c r="P100" s="48">
        <f t="shared" si="192"/>
        <v>2034</v>
      </c>
      <c r="Q100" s="48">
        <f t="shared" si="192"/>
        <v>2035</v>
      </c>
      <c r="R100" s="48">
        <f t="shared" si="192"/>
        <v>2036</v>
      </c>
      <c r="S100" s="48">
        <f t="shared" si="192"/>
        <v>2037</v>
      </c>
      <c r="T100" s="48">
        <f t="shared" si="192"/>
        <v>2038</v>
      </c>
      <c r="U100" s="48">
        <f t="shared" si="192"/>
        <v>2039</v>
      </c>
      <c r="V100" s="48">
        <f t="shared" si="192"/>
        <v>2040</v>
      </c>
      <c r="W100" s="48">
        <f t="shared" si="192"/>
        <v>2041</v>
      </c>
      <c r="X100" s="2">
        <f t="shared" si="192"/>
        <v>2042</v>
      </c>
      <c r="Z100" s="4" t="s">
        <v>40</v>
      </c>
      <c r="AA100" s="5" t="s">
        <v>41</v>
      </c>
      <c r="AB100" s="6">
        <f>+AB69</f>
        <v>2022</v>
      </c>
      <c r="AC100" s="2">
        <f t="shared" ref="AC100" si="193">+AB100+1</f>
        <v>2023</v>
      </c>
      <c r="AD100" s="2">
        <f t="shared" ref="AD100" si="194">+AC100+1</f>
        <v>2024</v>
      </c>
      <c r="AE100" s="2">
        <f t="shared" ref="AE100" si="195">+AD100+1</f>
        <v>2025</v>
      </c>
      <c r="AF100" s="2">
        <f t="shared" ref="AF100" si="196">+AE100+1</f>
        <v>2026</v>
      </c>
      <c r="AG100" s="2">
        <f t="shared" ref="AG100" si="197">+AF100+1</f>
        <v>2027</v>
      </c>
      <c r="AH100" s="2">
        <f t="shared" ref="AH100" si="198">+AG100+1</f>
        <v>2028</v>
      </c>
      <c r="AI100" s="2">
        <f t="shared" ref="AI100" si="199">+AH100+1</f>
        <v>2029</v>
      </c>
      <c r="AJ100" s="2">
        <f t="shared" ref="AJ100" si="200">+AI100+1</f>
        <v>2030</v>
      </c>
      <c r="AK100" s="2">
        <f t="shared" ref="AK100" si="201">+AJ100+1</f>
        <v>2031</v>
      </c>
      <c r="AL100" s="48">
        <f t="shared" ref="AL100" si="202">+AK100+1</f>
        <v>2032</v>
      </c>
      <c r="AM100" s="48">
        <f t="shared" ref="AM100" si="203">+AL100+1</f>
        <v>2033</v>
      </c>
      <c r="AN100" s="48">
        <f t="shared" ref="AN100" si="204">+AM100+1</f>
        <v>2034</v>
      </c>
      <c r="AO100" s="48">
        <f t="shared" ref="AO100" si="205">+AN100+1</f>
        <v>2035</v>
      </c>
      <c r="AP100" s="48">
        <f t="shared" ref="AP100" si="206">+AO100+1</f>
        <v>2036</v>
      </c>
      <c r="AQ100" s="48">
        <f t="shared" ref="AQ100" si="207">+AP100+1</f>
        <v>2037</v>
      </c>
      <c r="AR100" s="48">
        <f t="shared" ref="AR100" si="208">+AQ100+1</f>
        <v>2038</v>
      </c>
      <c r="AS100" s="48">
        <f t="shared" ref="AS100" si="209">+AR100+1</f>
        <v>2039</v>
      </c>
      <c r="AT100" s="48">
        <f t="shared" ref="AT100" si="210">+AS100+1</f>
        <v>2040</v>
      </c>
      <c r="AU100" s="48">
        <f t="shared" ref="AU100" si="211">+AT100+1</f>
        <v>2041</v>
      </c>
      <c r="AV100" s="2">
        <f t="shared" ref="AV100" si="212">+AU100+1</f>
        <v>2042</v>
      </c>
    </row>
    <row r="101" spans="2:48">
      <c r="B101" s="18">
        <v>6</v>
      </c>
      <c r="C101" s="30" t="s">
        <v>49</v>
      </c>
      <c r="D101" s="19">
        <f>+'2.4 Previsión Traspasos CR-&gt; CL'!D105*'1.5 Factores Pérdidas'!E6</f>
        <v>128241.14410171236</v>
      </c>
      <c r="E101" s="14">
        <f>+'2.4 Previsión Traspasos CR-&gt; CL'!E105*'1.5 Factores Pérdidas'!F6</f>
        <v>299736.62399206939</v>
      </c>
      <c r="F101" s="14">
        <f>+'2.4 Previsión Traspasos CR-&gt; CL'!F105*'1.5 Factores Pérdidas'!G6</f>
        <v>334192.05872836307</v>
      </c>
      <c r="G101" s="14">
        <f>+'2.4 Previsión Traspasos CR-&gt; CL'!G105*'1.5 Factores Pérdidas'!H6</f>
        <v>348402.88002206793</v>
      </c>
      <c r="H101" s="14">
        <f>+'2.4 Previsión Traspasos CR-&gt; CL'!H105*'1.5 Factores Pérdidas'!I6</f>
        <v>363218.70623792772</v>
      </c>
      <c r="I101" s="14">
        <f>+'2.4 Previsión Traspasos CR-&gt; CL'!I105*'1.5 Factores Pérdidas'!J6</f>
        <v>378302.67672143376</v>
      </c>
      <c r="J101" s="14">
        <f>+'2.4 Previsión Traspasos CR-&gt; CL'!J105*'1.5 Factores Pérdidas'!K6</f>
        <v>393694.52949536406</v>
      </c>
      <c r="K101" s="14">
        <f>+'2.4 Previsión Traspasos CR-&gt; CL'!K105*'1.5 Factores Pérdidas'!L6</f>
        <v>409388.83903322375</v>
      </c>
      <c r="L101" s="14">
        <f>+'2.4 Previsión Traspasos CR-&gt; CL'!L105*'1.5 Factores Pérdidas'!M6</f>
        <v>425395.91502484324</v>
      </c>
      <c r="M101" s="14">
        <f>+'2.4 Previsión Traspasos CR-&gt; CL'!M105*'1.5 Factores Pérdidas'!N6</f>
        <v>441722.33165553387</v>
      </c>
      <c r="N101" s="14">
        <f>+'2.4 Previsión Traspasos CR-&gt; CL'!N105*'1.5 Factores Pérdidas'!O6</f>
        <v>458376.07835641596</v>
      </c>
      <c r="O101" s="14">
        <f>+'2.4 Previsión Traspasos CR-&gt; CL'!O105*'1.5 Factores Pérdidas'!P6</f>
        <v>475364.77347868634</v>
      </c>
      <c r="P101" s="14">
        <f>+'2.4 Previsión Traspasos CR-&gt; CL'!P105*'1.5 Factores Pérdidas'!Q6</f>
        <v>492697.94673772046</v>
      </c>
      <c r="Q101" s="14">
        <f>+'2.4 Previsión Traspasos CR-&gt; CL'!Q105*'1.5 Factores Pérdidas'!R6</f>
        <v>510379.33444593207</v>
      </c>
      <c r="R101" s="14">
        <f>+'2.4 Previsión Traspasos CR-&gt; CL'!R105*'1.5 Factores Pérdidas'!S6</f>
        <v>528437.10496787762</v>
      </c>
      <c r="S101" s="14">
        <f>+'2.4 Previsión Traspasos CR-&gt; CL'!S105*'1.5 Factores Pérdidas'!T6</f>
        <v>546729.67357656523</v>
      </c>
      <c r="T101" s="14">
        <f>+'2.4 Previsión Traspasos CR-&gt; CL'!T105*'1.5 Factores Pérdidas'!U6</f>
        <v>565085.31893489289</v>
      </c>
      <c r="U101" s="14">
        <f>+'2.4 Previsión Traspasos CR-&gt; CL'!U105*'1.5 Factores Pérdidas'!V6</f>
        <v>583488.64016657544</v>
      </c>
      <c r="V101" s="14">
        <f>+'2.4 Previsión Traspasos CR-&gt; CL'!V105*'1.5 Factores Pérdidas'!W6</f>
        <v>601938.26081651507</v>
      </c>
      <c r="W101" s="14">
        <f>+'2.4 Previsión Traspasos CR-&gt; CL'!W105*'1.5 Factores Pérdidas'!X6</f>
        <v>620432.88167889754</v>
      </c>
      <c r="X101" s="14">
        <f>+'2.4 Previsión Traspasos CR-&gt; CL'!X105*'1.5 Factores Pérdidas'!Y6</f>
        <v>638971.27447162918</v>
      </c>
      <c r="Z101" s="18">
        <v>6</v>
      </c>
      <c r="AA101" s="30" t="s">
        <v>49</v>
      </c>
      <c r="AB101" s="19">
        <f t="shared" ref="AB101:AB124" si="213">+D101/1000</f>
        <v>128.24114410171236</v>
      </c>
      <c r="AC101" s="14">
        <f t="shared" ref="AC101:AC124" si="214">+E101/1000</f>
        <v>299.73662399206938</v>
      </c>
      <c r="AD101" s="14">
        <f t="shared" ref="AD101:AD124" si="215">+F101/1000</f>
        <v>334.19205872836307</v>
      </c>
      <c r="AE101" s="14">
        <f t="shared" ref="AE101:AE124" si="216">+G101/1000</f>
        <v>348.4028800220679</v>
      </c>
      <c r="AF101" s="14">
        <f t="shared" ref="AF101:AF124" si="217">+H101/1000</f>
        <v>363.21870623792773</v>
      </c>
      <c r="AG101" s="14">
        <f t="shared" ref="AG101:AG124" si="218">+I101/1000</f>
        <v>378.30267672143378</v>
      </c>
      <c r="AH101" s="14">
        <f t="shared" ref="AH101:AH124" si="219">+J101/1000</f>
        <v>393.69452949536407</v>
      </c>
      <c r="AI101" s="14">
        <f t="shared" ref="AI101:AI124" si="220">+K101/1000</f>
        <v>409.38883903322375</v>
      </c>
      <c r="AJ101" s="14">
        <f t="shared" ref="AJ101:AJ124" si="221">+L101/1000</f>
        <v>425.39591502484325</v>
      </c>
      <c r="AK101" s="14">
        <f t="shared" ref="AK101:AK124" si="222">+M101/1000</f>
        <v>441.72233165553388</v>
      </c>
      <c r="AL101" s="49">
        <f t="shared" ref="AL101:AL124" si="223">+N101/1000</f>
        <v>458.37607835641597</v>
      </c>
      <c r="AM101" s="49">
        <f t="shared" ref="AM101:AM124" si="224">+O101/1000</f>
        <v>475.36477347868635</v>
      </c>
      <c r="AN101" s="49">
        <f t="shared" ref="AN101:AN124" si="225">+P101/1000</f>
        <v>492.69794673772043</v>
      </c>
      <c r="AO101" s="49">
        <f t="shared" ref="AO101:AO124" si="226">+Q101/1000</f>
        <v>510.37933444593205</v>
      </c>
      <c r="AP101" s="49">
        <f t="shared" ref="AP101:AP124" si="227">+R101/1000</f>
        <v>528.43710496787764</v>
      </c>
      <c r="AQ101" s="49">
        <f t="shared" ref="AQ101:AQ124" si="228">+S101/1000</f>
        <v>546.72967357656523</v>
      </c>
      <c r="AR101" s="49">
        <f t="shared" ref="AR101:AR124" si="229">+T101/1000</f>
        <v>565.08531893489294</v>
      </c>
      <c r="AS101" s="49">
        <f t="shared" ref="AS101:AS124" si="230">+U101/1000</f>
        <v>583.48864016657546</v>
      </c>
      <c r="AT101" s="49">
        <f t="shared" ref="AT101:AT124" si="231">+V101/1000</f>
        <v>601.93826081651503</v>
      </c>
      <c r="AU101" s="49">
        <f t="shared" ref="AU101:AU124" si="232">+W101/1000</f>
        <v>620.4328816788975</v>
      </c>
      <c r="AV101" s="14">
        <f t="shared" ref="AV101:AV124" si="233">+X101/1000</f>
        <v>638.97127447162916</v>
      </c>
    </row>
    <row r="102" spans="2:48">
      <c r="B102" s="18">
        <v>8</v>
      </c>
      <c r="C102" s="29" t="s">
        <v>51</v>
      </c>
      <c r="D102" s="19">
        <f>+'2.4 Previsión Traspasos CR-&gt; CL'!D106*'1.5 Factores Pérdidas'!E7</f>
        <v>0</v>
      </c>
      <c r="E102" s="14">
        <f>+'2.4 Previsión Traspasos CR-&gt; CL'!E106*'1.5 Factores Pérdidas'!F7</f>
        <v>0</v>
      </c>
      <c r="F102" s="14">
        <f>+'2.4 Previsión Traspasos CR-&gt; CL'!F106*'1.5 Factores Pérdidas'!G7</f>
        <v>0</v>
      </c>
      <c r="G102" s="14">
        <f>+'2.4 Previsión Traspasos CR-&gt; CL'!G106*'1.5 Factores Pérdidas'!H7</f>
        <v>0</v>
      </c>
      <c r="H102" s="14">
        <f>+'2.4 Previsión Traspasos CR-&gt; CL'!H106*'1.5 Factores Pérdidas'!I7</f>
        <v>0</v>
      </c>
      <c r="I102" s="14">
        <f>+'2.4 Previsión Traspasos CR-&gt; CL'!I106*'1.5 Factores Pérdidas'!J7</f>
        <v>0</v>
      </c>
      <c r="J102" s="14">
        <f>+'2.4 Previsión Traspasos CR-&gt; CL'!J106*'1.5 Factores Pérdidas'!K7</f>
        <v>0</v>
      </c>
      <c r="K102" s="14">
        <f>+'2.4 Previsión Traspasos CR-&gt; CL'!K106*'1.5 Factores Pérdidas'!L7</f>
        <v>0</v>
      </c>
      <c r="L102" s="14">
        <f>+'2.4 Previsión Traspasos CR-&gt; CL'!L106*'1.5 Factores Pérdidas'!M7</f>
        <v>0</v>
      </c>
      <c r="M102" s="14">
        <f>+'2.4 Previsión Traspasos CR-&gt; CL'!M106*'1.5 Factores Pérdidas'!N7</f>
        <v>0</v>
      </c>
      <c r="N102" s="14">
        <f>+'2.4 Previsión Traspasos CR-&gt; CL'!N106*'1.5 Factores Pérdidas'!O7</f>
        <v>0</v>
      </c>
      <c r="O102" s="14">
        <f>+'2.4 Previsión Traspasos CR-&gt; CL'!O106*'1.5 Factores Pérdidas'!P7</f>
        <v>0</v>
      </c>
      <c r="P102" s="14">
        <f>+'2.4 Previsión Traspasos CR-&gt; CL'!P106*'1.5 Factores Pérdidas'!Q7</f>
        <v>0</v>
      </c>
      <c r="Q102" s="14">
        <f>+'2.4 Previsión Traspasos CR-&gt; CL'!Q106*'1.5 Factores Pérdidas'!R7</f>
        <v>0</v>
      </c>
      <c r="R102" s="14">
        <f>+'2.4 Previsión Traspasos CR-&gt; CL'!R106*'1.5 Factores Pérdidas'!S7</f>
        <v>0</v>
      </c>
      <c r="S102" s="14">
        <f>+'2.4 Previsión Traspasos CR-&gt; CL'!S106*'1.5 Factores Pérdidas'!T7</f>
        <v>0</v>
      </c>
      <c r="T102" s="14">
        <f>+'2.4 Previsión Traspasos CR-&gt; CL'!T106*'1.5 Factores Pérdidas'!U7</f>
        <v>0</v>
      </c>
      <c r="U102" s="14">
        <f>+'2.4 Previsión Traspasos CR-&gt; CL'!U106*'1.5 Factores Pérdidas'!V7</f>
        <v>0</v>
      </c>
      <c r="V102" s="14">
        <f>+'2.4 Previsión Traspasos CR-&gt; CL'!V106*'1.5 Factores Pérdidas'!W7</f>
        <v>0</v>
      </c>
      <c r="W102" s="14">
        <f>+'2.4 Previsión Traspasos CR-&gt; CL'!W106*'1.5 Factores Pérdidas'!X7</f>
        <v>0</v>
      </c>
      <c r="X102" s="14">
        <f>+'2.4 Previsión Traspasos CR-&gt; CL'!X106*'1.5 Factores Pérdidas'!Y7</f>
        <v>0</v>
      </c>
      <c r="Z102" s="18">
        <v>8</v>
      </c>
      <c r="AA102" s="29" t="s">
        <v>51</v>
      </c>
      <c r="AB102" s="19">
        <f t="shared" si="213"/>
        <v>0</v>
      </c>
      <c r="AC102" s="14">
        <f t="shared" si="214"/>
        <v>0</v>
      </c>
      <c r="AD102" s="14">
        <f t="shared" si="215"/>
        <v>0</v>
      </c>
      <c r="AE102" s="14">
        <f t="shared" si="216"/>
        <v>0</v>
      </c>
      <c r="AF102" s="14">
        <f t="shared" si="217"/>
        <v>0</v>
      </c>
      <c r="AG102" s="14">
        <f t="shared" si="218"/>
        <v>0</v>
      </c>
      <c r="AH102" s="14">
        <f t="shared" si="219"/>
        <v>0</v>
      </c>
      <c r="AI102" s="14">
        <f t="shared" si="220"/>
        <v>0</v>
      </c>
      <c r="AJ102" s="14">
        <f t="shared" si="221"/>
        <v>0</v>
      </c>
      <c r="AK102" s="14">
        <f t="shared" si="222"/>
        <v>0</v>
      </c>
      <c r="AL102" s="49">
        <f t="shared" si="223"/>
        <v>0</v>
      </c>
      <c r="AM102" s="49">
        <f t="shared" si="224"/>
        <v>0</v>
      </c>
      <c r="AN102" s="49">
        <f t="shared" si="225"/>
        <v>0</v>
      </c>
      <c r="AO102" s="49">
        <f t="shared" si="226"/>
        <v>0</v>
      </c>
      <c r="AP102" s="49">
        <f t="shared" si="227"/>
        <v>0</v>
      </c>
      <c r="AQ102" s="49">
        <f t="shared" si="228"/>
        <v>0</v>
      </c>
      <c r="AR102" s="49">
        <f t="shared" si="229"/>
        <v>0</v>
      </c>
      <c r="AS102" s="49">
        <f t="shared" si="230"/>
        <v>0</v>
      </c>
      <c r="AT102" s="49">
        <f t="shared" si="231"/>
        <v>0</v>
      </c>
      <c r="AU102" s="49">
        <f t="shared" si="232"/>
        <v>0</v>
      </c>
      <c r="AV102" s="14">
        <f t="shared" si="233"/>
        <v>0</v>
      </c>
    </row>
    <row r="103" spans="2:48">
      <c r="B103" s="18">
        <v>9</v>
      </c>
      <c r="C103" s="30" t="s">
        <v>52</v>
      </c>
      <c r="D103" s="19">
        <f>+'2.4 Previsión Traspasos CR-&gt; CL'!D107*'1.5 Factores Pérdidas'!E8</f>
        <v>0</v>
      </c>
      <c r="E103" s="14">
        <f>+'2.4 Previsión Traspasos CR-&gt; CL'!E107*'1.5 Factores Pérdidas'!F8</f>
        <v>0</v>
      </c>
      <c r="F103" s="14">
        <f>+'2.4 Previsión Traspasos CR-&gt; CL'!F107*'1.5 Factores Pérdidas'!G8</f>
        <v>0</v>
      </c>
      <c r="G103" s="14">
        <f>+'2.4 Previsión Traspasos CR-&gt; CL'!G107*'1.5 Factores Pérdidas'!H8</f>
        <v>0</v>
      </c>
      <c r="H103" s="14">
        <f>+'2.4 Previsión Traspasos CR-&gt; CL'!H107*'1.5 Factores Pérdidas'!I8</f>
        <v>0</v>
      </c>
      <c r="I103" s="14">
        <f>+'2.4 Previsión Traspasos CR-&gt; CL'!I107*'1.5 Factores Pérdidas'!J8</f>
        <v>0</v>
      </c>
      <c r="J103" s="14">
        <f>+'2.4 Previsión Traspasos CR-&gt; CL'!J107*'1.5 Factores Pérdidas'!K8</f>
        <v>0</v>
      </c>
      <c r="K103" s="14">
        <f>+'2.4 Previsión Traspasos CR-&gt; CL'!K107*'1.5 Factores Pérdidas'!L8</f>
        <v>0</v>
      </c>
      <c r="L103" s="14">
        <f>+'2.4 Previsión Traspasos CR-&gt; CL'!L107*'1.5 Factores Pérdidas'!M8</f>
        <v>0</v>
      </c>
      <c r="M103" s="14">
        <f>+'2.4 Previsión Traspasos CR-&gt; CL'!M107*'1.5 Factores Pérdidas'!N8</f>
        <v>0</v>
      </c>
      <c r="N103" s="14">
        <f>+'2.4 Previsión Traspasos CR-&gt; CL'!N107*'1.5 Factores Pérdidas'!O8</f>
        <v>0</v>
      </c>
      <c r="O103" s="14">
        <f>+'2.4 Previsión Traspasos CR-&gt; CL'!O107*'1.5 Factores Pérdidas'!P8</f>
        <v>0</v>
      </c>
      <c r="P103" s="14">
        <f>+'2.4 Previsión Traspasos CR-&gt; CL'!P107*'1.5 Factores Pérdidas'!Q8</f>
        <v>0</v>
      </c>
      <c r="Q103" s="14">
        <f>+'2.4 Previsión Traspasos CR-&gt; CL'!Q107*'1.5 Factores Pérdidas'!R8</f>
        <v>0</v>
      </c>
      <c r="R103" s="14">
        <f>+'2.4 Previsión Traspasos CR-&gt; CL'!R107*'1.5 Factores Pérdidas'!S8</f>
        <v>0</v>
      </c>
      <c r="S103" s="14">
        <f>+'2.4 Previsión Traspasos CR-&gt; CL'!S107*'1.5 Factores Pérdidas'!T8</f>
        <v>0</v>
      </c>
      <c r="T103" s="14">
        <f>+'2.4 Previsión Traspasos CR-&gt; CL'!T107*'1.5 Factores Pérdidas'!U8</f>
        <v>0</v>
      </c>
      <c r="U103" s="14">
        <f>+'2.4 Previsión Traspasos CR-&gt; CL'!U107*'1.5 Factores Pérdidas'!V8</f>
        <v>0</v>
      </c>
      <c r="V103" s="14">
        <f>+'2.4 Previsión Traspasos CR-&gt; CL'!V107*'1.5 Factores Pérdidas'!W8</f>
        <v>0</v>
      </c>
      <c r="W103" s="14">
        <f>+'2.4 Previsión Traspasos CR-&gt; CL'!W107*'1.5 Factores Pérdidas'!X8</f>
        <v>0</v>
      </c>
      <c r="X103" s="14">
        <f>+'2.4 Previsión Traspasos CR-&gt; CL'!X107*'1.5 Factores Pérdidas'!Y8</f>
        <v>0</v>
      </c>
      <c r="Z103" s="18">
        <v>9</v>
      </c>
      <c r="AA103" s="30" t="s">
        <v>52</v>
      </c>
      <c r="AB103" s="19">
        <f t="shared" si="213"/>
        <v>0</v>
      </c>
      <c r="AC103" s="14">
        <f t="shared" si="214"/>
        <v>0</v>
      </c>
      <c r="AD103" s="14">
        <f t="shared" si="215"/>
        <v>0</v>
      </c>
      <c r="AE103" s="14">
        <f t="shared" si="216"/>
        <v>0</v>
      </c>
      <c r="AF103" s="14">
        <f t="shared" si="217"/>
        <v>0</v>
      </c>
      <c r="AG103" s="14">
        <f t="shared" si="218"/>
        <v>0</v>
      </c>
      <c r="AH103" s="14">
        <f t="shared" si="219"/>
        <v>0</v>
      </c>
      <c r="AI103" s="14">
        <f t="shared" si="220"/>
        <v>0</v>
      </c>
      <c r="AJ103" s="14">
        <f t="shared" si="221"/>
        <v>0</v>
      </c>
      <c r="AK103" s="14">
        <f t="shared" si="222"/>
        <v>0</v>
      </c>
      <c r="AL103" s="49">
        <f t="shared" si="223"/>
        <v>0</v>
      </c>
      <c r="AM103" s="49">
        <f t="shared" si="224"/>
        <v>0</v>
      </c>
      <c r="AN103" s="49">
        <f t="shared" si="225"/>
        <v>0</v>
      </c>
      <c r="AO103" s="49">
        <f t="shared" si="226"/>
        <v>0</v>
      </c>
      <c r="AP103" s="49">
        <f t="shared" si="227"/>
        <v>0</v>
      </c>
      <c r="AQ103" s="49">
        <f t="shared" si="228"/>
        <v>0</v>
      </c>
      <c r="AR103" s="49">
        <f t="shared" si="229"/>
        <v>0</v>
      </c>
      <c r="AS103" s="49">
        <f t="shared" si="230"/>
        <v>0</v>
      </c>
      <c r="AT103" s="49">
        <f t="shared" si="231"/>
        <v>0</v>
      </c>
      <c r="AU103" s="49">
        <f t="shared" si="232"/>
        <v>0</v>
      </c>
      <c r="AV103" s="14">
        <f t="shared" si="233"/>
        <v>0</v>
      </c>
    </row>
    <row r="104" spans="2:48">
      <c r="B104" s="18">
        <v>10</v>
      </c>
      <c r="C104" s="30" t="s">
        <v>53</v>
      </c>
      <c r="D104" s="19">
        <f>+'2.4 Previsión Traspasos CR-&gt; CL'!D108*'1.5 Factores Pérdidas'!E9</f>
        <v>153268.81773411098</v>
      </c>
      <c r="E104" s="14">
        <f>+'2.4 Previsión Traspasos CR-&gt; CL'!E108*'1.5 Factores Pérdidas'!F9</f>
        <v>338191.87603692006</v>
      </c>
      <c r="F104" s="14">
        <f>+'2.4 Previsión Traspasos CR-&gt; CL'!F108*'1.5 Factores Pérdidas'!G9</f>
        <v>360729.2165438488</v>
      </c>
      <c r="G104" s="14">
        <f>+'2.4 Previsión Traspasos CR-&gt; CL'!G108*'1.5 Factores Pérdidas'!H9</f>
        <v>367647.71443304757</v>
      </c>
      <c r="H104" s="14">
        <f>+'2.4 Previsión Traspasos CR-&gt; CL'!H108*'1.5 Factores Pérdidas'!I9</f>
        <v>374159.08262531174</v>
      </c>
      <c r="I104" s="14">
        <f>+'2.4 Previsión Traspasos CR-&gt; CL'!I108*'1.5 Factores Pérdidas'!J9</f>
        <v>381285.46378196368</v>
      </c>
      <c r="J104" s="14">
        <f>+'2.4 Previsión Traspasos CR-&gt; CL'!J108*'1.5 Factores Pérdidas'!K9</f>
        <v>388699.70734071411</v>
      </c>
      <c r="K104" s="14">
        <f>+'2.4 Previsión Traspasos CR-&gt; CL'!K108*'1.5 Factores Pérdidas'!L9</f>
        <v>396492.92668421188</v>
      </c>
      <c r="L104" s="14">
        <f>+'2.4 Previsión Traspasos CR-&gt; CL'!L108*'1.5 Factores Pérdidas'!M9</f>
        <v>404654.91573069571</v>
      </c>
      <c r="M104" s="14">
        <f>+'2.4 Previsión Traspasos CR-&gt; CL'!M108*'1.5 Factores Pérdidas'!N9</f>
        <v>413201.7424313245</v>
      </c>
      <c r="N104" s="14">
        <f>+'2.4 Previsión Traspasos CR-&gt; CL'!N108*'1.5 Factores Pérdidas'!O9</f>
        <v>422143.25663616974</v>
      </c>
      <c r="O104" s="14">
        <f>+'2.4 Previsión Traspasos CR-&gt; CL'!O108*'1.5 Factores Pérdidas'!P9</f>
        <v>431490.7645987132</v>
      </c>
      <c r="P104" s="14">
        <f>+'2.4 Previsión Traspasos CR-&gt; CL'!P108*'1.5 Factores Pérdidas'!Q9</f>
        <v>441257.66584099393</v>
      </c>
      <c r="Q104" s="14">
        <f>+'2.4 Previsión Traspasos CR-&gt; CL'!Q108*'1.5 Factores Pérdidas'!R9</f>
        <v>451449.17189476523</v>
      </c>
      <c r="R104" s="14">
        <f>+'2.4 Previsión Traspasos CR-&gt; CL'!R108*'1.5 Factores Pérdidas'!S9</f>
        <v>462104.99484759243</v>
      </c>
      <c r="S104" s="14">
        <f>+'2.4 Previsión Traspasos CR-&gt; CL'!S108*'1.5 Factores Pérdidas'!T9</f>
        <v>473025.04024294665</v>
      </c>
      <c r="T104" s="14">
        <f>+'2.4 Previsión Traspasos CR-&gt; CL'!T108*'1.5 Factores Pérdidas'!U9</f>
        <v>483968.3692666181</v>
      </c>
      <c r="U104" s="14">
        <f>+'2.4 Previsión Traspasos CR-&gt; CL'!U108*'1.5 Factores Pérdidas'!V9</f>
        <v>494915.2326125789</v>
      </c>
      <c r="V104" s="14">
        <f>+'2.4 Previsión Traspasos CR-&gt; CL'!V108*'1.5 Factores Pérdidas'!W9</f>
        <v>505865.55321390973</v>
      </c>
      <c r="W104" s="14">
        <f>+'2.4 Previsión Traspasos CR-&gt; CL'!W108*'1.5 Factores Pérdidas'!X9</f>
        <v>516819.25729290687</v>
      </c>
      <c r="X104" s="14">
        <f>+'2.4 Previsión Traspasos CR-&gt; CL'!X108*'1.5 Factores Pérdidas'!Y9</f>
        <v>527776.27415489836</v>
      </c>
      <c r="Z104" s="18">
        <v>10</v>
      </c>
      <c r="AA104" s="30" t="s">
        <v>53</v>
      </c>
      <c r="AB104" s="19">
        <f t="shared" si="213"/>
        <v>153.268817734111</v>
      </c>
      <c r="AC104" s="14">
        <f t="shared" si="214"/>
        <v>338.19187603692006</v>
      </c>
      <c r="AD104" s="14">
        <f t="shared" si="215"/>
        <v>360.72921654384879</v>
      </c>
      <c r="AE104" s="14">
        <f t="shared" si="216"/>
        <v>367.64771443304755</v>
      </c>
      <c r="AF104" s="14">
        <f t="shared" si="217"/>
        <v>374.15908262531173</v>
      </c>
      <c r="AG104" s="14">
        <f t="shared" si="218"/>
        <v>381.2854637819637</v>
      </c>
      <c r="AH104" s="14">
        <f t="shared" si="219"/>
        <v>388.6997073407141</v>
      </c>
      <c r="AI104" s="14">
        <f t="shared" si="220"/>
        <v>396.49292668421191</v>
      </c>
      <c r="AJ104" s="14">
        <f t="shared" si="221"/>
        <v>404.65491573069573</v>
      </c>
      <c r="AK104" s="14">
        <f t="shared" si="222"/>
        <v>413.20174243132448</v>
      </c>
      <c r="AL104" s="49">
        <f t="shared" si="223"/>
        <v>422.14325663616972</v>
      </c>
      <c r="AM104" s="49">
        <f t="shared" si="224"/>
        <v>431.49076459871321</v>
      </c>
      <c r="AN104" s="49">
        <f t="shared" si="225"/>
        <v>441.25766584099392</v>
      </c>
      <c r="AO104" s="49">
        <f t="shared" si="226"/>
        <v>451.44917189476524</v>
      </c>
      <c r="AP104" s="49">
        <f t="shared" si="227"/>
        <v>462.10499484759242</v>
      </c>
      <c r="AQ104" s="49">
        <f t="shared" si="228"/>
        <v>473.02504024294666</v>
      </c>
      <c r="AR104" s="49">
        <f t="shared" si="229"/>
        <v>483.96836926661808</v>
      </c>
      <c r="AS104" s="49">
        <f t="shared" si="230"/>
        <v>494.9152326125789</v>
      </c>
      <c r="AT104" s="49">
        <f t="shared" si="231"/>
        <v>505.86555321390972</v>
      </c>
      <c r="AU104" s="49">
        <f t="shared" si="232"/>
        <v>516.81925729290685</v>
      </c>
      <c r="AV104" s="14">
        <f t="shared" si="233"/>
        <v>527.77627415489837</v>
      </c>
    </row>
    <row r="105" spans="2:48">
      <c r="B105" s="18">
        <v>13</v>
      </c>
      <c r="C105" s="30" t="s">
        <v>55</v>
      </c>
      <c r="D105" s="19">
        <f>+'2.4 Previsión Traspasos CR-&gt; CL'!D109*'1.5 Factores Pérdidas'!E10</f>
        <v>0</v>
      </c>
      <c r="E105" s="14">
        <f>+'2.4 Previsión Traspasos CR-&gt; CL'!E109*'1.5 Factores Pérdidas'!F10</f>
        <v>0</v>
      </c>
      <c r="F105" s="14">
        <f>+'2.4 Previsión Traspasos CR-&gt; CL'!F109*'1.5 Factores Pérdidas'!G10</f>
        <v>0</v>
      </c>
      <c r="G105" s="14">
        <f>+'2.4 Previsión Traspasos CR-&gt; CL'!G109*'1.5 Factores Pérdidas'!H10</f>
        <v>0</v>
      </c>
      <c r="H105" s="14">
        <f>+'2.4 Previsión Traspasos CR-&gt; CL'!H109*'1.5 Factores Pérdidas'!I10</f>
        <v>0</v>
      </c>
      <c r="I105" s="14">
        <f>+'2.4 Previsión Traspasos CR-&gt; CL'!I109*'1.5 Factores Pérdidas'!J10</f>
        <v>0</v>
      </c>
      <c r="J105" s="14">
        <f>+'2.4 Previsión Traspasos CR-&gt; CL'!J109*'1.5 Factores Pérdidas'!K10</f>
        <v>0</v>
      </c>
      <c r="K105" s="14">
        <f>+'2.4 Previsión Traspasos CR-&gt; CL'!K109*'1.5 Factores Pérdidas'!L10</f>
        <v>0</v>
      </c>
      <c r="L105" s="14">
        <f>+'2.4 Previsión Traspasos CR-&gt; CL'!L109*'1.5 Factores Pérdidas'!M10</f>
        <v>0</v>
      </c>
      <c r="M105" s="14">
        <f>+'2.4 Previsión Traspasos CR-&gt; CL'!M109*'1.5 Factores Pérdidas'!N10</f>
        <v>0</v>
      </c>
      <c r="N105" s="14">
        <f>+'2.4 Previsión Traspasos CR-&gt; CL'!N109*'1.5 Factores Pérdidas'!O10</f>
        <v>0</v>
      </c>
      <c r="O105" s="14">
        <f>+'2.4 Previsión Traspasos CR-&gt; CL'!O109*'1.5 Factores Pérdidas'!P10</f>
        <v>0</v>
      </c>
      <c r="P105" s="14">
        <f>+'2.4 Previsión Traspasos CR-&gt; CL'!P109*'1.5 Factores Pérdidas'!Q10</f>
        <v>0</v>
      </c>
      <c r="Q105" s="14">
        <f>+'2.4 Previsión Traspasos CR-&gt; CL'!Q109*'1.5 Factores Pérdidas'!R10</f>
        <v>0</v>
      </c>
      <c r="R105" s="14">
        <f>+'2.4 Previsión Traspasos CR-&gt; CL'!R109*'1.5 Factores Pérdidas'!S10</f>
        <v>0</v>
      </c>
      <c r="S105" s="14">
        <f>+'2.4 Previsión Traspasos CR-&gt; CL'!S109*'1.5 Factores Pérdidas'!T10</f>
        <v>0</v>
      </c>
      <c r="T105" s="14">
        <f>+'2.4 Previsión Traspasos CR-&gt; CL'!T109*'1.5 Factores Pérdidas'!U10</f>
        <v>0</v>
      </c>
      <c r="U105" s="14">
        <f>+'2.4 Previsión Traspasos CR-&gt; CL'!U109*'1.5 Factores Pérdidas'!V10</f>
        <v>0</v>
      </c>
      <c r="V105" s="14">
        <f>+'2.4 Previsión Traspasos CR-&gt; CL'!V109*'1.5 Factores Pérdidas'!W10</f>
        <v>0</v>
      </c>
      <c r="W105" s="14">
        <f>+'2.4 Previsión Traspasos CR-&gt; CL'!W109*'1.5 Factores Pérdidas'!X10</f>
        <v>0</v>
      </c>
      <c r="X105" s="14">
        <f>+'2.4 Previsión Traspasos CR-&gt; CL'!X109*'1.5 Factores Pérdidas'!Y10</f>
        <v>0</v>
      </c>
      <c r="Z105" s="18">
        <v>13</v>
      </c>
      <c r="AA105" s="30" t="s">
        <v>55</v>
      </c>
      <c r="AB105" s="19">
        <f t="shared" si="213"/>
        <v>0</v>
      </c>
      <c r="AC105" s="14">
        <f t="shared" si="214"/>
        <v>0</v>
      </c>
      <c r="AD105" s="14">
        <f t="shared" si="215"/>
        <v>0</v>
      </c>
      <c r="AE105" s="14">
        <f t="shared" si="216"/>
        <v>0</v>
      </c>
      <c r="AF105" s="14">
        <f t="shared" si="217"/>
        <v>0</v>
      </c>
      <c r="AG105" s="14">
        <f t="shared" si="218"/>
        <v>0</v>
      </c>
      <c r="AH105" s="14">
        <f t="shared" si="219"/>
        <v>0</v>
      </c>
      <c r="AI105" s="14">
        <f t="shared" si="220"/>
        <v>0</v>
      </c>
      <c r="AJ105" s="14">
        <f t="shared" si="221"/>
        <v>0</v>
      </c>
      <c r="AK105" s="14">
        <f t="shared" si="222"/>
        <v>0</v>
      </c>
      <c r="AL105" s="49">
        <f t="shared" si="223"/>
        <v>0</v>
      </c>
      <c r="AM105" s="49">
        <f t="shared" si="224"/>
        <v>0</v>
      </c>
      <c r="AN105" s="49">
        <f t="shared" si="225"/>
        <v>0</v>
      </c>
      <c r="AO105" s="49">
        <f t="shared" si="226"/>
        <v>0</v>
      </c>
      <c r="AP105" s="49">
        <f t="shared" si="227"/>
        <v>0</v>
      </c>
      <c r="AQ105" s="49">
        <f t="shared" si="228"/>
        <v>0</v>
      </c>
      <c r="AR105" s="49">
        <f t="shared" si="229"/>
        <v>0</v>
      </c>
      <c r="AS105" s="49">
        <f t="shared" si="230"/>
        <v>0</v>
      </c>
      <c r="AT105" s="49">
        <f t="shared" si="231"/>
        <v>0</v>
      </c>
      <c r="AU105" s="49">
        <f t="shared" si="232"/>
        <v>0</v>
      </c>
      <c r="AV105" s="14">
        <f t="shared" si="233"/>
        <v>0</v>
      </c>
    </row>
    <row r="106" spans="2:48">
      <c r="B106" s="18">
        <v>14</v>
      </c>
      <c r="C106" s="30" t="s">
        <v>56</v>
      </c>
      <c r="D106" s="19">
        <f>+'2.4 Previsión Traspasos CR-&gt; CL'!D110*'1.5 Factores Pérdidas'!E11</f>
        <v>5554.9381283177045</v>
      </c>
      <c r="E106" s="14">
        <f>+'2.4 Previsión Traspasos CR-&gt; CL'!E110*'1.5 Factores Pérdidas'!F11</f>
        <v>12805.186619662825</v>
      </c>
      <c r="F106" s="14">
        <f>+'2.4 Previsión Traspasos CR-&gt; CL'!F110*'1.5 Factores Pérdidas'!G11</f>
        <v>13973.446874266661</v>
      </c>
      <c r="G106" s="14">
        <f>+'2.4 Previsión Traspasos CR-&gt; CL'!G110*'1.5 Factores Pérdidas'!H11</f>
        <v>14295.39945500843</v>
      </c>
      <c r="H106" s="14">
        <f>+'2.4 Previsión Traspasos CR-&gt; CL'!H110*'1.5 Factores Pérdidas'!I11</f>
        <v>14624.983159867166</v>
      </c>
      <c r="I106" s="14">
        <f>+'2.4 Previsión Traspasos CR-&gt; CL'!I110*'1.5 Factores Pérdidas'!J11</f>
        <v>14962.363170395254</v>
      </c>
      <c r="J106" s="14">
        <f>+'2.4 Previsión Traspasos CR-&gt; CL'!J110*'1.5 Factores Pérdidas'!K11</f>
        <v>15307.707809577567</v>
      </c>
      <c r="K106" s="14">
        <f>+'2.4 Previsión Traspasos CR-&gt; CL'!K110*'1.5 Factores Pérdidas'!L11</f>
        <v>15661.188989767275</v>
      </c>
      <c r="L106" s="14">
        <f>+'2.4 Previsión Traspasos CR-&gt; CL'!L110*'1.5 Factores Pérdidas'!M11</f>
        <v>16022.982289993997</v>
      </c>
      <c r="M106" s="14">
        <f>+'2.4 Previsión Traspasos CR-&gt; CL'!M110*'1.5 Factores Pérdidas'!N11</f>
        <v>16393.26703343778</v>
      </c>
      <c r="N106" s="14">
        <f>+'2.4 Previsión Traspasos CR-&gt; CL'!N110*'1.5 Factores Pérdidas'!O11</f>
        <v>16772.226366522074</v>
      </c>
      <c r="O106" s="14">
        <f>+'2.4 Previsión Traspasos CR-&gt; CL'!O110*'1.5 Factores Pérdidas'!P11</f>
        <v>17160.047339664645</v>
      </c>
      <c r="P106" s="14">
        <f>+'2.4 Previsión Traspasos CR-&gt; CL'!P110*'1.5 Factores Pérdidas'!Q11</f>
        <v>17556.92098972094</v>
      </c>
      <c r="Q106" s="14">
        <f>+'2.4 Previsión Traspasos CR-&gt; CL'!Q110*'1.5 Factores Pérdidas'!R11</f>
        <v>17963.042424155567</v>
      </c>
      <c r="R106" s="14">
        <f>+'2.4 Previsión Traspasos CR-&gt; CL'!R110*'1.5 Factores Pérdidas'!S11</f>
        <v>18378.610906977505</v>
      </c>
      <c r="S106" s="14">
        <f>+'2.4 Previsión Traspasos CR-&gt; CL'!S110*'1.5 Factores Pérdidas'!T11</f>
        <v>18803.829946475758</v>
      </c>
      <c r="T106" s="14">
        <f>+'2.4 Previsión Traspasos CR-&gt; CL'!T110*'1.5 Factores Pérdidas'!U11</f>
        <v>19238.907384793354</v>
      </c>
      <c r="U106" s="14">
        <f>+'2.4 Previsión Traspasos CR-&gt; CL'!U110*'1.5 Factores Pérdidas'!V11</f>
        <v>19684.055489377479</v>
      </c>
      <c r="V106" s="14">
        <f>+'2.4 Previsión Traspasos CR-&gt; CL'!V110*'1.5 Factores Pérdidas'!W11</f>
        <v>20139.491046345021</v>
      </c>
      <c r="W106" s="14">
        <f>+'2.4 Previsión Traspasos CR-&gt; CL'!W110*'1.5 Factores Pérdidas'!X11</f>
        <v>20605.435455803497</v>
      </c>
      <c r="X106" s="14">
        <f>+'2.4 Previsión Traspasos CR-&gt; CL'!X110*'1.5 Factores Pérdidas'!Y11</f>
        <v>21082.11482916792</v>
      </c>
      <c r="Z106" s="18">
        <v>14</v>
      </c>
      <c r="AA106" s="30" t="s">
        <v>56</v>
      </c>
      <c r="AB106" s="19">
        <f t="shared" si="213"/>
        <v>5.5549381283177048</v>
      </c>
      <c r="AC106" s="14">
        <f t="shared" si="214"/>
        <v>12.805186619662825</v>
      </c>
      <c r="AD106" s="14">
        <f t="shared" si="215"/>
        <v>13.973446874266662</v>
      </c>
      <c r="AE106" s="14">
        <f t="shared" si="216"/>
        <v>14.295399455008431</v>
      </c>
      <c r="AF106" s="14">
        <f t="shared" si="217"/>
        <v>14.624983159867167</v>
      </c>
      <c r="AG106" s="14">
        <f t="shared" si="218"/>
        <v>14.962363170395253</v>
      </c>
      <c r="AH106" s="14">
        <f t="shared" si="219"/>
        <v>15.307707809577566</v>
      </c>
      <c r="AI106" s="14">
        <f t="shared" si="220"/>
        <v>15.661188989767275</v>
      </c>
      <c r="AJ106" s="14">
        <f t="shared" si="221"/>
        <v>16.022982289993998</v>
      </c>
      <c r="AK106" s="14">
        <f t="shared" si="222"/>
        <v>16.39326703343778</v>
      </c>
      <c r="AL106" s="49">
        <f t="shared" si="223"/>
        <v>16.772226366522073</v>
      </c>
      <c r="AM106" s="49">
        <f t="shared" si="224"/>
        <v>17.160047339664644</v>
      </c>
      <c r="AN106" s="49">
        <f t="shared" si="225"/>
        <v>17.55692098972094</v>
      </c>
      <c r="AO106" s="49">
        <f t="shared" si="226"/>
        <v>17.963042424155567</v>
      </c>
      <c r="AP106" s="49">
        <f t="shared" si="227"/>
        <v>18.378610906977507</v>
      </c>
      <c r="AQ106" s="49">
        <f t="shared" si="228"/>
        <v>18.803829946475759</v>
      </c>
      <c r="AR106" s="49">
        <f t="shared" si="229"/>
        <v>19.238907384793354</v>
      </c>
      <c r="AS106" s="49">
        <f t="shared" si="230"/>
        <v>19.684055489377478</v>
      </c>
      <c r="AT106" s="49">
        <f t="shared" si="231"/>
        <v>20.139491046345022</v>
      </c>
      <c r="AU106" s="49">
        <f t="shared" si="232"/>
        <v>20.605435455803498</v>
      </c>
      <c r="AV106" s="14">
        <f t="shared" si="233"/>
        <v>21.082114829167921</v>
      </c>
    </row>
    <row r="107" spans="2:48">
      <c r="B107" s="18">
        <v>18</v>
      </c>
      <c r="C107" s="30" t="s">
        <v>58</v>
      </c>
      <c r="D107" s="19">
        <f>+'2.4 Previsión Traspasos CR-&gt; CL'!D111*'1.5 Factores Pérdidas'!E12</f>
        <v>170221.84628417378</v>
      </c>
      <c r="E107" s="14">
        <f>+'2.4 Previsión Traspasos CR-&gt; CL'!E111*'1.5 Factores Pérdidas'!F12</f>
        <v>385006.09013855964</v>
      </c>
      <c r="F107" s="14">
        <f>+'2.4 Previsión Traspasos CR-&gt; CL'!F111*'1.5 Factores Pérdidas'!G12</f>
        <v>416901.1173177326</v>
      </c>
      <c r="G107" s="14">
        <f>+'2.4 Previsión Traspasos CR-&gt; CL'!G111*'1.5 Factores Pérdidas'!H12</f>
        <v>430629.25743037165</v>
      </c>
      <c r="H107" s="14">
        <f>+'2.4 Previsión Traspasos CR-&gt; CL'!H111*'1.5 Factores Pérdidas'!I12</f>
        <v>444149.92051306163</v>
      </c>
      <c r="I107" s="14">
        <f>+'2.4 Previsión Traspasos CR-&gt; CL'!I111*'1.5 Factores Pérdidas'!J12</f>
        <v>458268.65930782276</v>
      </c>
      <c r="J107" s="14">
        <f>+'2.4 Previsión Traspasos CR-&gt; CL'!J111*'1.5 Factores Pérdidas'!K12</f>
        <v>472683.38776938664</v>
      </c>
      <c r="K107" s="14">
        <f>+'2.4 Previsión Traspasos CR-&gt; CL'!K111*'1.5 Factores Pérdidas'!L12</f>
        <v>487477.91523186513</v>
      </c>
      <c r="L107" s="14">
        <f>+'2.4 Previsión Traspasos CR-&gt; CL'!L111*'1.5 Factores Pérdidas'!M12</f>
        <v>502645.46877842123</v>
      </c>
      <c r="M107" s="14">
        <f>+'2.4 Previsión Traspasos CR-&gt; CL'!M111*'1.5 Factores Pérdidas'!N12</f>
        <v>518206.58018917107</v>
      </c>
      <c r="N107" s="14">
        <f>+'2.4 Previsión Traspasos CR-&gt; CL'!N111*'1.5 Factores Pérdidas'!O12</f>
        <v>534166.21245702181</v>
      </c>
      <c r="O107" s="14">
        <f>+'2.4 Previsión Traspasos CR-&gt; CL'!O111*'1.5 Factores Pérdidas'!P12</f>
        <v>550538.14944138681</v>
      </c>
      <c r="P107" s="14">
        <f>+'2.4 Previsión Traspasos CR-&gt; CL'!P111*'1.5 Factores Pérdidas'!Q12</f>
        <v>567336.03798702522</v>
      </c>
      <c r="Q107" s="14">
        <f>+'2.4 Previsión Traspasos CR-&gt; CL'!Q111*'1.5 Factores Pérdidas'!R12</f>
        <v>584566.3486661145</v>
      </c>
      <c r="R107" s="14">
        <f>+'2.4 Previsión Traspasos CR-&gt; CL'!R111*'1.5 Factores Pérdidas'!S12</f>
        <v>602270.9980358046</v>
      </c>
      <c r="S107" s="14">
        <f>+'2.4 Previsión Traspasos CR-&gt; CL'!S111*'1.5 Factores Pérdidas'!T12</f>
        <v>620266.18327182473</v>
      </c>
      <c r="T107" s="14">
        <f>+'2.4 Previsión Traspasos CR-&gt; CL'!T111*'1.5 Factores Pérdidas'!U12</f>
        <v>638327.19394170516</v>
      </c>
      <c r="U107" s="14">
        <f>+'2.4 Previsión Traspasos CR-&gt; CL'!U111*'1.5 Factores Pérdidas'!V12</f>
        <v>656434.67567089573</v>
      </c>
      <c r="V107" s="14">
        <f>+'2.4 Previsión Traspasos CR-&gt; CL'!V111*'1.5 Factores Pérdidas'!W12</f>
        <v>674587.62378840824</v>
      </c>
      <c r="W107" s="14">
        <f>+'2.4 Previsión Traspasos CR-&gt; CL'!W111*'1.5 Factores Pérdidas'!X12</f>
        <v>692785.06084024266</v>
      </c>
      <c r="X107" s="14">
        <f>+'2.4 Previsión Traspasos CR-&gt; CL'!X111*'1.5 Factores Pérdidas'!Y12</f>
        <v>711026.03766461415</v>
      </c>
      <c r="Z107" s="18">
        <v>18</v>
      </c>
      <c r="AA107" s="30" t="s">
        <v>58</v>
      </c>
      <c r="AB107" s="19">
        <f t="shared" si="213"/>
        <v>170.22184628417378</v>
      </c>
      <c r="AC107" s="14">
        <f t="shared" si="214"/>
        <v>385.00609013855961</v>
      </c>
      <c r="AD107" s="14">
        <f t="shared" si="215"/>
        <v>416.9011173177326</v>
      </c>
      <c r="AE107" s="14">
        <f t="shared" si="216"/>
        <v>430.62925743037164</v>
      </c>
      <c r="AF107" s="14">
        <f t="shared" si="217"/>
        <v>444.14992051306166</v>
      </c>
      <c r="AG107" s="14">
        <f t="shared" si="218"/>
        <v>458.26865930782276</v>
      </c>
      <c r="AH107" s="14">
        <f t="shared" si="219"/>
        <v>472.68338776938663</v>
      </c>
      <c r="AI107" s="14">
        <f t="shared" si="220"/>
        <v>487.47791523186515</v>
      </c>
      <c r="AJ107" s="14">
        <f t="shared" si="221"/>
        <v>502.64546877842122</v>
      </c>
      <c r="AK107" s="14">
        <f t="shared" si="222"/>
        <v>518.20658018917106</v>
      </c>
      <c r="AL107" s="49">
        <f t="shared" si="223"/>
        <v>534.16621245702186</v>
      </c>
      <c r="AM107" s="49">
        <f t="shared" si="224"/>
        <v>550.53814944138685</v>
      </c>
      <c r="AN107" s="49">
        <f t="shared" si="225"/>
        <v>567.33603798702518</v>
      </c>
      <c r="AO107" s="49">
        <f t="shared" si="226"/>
        <v>584.56634866611455</v>
      </c>
      <c r="AP107" s="49">
        <f t="shared" si="227"/>
        <v>602.27099803580461</v>
      </c>
      <c r="AQ107" s="49">
        <f t="shared" si="228"/>
        <v>620.26618327182473</v>
      </c>
      <c r="AR107" s="49">
        <f t="shared" si="229"/>
        <v>638.32719394170522</v>
      </c>
      <c r="AS107" s="49">
        <f t="shared" si="230"/>
        <v>656.43467567089567</v>
      </c>
      <c r="AT107" s="49">
        <f t="shared" si="231"/>
        <v>674.58762378840822</v>
      </c>
      <c r="AU107" s="49">
        <f t="shared" si="232"/>
        <v>692.78506084024264</v>
      </c>
      <c r="AV107" s="14">
        <f t="shared" si="233"/>
        <v>711.02603766461414</v>
      </c>
    </row>
    <row r="108" spans="2:48">
      <c r="B108" s="18">
        <v>20</v>
      </c>
      <c r="C108" s="30" t="s">
        <v>59</v>
      </c>
      <c r="D108" s="19">
        <f>+'2.4 Previsión Traspasos CR-&gt; CL'!D112*'1.5 Factores Pérdidas'!E13</f>
        <v>0</v>
      </c>
      <c r="E108" s="14">
        <f>+'2.4 Previsión Traspasos CR-&gt; CL'!E112*'1.5 Factores Pérdidas'!F13</f>
        <v>0</v>
      </c>
      <c r="F108" s="14">
        <f>+'2.4 Previsión Traspasos CR-&gt; CL'!F112*'1.5 Factores Pérdidas'!G13</f>
        <v>0</v>
      </c>
      <c r="G108" s="14">
        <f>+'2.4 Previsión Traspasos CR-&gt; CL'!G112*'1.5 Factores Pérdidas'!H13</f>
        <v>0</v>
      </c>
      <c r="H108" s="14">
        <f>+'2.4 Previsión Traspasos CR-&gt; CL'!H112*'1.5 Factores Pérdidas'!I13</f>
        <v>0</v>
      </c>
      <c r="I108" s="14">
        <f>+'2.4 Previsión Traspasos CR-&gt; CL'!I112*'1.5 Factores Pérdidas'!J13</f>
        <v>0</v>
      </c>
      <c r="J108" s="14">
        <f>+'2.4 Previsión Traspasos CR-&gt; CL'!J112*'1.5 Factores Pérdidas'!K13</f>
        <v>0</v>
      </c>
      <c r="K108" s="14">
        <f>+'2.4 Previsión Traspasos CR-&gt; CL'!K112*'1.5 Factores Pérdidas'!L13</f>
        <v>0</v>
      </c>
      <c r="L108" s="14">
        <f>+'2.4 Previsión Traspasos CR-&gt; CL'!L112*'1.5 Factores Pérdidas'!M13</f>
        <v>0</v>
      </c>
      <c r="M108" s="14">
        <f>+'2.4 Previsión Traspasos CR-&gt; CL'!M112*'1.5 Factores Pérdidas'!N13</f>
        <v>0</v>
      </c>
      <c r="N108" s="14">
        <f>+'2.4 Previsión Traspasos CR-&gt; CL'!N112*'1.5 Factores Pérdidas'!O13</f>
        <v>0</v>
      </c>
      <c r="O108" s="14">
        <f>+'2.4 Previsión Traspasos CR-&gt; CL'!O112*'1.5 Factores Pérdidas'!P13</f>
        <v>0</v>
      </c>
      <c r="P108" s="14">
        <f>+'2.4 Previsión Traspasos CR-&gt; CL'!P112*'1.5 Factores Pérdidas'!Q13</f>
        <v>0</v>
      </c>
      <c r="Q108" s="14">
        <f>+'2.4 Previsión Traspasos CR-&gt; CL'!Q112*'1.5 Factores Pérdidas'!R13</f>
        <v>0</v>
      </c>
      <c r="R108" s="14">
        <f>+'2.4 Previsión Traspasos CR-&gt; CL'!R112*'1.5 Factores Pérdidas'!S13</f>
        <v>0</v>
      </c>
      <c r="S108" s="14">
        <f>+'2.4 Previsión Traspasos CR-&gt; CL'!S112*'1.5 Factores Pérdidas'!T13</f>
        <v>0</v>
      </c>
      <c r="T108" s="14">
        <f>+'2.4 Previsión Traspasos CR-&gt; CL'!T112*'1.5 Factores Pérdidas'!U13</f>
        <v>0</v>
      </c>
      <c r="U108" s="14">
        <f>+'2.4 Previsión Traspasos CR-&gt; CL'!U112*'1.5 Factores Pérdidas'!V13</f>
        <v>0</v>
      </c>
      <c r="V108" s="14">
        <f>+'2.4 Previsión Traspasos CR-&gt; CL'!V112*'1.5 Factores Pérdidas'!W13</f>
        <v>0</v>
      </c>
      <c r="W108" s="14">
        <f>+'2.4 Previsión Traspasos CR-&gt; CL'!W112*'1.5 Factores Pérdidas'!X13</f>
        <v>0</v>
      </c>
      <c r="X108" s="14">
        <f>+'2.4 Previsión Traspasos CR-&gt; CL'!X112*'1.5 Factores Pérdidas'!Y13</f>
        <v>0</v>
      </c>
      <c r="Z108" s="18">
        <v>20</v>
      </c>
      <c r="AA108" s="30" t="s">
        <v>59</v>
      </c>
      <c r="AB108" s="19">
        <f t="shared" si="213"/>
        <v>0</v>
      </c>
      <c r="AC108" s="14">
        <f t="shared" si="214"/>
        <v>0</v>
      </c>
      <c r="AD108" s="14">
        <f t="shared" si="215"/>
        <v>0</v>
      </c>
      <c r="AE108" s="14">
        <f t="shared" si="216"/>
        <v>0</v>
      </c>
      <c r="AF108" s="14">
        <f t="shared" si="217"/>
        <v>0</v>
      </c>
      <c r="AG108" s="14">
        <f t="shared" si="218"/>
        <v>0</v>
      </c>
      <c r="AH108" s="14">
        <f t="shared" si="219"/>
        <v>0</v>
      </c>
      <c r="AI108" s="14">
        <f t="shared" si="220"/>
        <v>0</v>
      </c>
      <c r="AJ108" s="14">
        <f t="shared" si="221"/>
        <v>0</v>
      </c>
      <c r="AK108" s="14">
        <f t="shared" si="222"/>
        <v>0</v>
      </c>
      <c r="AL108" s="49">
        <f t="shared" si="223"/>
        <v>0</v>
      </c>
      <c r="AM108" s="49">
        <f t="shared" si="224"/>
        <v>0</v>
      </c>
      <c r="AN108" s="49">
        <f t="shared" si="225"/>
        <v>0</v>
      </c>
      <c r="AO108" s="49">
        <f t="shared" si="226"/>
        <v>0</v>
      </c>
      <c r="AP108" s="49">
        <f t="shared" si="227"/>
        <v>0</v>
      </c>
      <c r="AQ108" s="49">
        <f t="shared" si="228"/>
        <v>0</v>
      </c>
      <c r="AR108" s="49">
        <f t="shared" si="229"/>
        <v>0</v>
      </c>
      <c r="AS108" s="49">
        <f t="shared" si="230"/>
        <v>0</v>
      </c>
      <c r="AT108" s="49">
        <f t="shared" si="231"/>
        <v>0</v>
      </c>
      <c r="AU108" s="49">
        <f t="shared" si="232"/>
        <v>0</v>
      </c>
      <c r="AV108" s="14">
        <f t="shared" si="233"/>
        <v>0</v>
      </c>
    </row>
    <row r="109" spans="2:48">
      <c r="B109" s="18">
        <v>21</v>
      </c>
      <c r="C109" s="30" t="s">
        <v>60</v>
      </c>
      <c r="D109" s="19">
        <f>+'2.4 Previsión Traspasos CR-&gt; CL'!D113*'1.5 Factores Pérdidas'!E14</f>
        <v>1370.4300950780469</v>
      </c>
      <c r="E109" s="14">
        <f>+'2.4 Previsión Traspasos CR-&gt; CL'!E113*'1.5 Factores Pérdidas'!F14</f>
        <v>3332.7493522905097</v>
      </c>
      <c r="F109" s="14">
        <f>+'2.4 Previsión Traspasos CR-&gt; CL'!F113*'1.5 Factores Pérdidas'!G14</f>
        <v>3819.7716291553738</v>
      </c>
      <c r="G109" s="14">
        <f>+'2.4 Previsión Traspasos CR-&gt; CL'!G113*'1.5 Factores Pérdidas'!H14</f>
        <v>4083.2308644350196</v>
      </c>
      <c r="H109" s="14">
        <f>+'2.4 Previsión Traspasos CR-&gt; CL'!H113*'1.5 Factores Pérdidas'!I14</f>
        <v>4345.1192254237985</v>
      </c>
      <c r="I109" s="14">
        <f>+'2.4 Previsión Traspasos CR-&gt; CL'!I113*'1.5 Factores Pérdidas'!J14</f>
        <v>4604.6775222598235</v>
      </c>
      <c r="J109" s="14">
        <f>+'2.4 Previsión Traspasos CR-&gt; CL'!J113*'1.5 Factores Pérdidas'!K14</f>
        <v>4862.3766586508718</v>
      </c>
      <c r="K109" s="14">
        <f>+'2.4 Previsión Traspasos CR-&gt; CL'!K113*'1.5 Factores Pérdidas'!L14</f>
        <v>5117.5343834867208</v>
      </c>
      <c r="L109" s="14">
        <f>+'2.4 Previsión Traspasos CR-&gt; CL'!L113*'1.5 Factores Pérdidas'!M14</f>
        <v>5370.9405239530388</v>
      </c>
      <c r="M109" s="14">
        <f>+'2.4 Previsión Traspasos CR-&gt; CL'!M113*'1.5 Factores Pérdidas'!N14</f>
        <v>5622.0569327686953</v>
      </c>
      <c r="N109" s="14">
        <f>+'2.4 Previsión Traspasos CR-&gt; CL'!N113*'1.5 Factores Pérdidas'!O14</f>
        <v>5871.2383493268271</v>
      </c>
      <c r="O109" s="14">
        <f>+'2.4 Previsión Traspasos CR-&gt; CL'!O113*'1.5 Factores Pérdidas'!P14</f>
        <v>6117.9239178898006</v>
      </c>
      <c r="P109" s="14">
        <f>+'2.4 Previsión Traspasos CR-&gt; CL'!P113*'1.5 Factores Pérdidas'!Q14</f>
        <v>6361.6063418899093</v>
      </c>
      <c r="Q109" s="14">
        <f>+'2.4 Previsión Traspasos CR-&gt; CL'!Q113*'1.5 Factores Pérdidas'!R14</f>
        <v>6603.0549379198565</v>
      </c>
      <c r="R109" s="14">
        <f>+'2.4 Previsión Traspasos CR-&gt; CL'!R113*'1.5 Factores Pérdidas'!S14</f>
        <v>6844.614329825833</v>
      </c>
      <c r="S109" s="14">
        <f>+'2.4 Previsión Traspasos CR-&gt; CL'!S113*'1.5 Factores Pérdidas'!T14</f>
        <v>7086.9674503198466</v>
      </c>
      <c r="T109" s="14">
        <f>+'2.4 Previsión Traspasos CR-&gt; CL'!T113*'1.5 Factores Pérdidas'!U14</f>
        <v>7330.0967991163243</v>
      </c>
      <c r="U109" s="14">
        <f>+'2.4 Previsión Traspasos CR-&gt; CL'!U113*'1.5 Factores Pérdidas'!V14</f>
        <v>7573.9792237131715</v>
      </c>
      <c r="V109" s="14">
        <f>+'2.4 Previsión Traspasos CR-&gt; CL'!V113*'1.5 Factores Pérdidas'!W14</f>
        <v>7818.5929127422114</v>
      </c>
      <c r="W109" s="14">
        <f>+'2.4 Previsión Traspasos CR-&gt; CL'!W113*'1.5 Factores Pérdidas'!X14</f>
        <v>8063.9172827192579</v>
      </c>
      <c r="X109" s="14">
        <f>+'2.4 Previsión Traspasos CR-&gt; CL'!X113*'1.5 Factores Pérdidas'!Y14</f>
        <v>8284.6846881362981</v>
      </c>
      <c r="Z109" s="18">
        <v>21</v>
      </c>
      <c r="AA109" s="30" t="s">
        <v>60</v>
      </c>
      <c r="AB109" s="19">
        <f t="shared" si="213"/>
        <v>1.3704300950780468</v>
      </c>
      <c r="AC109" s="14">
        <f t="shared" si="214"/>
        <v>3.3327493522905098</v>
      </c>
      <c r="AD109" s="14">
        <f t="shared" si="215"/>
        <v>3.8197716291553738</v>
      </c>
      <c r="AE109" s="14">
        <f t="shared" si="216"/>
        <v>4.0832308644350199</v>
      </c>
      <c r="AF109" s="14">
        <f t="shared" si="217"/>
        <v>4.3451192254237982</v>
      </c>
      <c r="AG109" s="14">
        <f t="shared" si="218"/>
        <v>4.6046775222598235</v>
      </c>
      <c r="AH109" s="14">
        <f t="shared" si="219"/>
        <v>4.8623766586508719</v>
      </c>
      <c r="AI109" s="14">
        <f t="shared" si="220"/>
        <v>5.1175343834867206</v>
      </c>
      <c r="AJ109" s="14">
        <f t="shared" si="221"/>
        <v>5.3709405239530392</v>
      </c>
      <c r="AK109" s="14">
        <f t="shared" si="222"/>
        <v>5.6220569327686949</v>
      </c>
      <c r="AL109" s="49">
        <f t="shared" si="223"/>
        <v>5.871238349326827</v>
      </c>
      <c r="AM109" s="49">
        <f t="shared" si="224"/>
        <v>6.1179239178898008</v>
      </c>
      <c r="AN109" s="49">
        <f t="shared" si="225"/>
        <v>6.3616063418899094</v>
      </c>
      <c r="AO109" s="49">
        <f t="shared" si="226"/>
        <v>6.6030549379198566</v>
      </c>
      <c r="AP109" s="49">
        <f t="shared" si="227"/>
        <v>6.8446143298258333</v>
      </c>
      <c r="AQ109" s="49">
        <f t="shared" si="228"/>
        <v>7.0869674503198468</v>
      </c>
      <c r="AR109" s="49">
        <f t="shared" si="229"/>
        <v>7.3300967991163244</v>
      </c>
      <c r="AS109" s="49">
        <f t="shared" si="230"/>
        <v>7.5739792237131711</v>
      </c>
      <c r="AT109" s="49">
        <f t="shared" si="231"/>
        <v>7.8185929127422114</v>
      </c>
      <c r="AU109" s="49">
        <f t="shared" si="232"/>
        <v>8.0639172827192578</v>
      </c>
      <c r="AV109" s="14">
        <f t="shared" si="233"/>
        <v>8.2846846881362985</v>
      </c>
    </row>
    <row r="110" spans="2:48">
      <c r="B110" s="18">
        <v>22</v>
      </c>
      <c r="C110" s="30" t="s">
        <v>61</v>
      </c>
      <c r="D110" s="19">
        <f>+'2.4 Previsión Traspasos CR-&gt; CL'!D114*'1.5 Factores Pérdidas'!E15</f>
        <v>6828.3168668919589</v>
      </c>
      <c r="E110" s="14">
        <f>+'2.4 Previsión Traspasos CR-&gt; CL'!E114*'1.5 Factores Pérdidas'!F15</f>
        <v>15554.726736894851</v>
      </c>
      <c r="F110" s="14">
        <f>+'2.4 Previsión Traspasos CR-&gt; CL'!F114*'1.5 Factores Pérdidas'!G15</f>
        <v>16997.199850850298</v>
      </c>
      <c r="G110" s="14">
        <f>+'2.4 Previsión Traspasos CR-&gt; CL'!G114*'1.5 Factores Pérdidas'!H15</f>
        <v>17555.703702645729</v>
      </c>
      <c r="H110" s="14">
        <f>+'2.4 Previsión Traspasos CR-&gt; CL'!H114*'1.5 Factores Pérdidas'!I15</f>
        <v>18139.264754230164</v>
      </c>
      <c r="I110" s="14">
        <f>+'2.4 Previsión Traspasos CR-&gt; CL'!I114*'1.5 Factores Pérdidas'!J15</f>
        <v>18771.785648718393</v>
      </c>
      <c r="J110" s="14">
        <f>+'2.4 Previsión Traspasos CR-&gt; CL'!J114*'1.5 Factores Pérdidas'!K15</f>
        <v>19447.330971676391</v>
      </c>
      <c r="K110" s="14">
        <f>+'2.4 Previsión Traspasos CR-&gt; CL'!K114*'1.5 Factores Pérdidas'!L15</f>
        <v>20166.696332190146</v>
      </c>
      <c r="L110" s="14">
        <f>+'2.4 Previsión Traspasos CR-&gt; CL'!L114*'1.5 Factores Pérdidas'!M15</f>
        <v>20931.265778863279</v>
      </c>
      <c r="M110" s="14">
        <f>+'2.4 Previsión Traspasos CR-&gt; CL'!M114*'1.5 Factores Pérdidas'!N15</f>
        <v>21742.958510558932</v>
      </c>
      <c r="N110" s="14">
        <f>+'2.4 Previsión Traspasos CR-&gt; CL'!N114*'1.5 Factores Pérdidas'!O15</f>
        <v>22600.120319767731</v>
      </c>
      <c r="O110" s="14">
        <f>+'2.4 Previsión Traspasos CR-&gt; CL'!O114*'1.5 Factores Pérdidas'!P15</f>
        <v>23502.859332035885</v>
      </c>
      <c r="P110" s="14">
        <f>+'2.4 Previsión Traspasos CR-&gt; CL'!P114*'1.5 Factores Pérdidas'!Q15</f>
        <v>24451.599338772652</v>
      </c>
      <c r="Q110" s="14">
        <f>+'2.4 Previsión Traspasos CR-&gt; CL'!Q114*'1.5 Factores Pérdidas'!R15</f>
        <v>25445.620758611803</v>
      </c>
      <c r="R110" s="14">
        <f>+'2.4 Previsión Traspasos CR-&gt; CL'!R114*'1.5 Factores Pérdidas'!S15</f>
        <v>26856.830338542106</v>
      </c>
      <c r="S110" s="14">
        <f>+'2.4 Previsión Traspasos CR-&gt; CL'!S114*'1.5 Factores Pérdidas'!T15</f>
        <v>28342.885553878739</v>
      </c>
      <c r="T110" s="14">
        <f>+'2.4 Previsión Traspasos CR-&gt; CL'!T114*'1.5 Factores Pérdidas'!U15</f>
        <v>29898.063635204853</v>
      </c>
      <c r="U110" s="14">
        <f>+'2.4 Previsión Traspasos CR-&gt; CL'!U114*'1.5 Factores Pérdidas'!V15</f>
        <v>31522.631697575467</v>
      </c>
      <c r="V110" s="14">
        <f>+'2.4 Previsión Traspasos CR-&gt; CL'!V114*'1.5 Factores Pérdidas'!W15</f>
        <v>33217.443092651258</v>
      </c>
      <c r="W110" s="14">
        <f>+'2.4 Previsión Traspasos CR-&gt; CL'!W114*'1.5 Factores Pérdidas'!X15</f>
        <v>34956.321025117948</v>
      </c>
      <c r="X110" s="14">
        <f>+'2.4 Previsión Traspasos CR-&gt; CL'!X114*'1.5 Factores Pérdidas'!Y15</f>
        <v>36740.298203934864</v>
      </c>
      <c r="Z110" s="18">
        <v>22</v>
      </c>
      <c r="AA110" s="30" t="s">
        <v>61</v>
      </c>
      <c r="AB110" s="19">
        <f t="shared" si="213"/>
        <v>6.8283168668919592</v>
      </c>
      <c r="AC110" s="14">
        <f t="shared" si="214"/>
        <v>15.554726736894851</v>
      </c>
      <c r="AD110" s="14">
        <f t="shared" si="215"/>
        <v>16.997199850850297</v>
      </c>
      <c r="AE110" s="14">
        <f t="shared" si="216"/>
        <v>17.555703702645729</v>
      </c>
      <c r="AF110" s="14">
        <f t="shared" si="217"/>
        <v>18.139264754230165</v>
      </c>
      <c r="AG110" s="14">
        <f t="shared" si="218"/>
        <v>18.771785648718392</v>
      </c>
      <c r="AH110" s="14">
        <f t="shared" si="219"/>
        <v>19.44733097167639</v>
      </c>
      <c r="AI110" s="14">
        <f t="shared" si="220"/>
        <v>20.166696332190146</v>
      </c>
      <c r="AJ110" s="14">
        <f t="shared" si="221"/>
        <v>20.931265778863278</v>
      </c>
      <c r="AK110" s="14">
        <f t="shared" si="222"/>
        <v>21.742958510558932</v>
      </c>
      <c r="AL110" s="49">
        <f t="shared" si="223"/>
        <v>22.600120319767733</v>
      </c>
      <c r="AM110" s="49">
        <f t="shared" si="224"/>
        <v>23.502859332035886</v>
      </c>
      <c r="AN110" s="49">
        <f t="shared" si="225"/>
        <v>24.451599338772652</v>
      </c>
      <c r="AO110" s="49">
        <f t="shared" si="226"/>
        <v>25.445620758611803</v>
      </c>
      <c r="AP110" s="49">
        <f t="shared" si="227"/>
        <v>26.856830338542107</v>
      </c>
      <c r="AQ110" s="49">
        <f t="shared" si="228"/>
        <v>28.342885553878741</v>
      </c>
      <c r="AR110" s="49">
        <f t="shared" si="229"/>
        <v>29.898063635204853</v>
      </c>
      <c r="AS110" s="49">
        <f t="shared" si="230"/>
        <v>31.522631697575466</v>
      </c>
      <c r="AT110" s="49">
        <f t="shared" si="231"/>
        <v>33.217443092651258</v>
      </c>
      <c r="AU110" s="49">
        <f t="shared" si="232"/>
        <v>34.956321025117951</v>
      </c>
      <c r="AV110" s="14">
        <f t="shared" si="233"/>
        <v>36.740298203934863</v>
      </c>
    </row>
    <row r="111" spans="2:48">
      <c r="B111" s="18">
        <v>23</v>
      </c>
      <c r="C111" s="30" t="s">
        <v>62</v>
      </c>
      <c r="D111" s="19">
        <f>+'2.4 Previsión Traspasos CR-&gt; CL'!D115*'1.5 Factores Pérdidas'!E16</f>
        <v>15152.274054601194</v>
      </c>
      <c r="E111" s="14">
        <f>+'2.4 Previsión Traspasos CR-&gt; CL'!E115*'1.5 Factores Pérdidas'!F16</f>
        <v>34397.784718849507</v>
      </c>
      <c r="F111" s="14">
        <f>+'2.4 Previsión Traspasos CR-&gt; CL'!F115*'1.5 Factores Pérdidas'!G16</f>
        <v>37288.519404376893</v>
      </c>
      <c r="G111" s="14">
        <f>+'2.4 Previsión Traspasos CR-&gt; CL'!G115*'1.5 Factores Pérdidas'!H16</f>
        <v>38703.714641605031</v>
      </c>
      <c r="H111" s="14">
        <f>+'2.4 Previsión Traspasos CR-&gt; CL'!H115*'1.5 Factores Pérdidas'!I16</f>
        <v>40257.50773615986</v>
      </c>
      <c r="I111" s="14">
        <f>+'2.4 Previsión Traspasos CR-&gt; CL'!I115*'1.5 Factores Pérdidas'!J16</f>
        <v>42078.066517355204</v>
      </c>
      <c r="J111" s="14">
        <f>+'2.4 Previsión Traspasos CR-&gt; CL'!J115*'1.5 Factores Pérdidas'!K16</f>
        <v>44130.913771999956</v>
      </c>
      <c r="K111" s="14">
        <f>+'2.4 Previsión Traspasos CR-&gt; CL'!K115*'1.5 Factores Pérdidas'!L16</f>
        <v>46430.596616539995</v>
      </c>
      <c r="L111" s="14">
        <f>+'2.4 Previsión Traspasos CR-&gt; CL'!L115*'1.5 Factores Pérdidas'!M16</f>
        <v>48979.913147745989</v>
      </c>
      <c r="M111" s="14">
        <f>+'2.4 Previsión Traspasos CR-&gt; CL'!M115*'1.5 Factores Pérdidas'!N16</f>
        <v>51784.843614765545</v>
      </c>
      <c r="N111" s="14">
        <f>+'2.4 Previsión Traspasos CR-&gt; CL'!N115*'1.5 Factores Pérdidas'!O16</f>
        <v>54850.741760903082</v>
      </c>
      <c r="O111" s="14">
        <f>+'2.4 Previsión Traspasos CR-&gt; CL'!O115*'1.5 Factores Pérdidas'!P16</f>
        <v>58183.247127404713</v>
      </c>
      <c r="P111" s="14">
        <f>+'2.4 Previsión Traspasos CR-&gt; CL'!P115*'1.5 Factores Pérdidas'!Q16</f>
        <v>61788.378467838709</v>
      </c>
      <c r="Q111" s="14">
        <f>+'2.4 Previsión Traspasos CR-&gt; CL'!Q115*'1.5 Factores Pérdidas'!R16</f>
        <v>65671.222356036014</v>
      </c>
      <c r="R111" s="14">
        <f>+'2.4 Previsión Traspasos CR-&gt; CL'!R115*'1.5 Factores Pérdidas'!S16</f>
        <v>71269.187123715878</v>
      </c>
      <c r="S111" s="14">
        <f>+'2.4 Previsión Traspasos CR-&gt; CL'!S115*'1.5 Factores Pérdidas'!T16</f>
        <v>77198.58548799534</v>
      </c>
      <c r="T111" s="14">
        <f>+'2.4 Previsión Traspasos CR-&gt; CL'!T115*'1.5 Factores Pérdidas'!U16</f>
        <v>83430.755700146081</v>
      </c>
      <c r="U111" s="14">
        <f>+'2.4 Previsión Traspasos CR-&gt; CL'!U115*'1.5 Factores Pérdidas'!V16</f>
        <v>89966.426354701325</v>
      </c>
      <c r="V111" s="14">
        <f>+'2.4 Previsión Traspasos CR-&gt; CL'!V115*'1.5 Factores Pérdidas'!W16</f>
        <v>96809.183920852724</v>
      </c>
      <c r="W111" s="14">
        <f>+'2.4 Previsión Traspasos CR-&gt; CL'!W115*'1.5 Factores Pérdidas'!X16</f>
        <v>103868.38083304551</v>
      </c>
      <c r="X111" s="14">
        <f>+'2.4 Previsión Traspasos CR-&gt; CL'!X115*'1.5 Factores Pérdidas'!Y16</f>
        <v>111147.27637235369</v>
      </c>
      <c r="Z111" s="18">
        <v>23</v>
      </c>
      <c r="AA111" s="30" t="s">
        <v>62</v>
      </c>
      <c r="AB111" s="19">
        <f t="shared" si="213"/>
        <v>15.152274054601193</v>
      </c>
      <c r="AC111" s="14">
        <f t="shared" si="214"/>
        <v>34.397784718849508</v>
      </c>
      <c r="AD111" s="14">
        <f t="shared" si="215"/>
        <v>37.288519404376892</v>
      </c>
      <c r="AE111" s="14">
        <f t="shared" si="216"/>
        <v>38.703714641605032</v>
      </c>
      <c r="AF111" s="14">
        <f t="shared" si="217"/>
        <v>40.257507736159859</v>
      </c>
      <c r="AG111" s="14">
        <f t="shared" si="218"/>
        <v>42.078066517355204</v>
      </c>
      <c r="AH111" s="14">
        <f t="shared" si="219"/>
        <v>44.130913771999957</v>
      </c>
      <c r="AI111" s="14">
        <f t="shared" si="220"/>
        <v>46.430596616539994</v>
      </c>
      <c r="AJ111" s="14">
        <f t="shared" si="221"/>
        <v>48.979913147745989</v>
      </c>
      <c r="AK111" s="14">
        <f t="shared" si="222"/>
        <v>51.784843614765542</v>
      </c>
      <c r="AL111" s="49">
        <f t="shared" si="223"/>
        <v>54.850741760903084</v>
      </c>
      <c r="AM111" s="49">
        <f t="shared" si="224"/>
        <v>58.183247127404712</v>
      </c>
      <c r="AN111" s="49">
        <f t="shared" si="225"/>
        <v>61.788378467838712</v>
      </c>
      <c r="AO111" s="49">
        <f t="shared" si="226"/>
        <v>65.671222356036012</v>
      </c>
      <c r="AP111" s="49">
        <f t="shared" si="227"/>
        <v>71.269187123715881</v>
      </c>
      <c r="AQ111" s="49">
        <f t="shared" si="228"/>
        <v>77.198585487995345</v>
      </c>
      <c r="AR111" s="49">
        <f t="shared" si="229"/>
        <v>83.430755700146079</v>
      </c>
      <c r="AS111" s="49">
        <f t="shared" si="230"/>
        <v>89.966426354701326</v>
      </c>
      <c r="AT111" s="49">
        <f t="shared" si="231"/>
        <v>96.809183920852718</v>
      </c>
      <c r="AU111" s="49">
        <f t="shared" si="232"/>
        <v>103.86838083304551</v>
      </c>
      <c r="AV111" s="14">
        <f t="shared" si="233"/>
        <v>111.14727637235369</v>
      </c>
    </row>
    <row r="112" spans="2:48">
      <c r="B112" s="18">
        <v>26</v>
      </c>
      <c r="C112" s="30" t="s">
        <v>63</v>
      </c>
      <c r="D112" s="19">
        <f>+'2.4 Previsión Traspasos CR-&gt; CL'!D116*'1.5 Factores Pérdidas'!E17</f>
        <v>565.6968685702999</v>
      </c>
      <c r="E112" s="14">
        <f>+'2.4 Previsión Traspasos CR-&gt; CL'!E116*'1.5 Factores Pérdidas'!F17</f>
        <v>1296.1292872937354</v>
      </c>
      <c r="F112" s="14">
        <f>+'2.4 Previsión Traspasos CR-&gt; CL'!F116*'1.5 Factores Pérdidas'!G17</f>
        <v>1408.0106271755774</v>
      </c>
      <c r="G112" s="14">
        <f>+'2.4 Previsión Traspasos CR-&gt; CL'!G116*'1.5 Factores Pérdidas'!H17</f>
        <v>1433.4833479045035</v>
      </c>
      <c r="H112" s="14">
        <f>+'2.4 Previsión Traspasos CR-&gt; CL'!H116*'1.5 Factores Pérdidas'!I17</f>
        <v>1445.8480958750442</v>
      </c>
      <c r="I112" s="14">
        <f>+'2.4 Previsión Traspasos CR-&gt; CL'!I116*'1.5 Factores Pérdidas'!J17</f>
        <v>1491.994960734253</v>
      </c>
      <c r="J112" s="14">
        <f>+'2.4 Previsión Traspasos CR-&gt; CL'!J116*'1.5 Factores Pérdidas'!K17</f>
        <v>1511.0633048304505</v>
      </c>
      <c r="K112" s="14">
        <f>+'2.4 Previsión Traspasos CR-&gt; CL'!K116*'1.5 Factores Pérdidas'!L17</f>
        <v>1541.3741382623839</v>
      </c>
      <c r="L112" s="14">
        <f>+'2.4 Previsión Traspasos CR-&gt; CL'!L116*'1.5 Factores Pérdidas'!M17</f>
        <v>1560.846951549134</v>
      </c>
      <c r="M112" s="14">
        <f>+'2.4 Previsión Traspasos CR-&gt; CL'!M116*'1.5 Factores Pérdidas'!N17</f>
        <v>1586.3196722780599</v>
      </c>
      <c r="N112" s="14">
        <f>+'2.4 Previsión Traspasos CR-&gt; CL'!N116*'1.5 Factores Pérdidas'!O17</f>
        <v>1611.792393006986</v>
      </c>
      <c r="O112" s="14">
        <f>+'2.4 Previsión Traspasos CR-&gt; CL'!O116*'1.5 Factores Pérdidas'!P17</f>
        <v>1637.2651137359123</v>
      </c>
      <c r="P112" s="14">
        <f>+'2.4 Previsión Traspasos CR-&gt; CL'!P116*'1.5 Factores Pérdidas'!Q17</f>
        <v>1664.3040983945596</v>
      </c>
      <c r="Q112" s="14">
        <f>+'2.4 Previsión Traspasos CR-&gt; CL'!Q116*'1.5 Factores Pérdidas'!R17</f>
        <v>1690.9386138626548</v>
      </c>
      <c r="R112" s="14">
        <f>+'2.4 Previsión Traspasos CR-&gt; CL'!R116*'1.5 Factores Pérdidas'!S17</f>
        <v>1717.9993719957201</v>
      </c>
      <c r="S112" s="14">
        <f>+'2.4 Previsión Traspasos CR-&gt; CL'!S116*'1.5 Factores Pérdidas'!T17</f>
        <v>1756.1875999669815</v>
      </c>
      <c r="T112" s="14">
        <f>+'2.4 Previsión Traspasos CR-&gt; CL'!T116*'1.5 Factores Pérdidas'!U17</f>
        <v>1795.2246878268761</v>
      </c>
      <c r="U112" s="14">
        <f>+'2.4 Previsión Traspasos CR-&gt; CL'!U116*'1.5 Factores Pérdidas'!V17</f>
        <v>1834.474311693768</v>
      </c>
      <c r="V112" s="14">
        <f>+'2.4 Previsión Traspasos CR-&gt; CL'!V116*'1.5 Factores Pérdidas'!W17</f>
        <v>1847.0534455346947</v>
      </c>
      <c r="W112" s="14">
        <f>+'2.4 Previsión Traspasos CR-&gt; CL'!W116*'1.5 Factores Pérdidas'!X17</f>
        <v>1859.7188354802606</v>
      </c>
      <c r="X112" s="14">
        <f>+'2.4 Previsión Traspasos CR-&gt; CL'!X116*'1.5 Factores Pérdidas'!Y17</f>
        <v>1875.2237610839013</v>
      </c>
      <c r="Z112" s="18">
        <v>26</v>
      </c>
      <c r="AA112" s="30" t="s">
        <v>63</v>
      </c>
      <c r="AB112" s="19">
        <f t="shared" si="213"/>
        <v>0.56569686857029988</v>
      </c>
      <c r="AC112" s="14">
        <f t="shared" si="214"/>
        <v>1.2961292872937353</v>
      </c>
      <c r="AD112" s="14">
        <f t="shared" si="215"/>
        <v>1.4080106271755775</v>
      </c>
      <c r="AE112" s="14">
        <f t="shared" si="216"/>
        <v>1.4334833479045035</v>
      </c>
      <c r="AF112" s="14">
        <f t="shared" si="217"/>
        <v>1.4458480958750441</v>
      </c>
      <c r="AG112" s="14">
        <f t="shared" si="218"/>
        <v>1.4919949607342531</v>
      </c>
      <c r="AH112" s="14">
        <f t="shared" si="219"/>
        <v>1.5110633048304505</v>
      </c>
      <c r="AI112" s="14">
        <f t="shared" si="220"/>
        <v>1.5413741382623838</v>
      </c>
      <c r="AJ112" s="14">
        <f t="shared" si="221"/>
        <v>1.5608469515491341</v>
      </c>
      <c r="AK112" s="14">
        <f t="shared" si="222"/>
        <v>1.5863196722780599</v>
      </c>
      <c r="AL112" s="49">
        <f t="shared" si="223"/>
        <v>1.611792393006986</v>
      </c>
      <c r="AM112" s="49">
        <f t="shared" si="224"/>
        <v>1.6372651137359124</v>
      </c>
      <c r="AN112" s="49">
        <f t="shared" si="225"/>
        <v>1.6643040983945596</v>
      </c>
      <c r="AO112" s="49">
        <f t="shared" si="226"/>
        <v>1.6909386138626548</v>
      </c>
      <c r="AP112" s="49">
        <f t="shared" si="227"/>
        <v>1.7179993719957201</v>
      </c>
      <c r="AQ112" s="49">
        <f t="shared" si="228"/>
        <v>1.7561875999669814</v>
      </c>
      <c r="AR112" s="49">
        <f t="shared" si="229"/>
        <v>1.7952246878268761</v>
      </c>
      <c r="AS112" s="49">
        <f t="shared" si="230"/>
        <v>1.8344743116937681</v>
      </c>
      <c r="AT112" s="49">
        <f t="shared" si="231"/>
        <v>1.8470534455346947</v>
      </c>
      <c r="AU112" s="49">
        <f t="shared" si="232"/>
        <v>1.8597188354802605</v>
      </c>
      <c r="AV112" s="14">
        <f t="shared" si="233"/>
        <v>1.8752237610839013</v>
      </c>
    </row>
    <row r="113" spans="2:48">
      <c r="B113" s="18">
        <v>28</v>
      </c>
      <c r="C113" s="30" t="s">
        <v>64</v>
      </c>
      <c r="D113" s="19">
        <f>+'2.4 Previsión Traspasos CR-&gt; CL'!D117*'1.5 Factores Pérdidas'!E18</f>
        <v>13.709274303535166</v>
      </c>
      <c r="E113" s="14">
        <f>+'2.4 Previsión Traspasos CR-&gt; CL'!E117*'1.5 Factores Pérdidas'!F18</f>
        <v>31.998859431173038</v>
      </c>
      <c r="F113" s="14">
        <f>+'2.4 Previsión Traspasos CR-&gt; CL'!F117*'1.5 Factores Pérdidas'!G18</f>
        <v>35.371658479422763</v>
      </c>
      <c r="G113" s="14">
        <f>+'2.4 Previsión Traspasos CR-&gt; CL'!G117*'1.5 Factores Pérdidas'!H18</f>
        <v>36.587159380257013</v>
      </c>
      <c r="H113" s="14">
        <f>+'2.4 Previsión Traspasos CR-&gt; CL'!H117*'1.5 Factores Pérdidas'!I18</f>
        <v>37.850611759949423</v>
      </c>
      <c r="I113" s="14">
        <f>+'2.4 Previsión Traspasos CR-&gt; CL'!I117*'1.5 Factores Pérdidas'!J18</f>
        <v>39.139656796670721</v>
      </c>
      <c r="J113" s="14">
        <f>+'2.4 Previsión Traspasos CR-&gt; CL'!J117*'1.5 Factores Pérdidas'!K18</f>
        <v>40.45760363969498</v>
      </c>
      <c r="K113" s="14">
        <f>+'2.4 Previsión Traspasos CR-&gt; CL'!K117*'1.5 Factores Pérdidas'!L18</f>
        <v>41.804512738227317</v>
      </c>
      <c r="L113" s="14">
        <f>+'2.4 Previsión Traspasos CR-&gt; CL'!L117*'1.5 Factores Pérdidas'!M18</f>
        <v>43.18158303476698</v>
      </c>
      <c r="M113" s="14">
        <f>+'2.4 Previsión Traspasos CR-&gt; CL'!M117*'1.5 Factores Pérdidas'!N18</f>
        <v>44.589746748575344</v>
      </c>
      <c r="N113" s="14">
        <f>+'2.4 Previsión Traspasos CR-&gt; CL'!N117*'1.5 Factores Pérdidas'!O18</f>
        <v>46.030047543955632</v>
      </c>
      <c r="O113" s="14">
        <f>+'2.4 Previsión Traspasos CR-&gt; CL'!O117*'1.5 Factores Pérdidas'!P18</f>
        <v>47.503507446640029</v>
      </c>
      <c r="P113" s="14">
        <f>+'2.4 Previsión Traspasos CR-&gt; CL'!P117*'1.5 Factores Pérdidas'!Q18</f>
        <v>49.011302885614057</v>
      </c>
      <c r="Q113" s="14">
        <f>+'2.4 Previsión Traspasos CR-&gt; CL'!Q117*'1.5 Factores Pérdidas'!R18</f>
        <v>50.554163600683701</v>
      </c>
      <c r="R113" s="14">
        <f>+'2.4 Previsión Traspasos CR-&gt; CL'!R117*'1.5 Factores Pérdidas'!S18</f>
        <v>52.134759530049777</v>
      </c>
      <c r="S113" s="14">
        <f>+'2.4 Previsión Traspasos CR-&gt; CL'!S117*'1.5 Factores Pérdidas'!T18</f>
        <v>53.742157730119814</v>
      </c>
      <c r="T113" s="14">
        <f>+'2.4 Previsión Traspasos CR-&gt; CL'!T117*'1.5 Factores Pérdidas'!U18</f>
        <v>55.362619693952347</v>
      </c>
      <c r="U113" s="14">
        <f>+'2.4 Previsión Traspasos CR-&gt; CL'!U117*'1.5 Factores Pérdidas'!V18</f>
        <v>56.994820443924375</v>
      </c>
      <c r="V113" s="14">
        <f>+'2.4 Previsión Traspasos CR-&gt; CL'!V117*'1.5 Factores Pérdidas'!W18</f>
        <v>58.638563358927001</v>
      </c>
      <c r="W113" s="14">
        <f>+'2.4 Previsión Traspasos CR-&gt; CL'!W117*'1.5 Factores Pérdidas'!X18</f>
        <v>60.293658296031815</v>
      </c>
      <c r="X113" s="14">
        <f>+'2.4 Previsión Traspasos CR-&gt; CL'!X117*'1.5 Factores Pérdidas'!Y18</f>
        <v>61.959921275519342</v>
      </c>
      <c r="Z113" s="18">
        <v>28</v>
      </c>
      <c r="AA113" s="30" t="s">
        <v>64</v>
      </c>
      <c r="AB113" s="19">
        <f t="shared" si="213"/>
        <v>1.3709274303535166E-2</v>
      </c>
      <c r="AC113" s="14">
        <f t="shared" si="214"/>
        <v>3.1998859431173039E-2</v>
      </c>
      <c r="AD113" s="14">
        <f t="shared" si="215"/>
        <v>3.5371658479422766E-2</v>
      </c>
      <c r="AE113" s="14">
        <f t="shared" si="216"/>
        <v>3.6587159380257014E-2</v>
      </c>
      <c r="AF113" s="14">
        <f t="shared" si="217"/>
        <v>3.7850611759949422E-2</v>
      </c>
      <c r="AG113" s="14">
        <f t="shared" si="218"/>
        <v>3.9139656796670724E-2</v>
      </c>
      <c r="AH113" s="14">
        <f t="shared" si="219"/>
        <v>4.0457603639694979E-2</v>
      </c>
      <c r="AI113" s="14">
        <f t="shared" si="220"/>
        <v>4.1804512738227315E-2</v>
      </c>
      <c r="AJ113" s="14">
        <f t="shared" si="221"/>
        <v>4.3181583034766984E-2</v>
      </c>
      <c r="AK113" s="14">
        <f t="shared" si="222"/>
        <v>4.4589746748575347E-2</v>
      </c>
      <c r="AL113" s="49">
        <f t="shared" si="223"/>
        <v>4.6030047543955635E-2</v>
      </c>
      <c r="AM113" s="49">
        <f t="shared" si="224"/>
        <v>4.7503507446640031E-2</v>
      </c>
      <c r="AN113" s="49">
        <f t="shared" si="225"/>
        <v>4.9011302885614054E-2</v>
      </c>
      <c r="AO113" s="49">
        <f t="shared" si="226"/>
        <v>5.0554163600683703E-2</v>
      </c>
      <c r="AP113" s="49">
        <f t="shared" si="227"/>
        <v>5.2134759530049778E-2</v>
      </c>
      <c r="AQ113" s="49">
        <f t="shared" si="228"/>
        <v>5.3742157730119818E-2</v>
      </c>
      <c r="AR113" s="49">
        <f t="shared" si="229"/>
        <v>5.5362619693952349E-2</v>
      </c>
      <c r="AS113" s="49">
        <f t="shared" si="230"/>
        <v>5.6994820443924378E-2</v>
      </c>
      <c r="AT113" s="49">
        <f t="shared" si="231"/>
        <v>5.8638563358927004E-2</v>
      </c>
      <c r="AU113" s="49">
        <f t="shared" si="232"/>
        <v>6.0293658296031817E-2</v>
      </c>
      <c r="AV113" s="14">
        <f t="shared" si="233"/>
        <v>6.1959921275519345E-2</v>
      </c>
    </row>
    <row r="114" spans="2:48">
      <c r="B114" s="18">
        <v>29</v>
      </c>
      <c r="C114" s="30" t="s">
        <v>65</v>
      </c>
      <c r="D114" s="19">
        <f>+'2.4 Previsión Traspasos CR-&gt; CL'!D118*'1.5 Factores Pérdidas'!E19</f>
        <v>7843.9751056834002</v>
      </c>
      <c r="E114" s="14">
        <f>+'2.4 Previsión Traspasos CR-&gt; CL'!E118*'1.5 Factores Pérdidas'!F19</f>
        <v>18238.593646313962</v>
      </c>
      <c r="F114" s="14">
        <f>+'2.4 Previsión Traspasos CR-&gt; CL'!F118*'1.5 Factores Pérdidas'!G19</f>
        <v>20000.876358751633</v>
      </c>
      <c r="G114" s="14">
        <f>+'2.4 Previsión Traspasos CR-&gt; CL'!G118*'1.5 Factores Pérdidas'!H19</f>
        <v>20862.435534654458</v>
      </c>
      <c r="H114" s="14">
        <f>+'2.4 Previsión Traspasos CR-&gt; CL'!H118*'1.5 Factores Pérdidas'!I19</f>
        <v>21660.124680974575</v>
      </c>
      <c r="I114" s="14">
        <f>+'2.4 Previsión Traspasos CR-&gt; CL'!I118*'1.5 Factores Pérdidas'!J19</f>
        <v>22497.460189982034</v>
      </c>
      <c r="J114" s="14">
        <f>+'2.4 Previsión Traspasos CR-&gt; CL'!J118*'1.5 Factores Pérdidas'!K19</f>
        <v>23332.480393539823</v>
      </c>
      <c r="K114" s="14">
        <f>+'2.4 Previsión Traspasos CR-&gt; CL'!K118*'1.5 Factores Pérdidas'!L19</f>
        <v>24182.575594095491</v>
      </c>
      <c r="L114" s="14">
        <f>+'2.4 Previsión Traspasos CR-&gt; CL'!L118*'1.5 Factores Pérdidas'!M19</f>
        <v>25040.951392083603</v>
      </c>
      <c r="M114" s="14">
        <f>+'2.4 Previsión Traspasos CR-&gt; CL'!M118*'1.5 Factores Pérdidas'!N19</f>
        <v>25912.777730456193</v>
      </c>
      <c r="N114" s="14">
        <f>+'2.4 Previsión Traspasos CR-&gt; CL'!N118*'1.5 Factores Pérdidas'!O19</f>
        <v>26795.398406225515</v>
      </c>
      <c r="O114" s="14">
        <f>+'2.4 Previsión Traspasos CR-&gt; CL'!O118*'1.5 Factores Pérdidas'!P19</f>
        <v>27689.943659561592</v>
      </c>
      <c r="P114" s="14">
        <f>+'2.4 Previsión Traspasos CR-&gt; CL'!P118*'1.5 Factores Pérdidas'!Q19</f>
        <v>28594.769135962888</v>
      </c>
      <c r="Q114" s="14">
        <f>+'2.4 Previsión Traspasos CR-&gt; CL'!Q118*'1.5 Factores Pérdidas'!R19</f>
        <v>29512.453295226824</v>
      </c>
      <c r="R114" s="14">
        <f>+'2.4 Previsión Traspasos CR-&gt; CL'!R118*'1.5 Factores Pérdidas'!S19</f>
        <v>30448.217921606396</v>
      </c>
      <c r="S114" s="14">
        <f>+'2.4 Previsión Traspasos CR-&gt; CL'!S118*'1.5 Factores Pérdidas'!T19</f>
        <v>31397.411488206893</v>
      </c>
      <c r="T114" s="14">
        <f>+'2.4 Previsión Traspasos CR-&gt; CL'!T118*'1.5 Factores Pérdidas'!U19</f>
        <v>32353.076862646034</v>
      </c>
      <c r="U114" s="14">
        <f>+'2.4 Previsión Traspasos CR-&gt; CL'!U118*'1.5 Factores Pérdidas'!V19</f>
        <v>33314.58580143506</v>
      </c>
      <c r="V114" s="14">
        <f>+'2.4 Previsión Traspasos CR-&gt; CL'!V118*'1.5 Factores Pérdidas'!W19</f>
        <v>34281.877272639867</v>
      </c>
      <c r="W114" s="14">
        <f>+'2.4 Previsión Traspasos CR-&gt; CL'!W118*'1.5 Factores Pérdidas'!X19</f>
        <v>35254.894041643362</v>
      </c>
      <c r="X114" s="14">
        <f>+'2.4 Previsión Traspasos CR-&gt; CL'!X118*'1.5 Factores Pérdidas'!Y19</f>
        <v>36233.581076455899</v>
      </c>
      <c r="Z114" s="18">
        <v>29</v>
      </c>
      <c r="AA114" s="30" t="s">
        <v>65</v>
      </c>
      <c r="AB114" s="19">
        <f t="shared" si="213"/>
        <v>7.8439751056834002</v>
      </c>
      <c r="AC114" s="14">
        <f t="shared" si="214"/>
        <v>18.238593646313962</v>
      </c>
      <c r="AD114" s="14">
        <f t="shared" si="215"/>
        <v>20.000876358751633</v>
      </c>
      <c r="AE114" s="14">
        <f t="shared" si="216"/>
        <v>20.862435534654459</v>
      </c>
      <c r="AF114" s="14">
        <f t="shared" si="217"/>
        <v>21.660124680974576</v>
      </c>
      <c r="AG114" s="14">
        <f t="shared" si="218"/>
        <v>22.497460189982032</v>
      </c>
      <c r="AH114" s="14">
        <f t="shared" si="219"/>
        <v>23.332480393539822</v>
      </c>
      <c r="AI114" s="14">
        <f t="shared" si="220"/>
        <v>24.182575594095493</v>
      </c>
      <c r="AJ114" s="14">
        <f t="shared" si="221"/>
        <v>25.040951392083603</v>
      </c>
      <c r="AK114" s="14">
        <f t="shared" si="222"/>
        <v>25.912777730456192</v>
      </c>
      <c r="AL114" s="49">
        <f t="shared" si="223"/>
        <v>26.795398406225516</v>
      </c>
      <c r="AM114" s="49">
        <f t="shared" si="224"/>
        <v>27.689943659561592</v>
      </c>
      <c r="AN114" s="49">
        <f t="shared" si="225"/>
        <v>28.594769135962888</v>
      </c>
      <c r="AO114" s="49">
        <f t="shared" si="226"/>
        <v>29.512453295226823</v>
      </c>
      <c r="AP114" s="49">
        <f t="shared" si="227"/>
        <v>30.448217921606396</v>
      </c>
      <c r="AQ114" s="49">
        <f t="shared" si="228"/>
        <v>31.397411488206892</v>
      </c>
      <c r="AR114" s="49">
        <f t="shared" si="229"/>
        <v>32.353076862646034</v>
      </c>
      <c r="AS114" s="49">
        <f t="shared" si="230"/>
        <v>33.314585801435058</v>
      </c>
      <c r="AT114" s="49">
        <f t="shared" si="231"/>
        <v>34.281877272639868</v>
      </c>
      <c r="AU114" s="49">
        <f t="shared" si="232"/>
        <v>35.254894041643361</v>
      </c>
      <c r="AV114" s="14">
        <f t="shared" si="233"/>
        <v>36.233581076455899</v>
      </c>
    </row>
    <row r="115" spans="2:48">
      <c r="B115" s="18">
        <v>31</v>
      </c>
      <c r="C115" s="30" t="s">
        <v>66</v>
      </c>
      <c r="D115" s="19">
        <f>+'2.4 Previsión Traspasos CR-&gt; CL'!D119*'1.5 Factores Pérdidas'!E20</f>
        <v>4047.7753048320924</v>
      </c>
      <c r="E115" s="14">
        <f>+'2.4 Previsión Traspasos CR-&gt; CL'!E119*'1.5 Factores Pérdidas'!F20</f>
        <v>9432.1545912960119</v>
      </c>
      <c r="F115" s="14">
        <f>+'2.4 Previsión Traspasos CR-&gt; CL'!F119*'1.5 Factores Pérdidas'!G20</f>
        <v>10551.726670775815</v>
      </c>
      <c r="G115" s="14">
        <f>+'2.4 Previsión Traspasos CR-&gt; CL'!G119*'1.5 Factores Pérdidas'!H20</f>
        <v>11031.913179198265</v>
      </c>
      <c r="H115" s="14">
        <f>+'2.4 Previsión Traspasos CR-&gt; CL'!H119*'1.5 Factores Pérdidas'!I20</f>
        <v>11537.734856835341</v>
      </c>
      <c r="I115" s="14">
        <f>+'2.4 Previsión Traspasos CR-&gt; CL'!I119*'1.5 Factores Pérdidas'!J20</f>
        <v>12055.147394280893</v>
      </c>
      <c r="J115" s="14">
        <f>+'2.4 Previsión Traspasos CR-&gt; CL'!J119*'1.5 Factores Pérdidas'!K20</f>
        <v>12585.838998861094</v>
      </c>
      <c r="K115" s="14">
        <f>+'2.4 Previsión Traspasos CR-&gt; CL'!K119*'1.5 Factores Pérdidas'!L20</f>
        <v>13129.604952553203</v>
      </c>
      <c r="L115" s="14">
        <f>+'2.4 Previsión Traspasos CR-&gt; CL'!L119*'1.5 Factores Pérdidas'!M20</f>
        <v>13686.901095377412</v>
      </c>
      <c r="M115" s="14">
        <f>+'2.4 Previsión Traspasos CR-&gt; CL'!M119*'1.5 Factores Pérdidas'!N20</f>
        <v>14258.026192387133</v>
      </c>
      <c r="N115" s="14">
        <f>+'2.4 Previsión Traspasos CR-&gt; CL'!N119*'1.5 Factores Pérdidas'!O20</f>
        <v>14843.338715096967</v>
      </c>
      <c r="O115" s="14">
        <f>+'2.4 Previsión Traspasos CR-&gt; CL'!O119*'1.5 Factores Pérdidas'!P20</f>
        <v>15443.181510338127</v>
      </c>
      <c r="P115" s="14">
        <f>+'2.4 Previsión Traspasos CR-&gt; CL'!P119*'1.5 Factores Pérdidas'!Q20</f>
        <v>16057.978512130183</v>
      </c>
      <c r="Q115" s="14">
        <f>+'2.4 Previsión Traspasos CR-&gt; CL'!Q119*'1.5 Factores Pérdidas'!R20</f>
        <v>16687.907804006827</v>
      </c>
      <c r="R115" s="14">
        <f>+'2.4 Previsión Traspasos CR-&gt; CL'!R119*'1.5 Factores Pérdidas'!S20</f>
        <v>17334.186189021195</v>
      </c>
      <c r="S115" s="14">
        <f>+'2.4 Previsión Traspasos CR-&gt; CL'!S119*'1.5 Factores Pérdidas'!T20</f>
        <v>17990.802476306086</v>
      </c>
      <c r="T115" s="14">
        <f>+'2.4 Previsión Traspasos CR-&gt; CL'!T119*'1.5 Factores Pérdidas'!U20</f>
        <v>18650.437003151517</v>
      </c>
      <c r="U115" s="14">
        <f>+'2.4 Previsión Traspasos CR-&gt; CL'!U119*'1.5 Factores Pérdidas'!V20</f>
        <v>19312.419581554579</v>
      </c>
      <c r="V115" s="14">
        <f>+'2.4 Previsión Traspasos CR-&gt; CL'!V119*'1.5 Factores Pérdidas'!W20</f>
        <v>19976.678513034371</v>
      </c>
      <c r="W115" s="14">
        <f>+'2.4 Previsión Traspasos CR-&gt; CL'!W119*'1.5 Factores Pérdidas'!X20</f>
        <v>20643.146348038321</v>
      </c>
      <c r="X115" s="14">
        <f>+'2.4 Previsión Traspasos CR-&gt; CL'!X119*'1.5 Factores Pérdidas'!Y20</f>
        <v>21311.759519117251</v>
      </c>
      <c r="Z115" s="18">
        <v>31</v>
      </c>
      <c r="AA115" s="30" t="s">
        <v>66</v>
      </c>
      <c r="AB115" s="19">
        <f t="shared" si="213"/>
        <v>4.0477753048320926</v>
      </c>
      <c r="AC115" s="14">
        <f t="shared" si="214"/>
        <v>9.4321545912960119</v>
      </c>
      <c r="AD115" s="14">
        <f t="shared" si="215"/>
        <v>10.551726670775816</v>
      </c>
      <c r="AE115" s="14">
        <f t="shared" si="216"/>
        <v>11.031913179198266</v>
      </c>
      <c r="AF115" s="14">
        <f t="shared" si="217"/>
        <v>11.537734856835341</v>
      </c>
      <c r="AG115" s="14">
        <f t="shared" si="218"/>
        <v>12.055147394280894</v>
      </c>
      <c r="AH115" s="14">
        <f t="shared" si="219"/>
        <v>12.585838998861094</v>
      </c>
      <c r="AI115" s="14">
        <f t="shared" si="220"/>
        <v>13.129604952553203</v>
      </c>
      <c r="AJ115" s="14">
        <f t="shared" si="221"/>
        <v>13.686901095377412</v>
      </c>
      <c r="AK115" s="14">
        <f t="shared" si="222"/>
        <v>14.258026192387133</v>
      </c>
      <c r="AL115" s="49">
        <f t="shared" si="223"/>
        <v>14.843338715096966</v>
      </c>
      <c r="AM115" s="49">
        <f t="shared" si="224"/>
        <v>15.443181510338126</v>
      </c>
      <c r="AN115" s="49">
        <f t="shared" si="225"/>
        <v>16.057978512130184</v>
      </c>
      <c r="AO115" s="49">
        <f t="shared" si="226"/>
        <v>16.687907804006826</v>
      </c>
      <c r="AP115" s="49">
        <f t="shared" si="227"/>
        <v>17.334186189021196</v>
      </c>
      <c r="AQ115" s="49">
        <f t="shared" si="228"/>
        <v>17.990802476306087</v>
      </c>
      <c r="AR115" s="49">
        <f t="shared" si="229"/>
        <v>18.650437003151517</v>
      </c>
      <c r="AS115" s="49">
        <f t="shared" si="230"/>
        <v>19.312419581554579</v>
      </c>
      <c r="AT115" s="49">
        <f t="shared" si="231"/>
        <v>19.976678513034372</v>
      </c>
      <c r="AU115" s="49">
        <f t="shared" si="232"/>
        <v>20.643146348038321</v>
      </c>
      <c r="AV115" s="14">
        <f t="shared" si="233"/>
        <v>21.311759519117253</v>
      </c>
    </row>
    <row r="116" spans="2:48">
      <c r="B116" s="18">
        <v>32</v>
      </c>
      <c r="C116" s="30" t="s">
        <v>67</v>
      </c>
      <c r="D116" s="19">
        <f>+'2.4 Previsión Traspasos CR-&gt; CL'!D120*'1.5 Factores Pérdidas'!E21</f>
        <v>1075.0912014447661</v>
      </c>
      <c r="E116" s="14">
        <f>+'2.4 Previsión Traspasos CR-&gt; CL'!E120*'1.5 Factores Pérdidas'!F21</f>
        <v>2539.9015300659821</v>
      </c>
      <c r="F116" s="14">
        <f>+'2.4 Previsión Traspasos CR-&gt; CL'!F120*'1.5 Factores Pérdidas'!G21</f>
        <v>2851.0251121436154</v>
      </c>
      <c r="G116" s="14">
        <f>+'2.4 Previsión Traspasos CR-&gt; CL'!G120*'1.5 Factores Pérdidas'!H21</f>
        <v>3004.5982329612843</v>
      </c>
      <c r="H116" s="14">
        <f>+'2.4 Previsión Traspasos CR-&gt; CL'!H120*'1.5 Factores Pérdidas'!I21</f>
        <v>3169.8488570407881</v>
      </c>
      <c r="I116" s="14">
        <f>+'2.4 Previsión Traspasos CR-&gt; CL'!I120*'1.5 Factores Pérdidas'!J21</f>
        <v>3338.1863395647551</v>
      </c>
      <c r="J116" s="14">
        <f>+'2.4 Previsión Traspasos CR-&gt; CL'!J120*'1.5 Factores Pérdidas'!K21</f>
        <v>3509.9959952557851</v>
      </c>
      <c r="K116" s="14">
        <f>+'2.4 Previsión Traspasos CR-&gt; CL'!K120*'1.5 Factores Pérdidas'!L21</f>
        <v>3685.210621375245</v>
      </c>
      <c r="L116" s="14">
        <f>+'2.4 Previsión Traspasos CR-&gt; CL'!L120*'1.5 Factores Pérdidas'!M21</f>
        <v>3863.9340417656572</v>
      </c>
      <c r="M116" s="14">
        <f>+'2.4 Previsión Traspasos CR-&gt; CL'!M120*'1.5 Factores Pérdidas'!N21</f>
        <v>4046.2304854868157</v>
      </c>
      <c r="N116" s="14">
        <f>+'2.4 Previsión Traspasos CR-&gt; CL'!N120*'1.5 Factores Pérdidas'!O21</f>
        <v>4232.1801658613149</v>
      </c>
      <c r="O116" s="14">
        <f>+'2.4 Previsión Traspasos CR-&gt; CL'!O120*'1.5 Factores Pérdidas'!P21</f>
        <v>4421.8598774603479</v>
      </c>
      <c r="P116" s="14">
        <f>+'2.4 Previsión Traspasos CR-&gt; CL'!P120*'1.5 Factores Pérdidas'!Q21</f>
        <v>4615.3676538813825</v>
      </c>
      <c r="Q116" s="14">
        <f>+'2.4 Previsión Traspasos CR-&gt; CL'!Q120*'1.5 Factores Pérdidas'!R21</f>
        <v>4812.7392024268356</v>
      </c>
      <c r="R116" s="14">
        <f>+'2.4 Previsión Traspasos CR-&gt; CL'!R120*'1.5 Factores Pérdidas'!S21</f>
        <v>5014.275581944572</v>
      </c>
      <c r="S116" s="14">
        <f>+'2.4 Previsión Traspasos CR-&gt; CL'!S120*'1.5 Factores Pérdidas'!T21</f>
        <v>5218.4367276780395</v>
      </c>
      <c r="T116" s="14">
        <f>+'2.4 Previsión Traspasos CR-&gt; CL'!T120*'1.5 Factores Pérdidas'!U21</f>
        <v>5423.3544818329046</v>
      </c>
      <c r="U116" s="14">
        <f>+'2.4 Previsión Traspasos CR-&gt; CL'!U120*'1.5 Factores Pérdidas'!V21</f>
        <v>5628.8565406327734</v>
      </c>
      <c r="V116" s="14">
        <f>+'2.4 Previsión Traspasos CR-&gt; CL'!V120*'1.5 Factores Pérdidas'!W21</f>
        <v>5834.9232564191243</v>
      </c>
      <c r="W116" s="14">
        <f>+'2.4 Previsión Traspasos CR-&gt; CL'!W120*'1.5 Factores Pérdidas'!X21</f>
        <v>6041.5362598810289</v>
      </c>
      <c r="X116" s="14">
        <f>+'2.4 Previsión Traspasos CR-&gt; CL'!X120*'1.5 Factores Pérdidas'!Y21</f>
        <v>6248.6783392250782</v>
      </c>
      <c r="Z116" s="18">
        <v>32</v>
      </c>
      <c r="AA116" s="30" t="s">
        <v>67</v>
      </c>
      <c r="AB116" s="19">
        <f t="shared" si="213"/>
        <v>1.075091201444766</v>
      </c>
      <c r="AC116" s="14">
        <f t="shared" si="214"/>
        <v>2.5399015300659822</v>
      </c>
      <c r="AD116" s="14">
        <f t="shared" si="215"/>
        <v>2.8510251121436152</v>
      </c>
      <c r="AE116" s="14">
        <f t="shared" si="216"/>
        <v>3.0045982329612841</v>
      </c>
      <c r="AF116" s="14">
        <f t="shared" si="217"/>
        <v>3.1698488570407881</v>
      </c>
      <c r="AG116" s="14">
        <f t="shared" si="218"/>
        <v>3.3381863395647553</v>
      </c>
      <c r="AH116" s="14">
        <f t="shared" si="219"/>
        <v>3.5099959952557853</v>
      </c>
      <c r="AI116" s="14">
        <f t="shared" si="220"/>
        <v>3.6852106213752451</v>
      </c>
      <c r="AJ116" s="14">
        <f t="shared" si="221"/>
        <v>3.8639340417656571</v>
      </c>
      <c r="AK116" s="14">
        <f t="shared" si="222"/>
        <v>4.0462304854868156</v>
      </c>
      <c r="AL116" s="49">
        <f t="shared" si="223"/>
        <v>4.2321801658613145</v>
      </c>
      <c r="AM116" s="49">
        <f t="shared" si="224"/>
        <v>4.4218598774603475</v>
      </c>
      <c r="AN116" s="49">
        <f t="shared" si="225"/>
        <v>4.6153676538813828</v>
      </c>
      <c r="AO116" s="49">
        <f t="shared" si="226"/>
        <v>4.8127392024268358</v>
      </c>
      <c r="AP116" s="49">
        <f t="shared" si="227"/>
        <v>5.0142755819445721</v>
      </c>
      <c r="AQ116" s="49">
        <f t="shared" si="228"/>
        <v>5.2184367276780392</v>
      </c>
      <c r="AR116" s="49">
        <f t="shared" si="229"/>
        <v>5.4233544818329049</v>
      </c>
      <c r="AS116" s="49">
        <f t="shared" si="230"/>
        <v>5.6288565406327731</v>
      </c>
      <c r="AT116" s="49">
        <f t="shared" si="231"/>
        <v>5.834923256419124</v>
      </c>
      <c r="AU116" s="49">
        <f t="shared" si="232"/>
        <v>6.0415362598810285</v>
      </c>
      <c r="AV116" s="14">
        <f t="shared" si="233"/>
        <v>6.2486783392250782</v>
      </c>
    </row>
    <row r="117" spans="2:48">
      <c r="B117" s="18">
        <v>33</v>
      </c>
      <c r="C117" s="29" t="s">
        <v>68</v>
      </c>
      <c r="D117" s="19">
        <f>+'2.4 Previsión Traspasos CR-&gt; CL'!D121*'1.5 Factores Pérdidas'!E22</f>
        <v>3121.0991021308055</v>
      </c>
      <c r="E117" s="14">
        <f>+'2.4 Previsión Traspasos CR-&gt; CL'!E121*'1.5 Factores Pérdidas'!F22</f>
        <v>7555.1765539415455</v>
      </c>
      <c r="F117" s="14">
        <f>+'2.4 Previsión Traspasos CR-&gt; CL'!F121*'1.5 Factores Pérdidas'!G22</f>
        <v>8700.0127770273266</v>
      </c>
      <c r="G117" s="14">
        <f>+'2.4 Previsión Traspasos CR-&gt; CL'!G121*'1.5 Factores Pérdidas'!H22</f>
        <v>9440.7644628098988</v>
      </c>
      <c r="H117" s="14">
        <f>+'2.4 Previsión Traspasos CR-&gt; CL'!H121*'1.5 Factores Pérdidas'!I22</f>
        <v>10234.846767999396</v>
      </c>
      <c r="I117" s="14">
        <f>+'2.4 Previsión Traspasos CR-&gt; CL'!I121*'1.5 Factores Pérdidas'!J22</f>
        <v>11072.499671980257</v>
      </c>
      <c r="J117" s="14">
        <f>+'2.4 Previsión Traspasos CR-&gt; CL'!J121*'1.5 Factores Pérdidas'!K22</f>
        <v>11957.361617178045</v>
      </c>
      <c r="K117" s="14">
        <f>+'2.4 Previsión Traspasos CR-&gt; CL'!K121*'1.5 Factores Pérdidas'!L22</f>
        <v>12894.074911294358</v>
      </c>
      <c r="L117" s="14">
        <f>+'2.4 Previsión Traspasos CR-&gt; CL'!L121*'1.5 Factores Pérdidas'!M22</f>
        <v>14004.422924233899</v>
      </c>
      <c r="M117" s="14">
        <f>+'2.4 Previsión Traspasos CR-&gt; CL'!M121*'1.5 Factores Pérdidas'!N22</f>
        <v>15206.381640886721</v>
      </c>
      <c r="N117" s="14">
        <f>+'2.4 Previsión Traspasos CR-&gt; CL'!N121*'1.5 Factores Pérdidas'!O22</f>
        <v>16493.288116599047</v>
      </c>
      <c r="O117" s="14">
        <f>+'2.4 Previsión Traspasos CR-&gt; CL'!O121*'1.5 Factores Pérdidas'!P22</f>
        <v>17871.740542328906</v>
      </c>
      <c r="P117" s="14">
        <f>+'2.4 Previsión Traspasos CR-&gt; CL'!P121*'1.5 Factores Pérdidas'!Q22</f>
        <v>19346.823090029706</v>
      </c>
      <c r="Q117" s="14">
        <f>+'2.4 Previsión Traspasos CR-&gt; CL'!Q121*'1.5 Factores Pérdidas'!R22</f>
        <v>20926.748166936028</v>
      </c>
      <c r="R117" s="14">
        <f>+'2.4 Previsión Traspasos CR-&gt; CL'!R121*'1.5 Factores Pérdidas'!S22</f>
        <v>22628.668483960166</v>
      </c>
      <c r="S117" s="14">
        <f>+'2.4 Previsión Traspasos CR-&gt; CL'!S121*'1.5 Factores Pérdidas'!T22</f>
        <v>24446.103174956657</v>
      </c>
      <c r="T117" s="14">
        <f>+'2.4 Previsión Traspasos CR-&gt; CL'!T121*'1.5 Factores Pérdidas'!U22</f>
        <v>26386.264040171111</v>
      </c>
      <c r="U117" s="14">
        <f>+'2.4 Previsión Traspasos CR-&gt; CL'!U121*'1.5 Factores Pérdidas'!V22</f>
        <v>28456.037255403367</v>
      </c>
      <c r="V117" s="14">
        <f>+'2.4 Previsión Traspasos CR-&gt; CL'!V121*'1.5 Factores Pérdidas'!W22</f>
        <v>30748.614831690418</v>
      </c>
      <c r="W117" s="14">
        <f>+'2.4 Previsión Traspasos CR-&gt; CL'!W121*'1.5 Factores Pérdidas'!X22</f>
        <v>33185.252969022935</v>
      </c>
      <c r="X117" s="14">
        <f>+'2.4 Previsión Traspasos CR-&gt; CL'!X121*'1.5 Factores Pérdidas'!Y22</f>
        <v>35769.407776154047</v>
      </c>
      <c r="Z117" s="18">
        <v>33</v>
      </c>
      <c r="AA117" s="29" t="s">
        <v>68</v>
      </c>
      <c r="AB117" s="19">
        <f t="shared" si="213"/>
        <v>3.1210991021308057</v>
      </c>
      <c r="AC117" s="14">
        <f t="shared" si="214"/>
        <v>7.5551765539415454</v>
      </c>
      <c r="AD117" s="14">
        <f t="shared" si="215"/>
        <v>8.700012777027327</v>
      </c>
      <c r="AE117" s="14">
        <f t="shared" si="216"/>
        <v>9.4407644628098986</v>
      </c>
      <c r="AF117" s="14">
        <f t="shared" si="217"/>
        <v>10.234846767999395</v>
      </c>
      <c r="AG117" s="14">
        <f t="shared" si="218"/>
        <v>11.072499671980257</v>
      </c>
      <c r="AH117" s="14">
        <f t="shared" si="219"/>
        <v>11.957361617178044</v>
      </c>
      <c r="AI117" s="14">
        <f t="shared" si="220"/>
        <v>12.894074911294357</v>
      </c>
      <c r="AJ117" s="14">
        <f t="shared" si="221"/>
        <v>14.004422924233898</v>
      </c>
      <c r="AK117" s="14">
        <f t="shared" si="222"/>
        <v>15.20638164088672</v>
      </c>
      <c r="AL117" s="49">
        <f t="shared" si="223"/>
        <v>16.493288116599047</v>
      </c>
      <c r="AM117" s="49">
        <f t="shared" si="224"/>
        <v>17.871740542328904</v>
      </c>
      <c r="AN117" s="49">
        <f t="shared" si="225"/>
        <v>19.346823090029705</v>
      </c>
      <c r="AO117" s="49">
        <f t="shared" si="226"/>
        <v>20.926748166936029</v>
      </c>
      <c r="AP117" s="49">
        <f t="shared" si="227"/>
        <v>22.628668483960166</v>
      </c>
      <c r="AQ117" s="49">
        <f t="shared" si="228"/>
        <v>24.446103174956658</v>
      </c>
      <c r="AR117" s="49">
        <f t="shared" si="229"/>
        <v>26.38626404017111</v>
      </c>
      <c r="AS117" s="49">
        <f t="shared" si="230"/>
        <v>28.456037255403366</v>
      </c>
      <c r="AT117" s="49">
        <f t="shared" si="231"/>
        <v>30.748614831690418</v>
      </c>
      <c r="AU117" s="49">
        <f t="shared" si="232"/>
        <v>33.185252969022933</v>
      </c>
      <c r="AV117" s="14">
        <f t="shared" si="233"/>
        <v>35.769407776154047</v>
      </c>
    </row>
    <row r="118" spans="2:48">
      <c r="B118" s="18">
        <v>34</v>
      </c>
      <c r="C118" s="30" t="s">
        <v>69</v>
      </c>
      <c r="D118" s="19">
        <f>+'2.4 Previsión Traspasos CR-&gt; CL'!D122*'1.5 Factores Pérdidas'!E23</f>
        <v>556.57072317227903</v>
      </c>
      <c r="E118" s="14">
        <f>+'2.4 Previsión Traspasos CR-&gt; CL'!E122*'1.5 Factores Pérdidas'!F23</f>
        <v>1315.0432883467558</v>
      </c>
      <c r="F118" s="14">
        <f>+'2.4 Previsión Traspasos CR-&gt; CL'!F122*'1.5 Factores Pérdidas'!G23</f>
        <v>1500.3820359056331</v>
      </c>
      <c r="G118" s="14">
        <f>+'2.4 Previsión Traspasos CR-&gt; CL'!G122*'1.5 Factores Pérdidas'!H23</f>
        <v>1606.3997744959888</v>
      </c>
      <c r="H118" s="14">
        <f>+'2.4 Previsión Traspasos CR-&gt; CL'!H122*'1.5 Factores Pérdidas'!I23</f>
        <v>1710.456375287549</v>
      </c>
      <c r="I118" s="14">
        <f>+'2.4 Previsión Traspasos CR-&gt; CL'!I122*'1.5 Factores Pérdidas'!J23</f>
        <v>1813.5967598364036</v>
      </c>
      <c r="J118" s="14">
        <f>+'2.4 Previsión Traspasos CR-&gt; CL'!J122*'1.5 Factores Pérdidas'!K23</f>
        <v>1915.1348680968629</v>
      </c>
      <c r="K118" s="14">
        <f>+'2.4 Previsión Traspasos CR-&gt; CL'!K122*'1.5 Factores Pérdidas'!L23</f>
        <v>2015.5523653119903</v>
      </c>
      <c r="L118" s="14">
        <f>+'2.4 Previsión Traspasos CR-&gt; CL'!L122*'1.5 Factores Pérdidas'!M23</f>
        <v>2114.7810236150599</v>
      </c>
      <c r="M118" s="14">
        <f>+'2.4 Previsión Traspasos CR-&gt; CL'!M122*'1.5 Factores Pérdidas'!N23</f>
        <v>2212.9845546608085</v>
      </c>
      <c r="N118" s="14">
        <f>+'2.4 Previsión Traspasos CR-&gt; CL'!N122*'1.5 Factores Pérdidas'!O23</f>
        <v>2309.3680670081353</v>
      </c>
      <c r="O118" s="14">
        <f>+'2.4 Previsión Traspasos CR-&gt; CL'!O122*'1.5 Factores Pérdidas'!P23</f>
        <v>2404.1117717382403</v>
      </c>
      <c r="P118" s="14">
        <f>+'2.4 Previsión Traspasos CR-&gt; CL'!P122*'1.5 Factores Pérdidas'!Q23</f>
        <v>2498.6712921879166</v>
      </c>
      <c r="Q118" s="14">
        <f>+'2.4 Previsión Traspasos CR-&gt; CL'!Q122*'1.5 Factores Pérdidas'!R23</f>
        <v>2591.2812179745429</v>
      </c>
      <c r="R118" s="14">
        <f>+'2.4 Previsión Traspasos CR-&gt; CL'!R122*'1.5 Factores Pérdidas'!S23</f>
        <v>2683.9849189427605</v>
      </c>
      <c r="S118" s="14">
        <f>+'2.4 Previsión Traspasos CR-&gt; CL'!S122*'1.5 Factores Pérdidas'!T23</f>
        <v>2777.3805215047823</v>
      </c>
      <c r="T118" s="14">
        <f>+'2.4 Previsión Traspasos CR-&gt; CL'!T122*'1.5 Factores Pérdidas'!U23</f>
        <v>2871.0906711873149</v>
      </c>
      <c r="U118" s="14">
        <f>+'2.4 Previsión Traspasos CR-&gt; CL'!U122*'1.5 Factores Pérdidas'!V23</f>
        <v>2965.0837210404666</v>
      </c>
      <c r="V118" s="14">
        <f>+'2.4 Previsión Traspasos CR-&gt; CL'!V122*'1.5 Factores Pérdidas'!W23</f>
        <v>3059.3596460419049</v>
      </c>
      <c r="W118" s="14">
        <f>+'2.4 Previsión Traspasos CR-&gt; CL'!W122*'1.5 Factores Pérdidas'!X23</f>
        <v>3153.9184226345124</v>
      </c>
      <c r="X118" s="14">
        <f>+'2.4 Previsión Traspasos CR-&gt; CL'!X122*'1.5 Factores Pérdidas'!Y23</f>
        <v>3248.7600286014244</v>
      </c>
      <c r="Z118" s="18">
        <v>34</v>
      </c>
      <c r="AA118" s="30" t="s">
        <v>69</v>
      </c>
      <c r="AB118" s="19">
        <f t="shared" si="213"/>
        <v>0.55657072317227907</v>
      </c>
      <c r="AC118" s="14">
        <f t="shared" si="214"/>
        <v>1.3150432883467558</v>
      </c>
      <c r="AD118" s="14">
        <f t="shared" si="215"/>
        <v>1.500382035905633</v>
      </c>
      <c r="AE118" s="14">
        <f t="shared" si="216"/>
        <v>1.6063997744959888</v>
      </c>
      <c r="AF118" s="14">
        <f t="shared" si="217"/>
        <v>1.710456375287549</v>
      </c>
      <c r="AG118" s="14">
        <f t="shared" si="218"/>
        <v>1.8135967598364036</v>
      </c>
      <c r="AH118" s="14">
        <f t="shared" si="219"/>
        <v>1.915134868096863</v>
      </c>
      <c r="AI118" s="14">
        <f t="shared" si="220"/>
        <v>2.0155523653119904</v>
      </c>
      <c r="AJ118" s="14">
        <f t="shared" si="221"/>
        <v>2.1147810236150599</v>
      </c>
      <c r="AK118" s="14">
        <f t="shared" si="222"/>
        <v>2.2129845546608085</v>
      </c>
      <c r="AL118" s="49">
        <f t="shared" si="223"/>
        <v>2.3093680670081351</v>
      </c>
      <c r="AM118" s="49">
        <f t="shared" si="224"/>
        <v>2.4041117717382403</v>
      </c>
      <c r="AN118" s="49">
        <f t="shared" si="225"/>
        <v>2.4986712921879164</v>
      </c>
      <c r="AO118" s="49">
        <f t="shared" si="226"/>
        <v>2.5912812179745428</v>
      </c>
      <c r="AP118" s="49">
        <f t="shared" si="227"/>
        <v>2.6839849189427607</v>
      </c>
      <c r="AQ118" s="49">
        <f t="shared" si="228"/>
        <v>2.7773805215047824</v>
      </c>
      <c r="AR118" s="49">
        <f t="shared" si="229"/>
        <v>2.8710906711873148</v>
      </c>
      <c r="AS118" s="49">
        <f t="shared" si="230"/>
        <v>2.9650837210404664</v>
      </c>
      <c r="AT118" s="49">
        <f t="shared" si="231"/>
        <v>3.059359646041905</v>
      </c>
      <c r="AU118" s="49">
        <f t="shared" si="232"/>
        <v>3.1539184226345123</v>
      </c>
      <c r="AV118" s="14">
        <f t="shared" si="233"/>
        <v>3.2487600286014247</v>
      </c>
    </row>
    <row r="119" spans="2:48">
      <c r="B119" s="18">
        <v>35</v>
      </c>
      <c r="C119" s="30" t="s">
        <v>70</v>
      </c>
      <c r="D119" s="19">
        <f>+'2.4 Previsión Traspasos CR-&gt; CL'!D123*'1.5 Factores Pérdidas'!E24</f>
        <v>0</v>
      </c>
      <c r="E119" s="14">
        <f>+'2.4 Previsión Traspasos CR-&gt; CL'!E123*'1.5 Factores Pérdidas'!F24</f>
        <v>0</v>
      </c>
      <c r="F119" s="14">
        <f>+'2.4 Previsión Traspasos CR-&gt; CL'!F123*'1.5 Factores Pérdidas'!G24</f>
        <v>0</v>
      </c>
      <c r="G119" s="14">
        <f>+'2.4 Previsión Traspasos CR-&gt; CL'!G123*'1.5 Factores Pérdidas'!H24</f>
        <v>0</v>
      </c>
      <c r="H119" s="14">
        <f>+'2.4 Previsión Traspasos CR-&gt; CL'!H123*'1.5 Factores Pérdidas'!I24</f>
        <v>0</v>
      </c>
      <c r="I119" s="14">
        <f>+'2.4 Previsión Traspasos CR-&gt; CL'!I123*'1.5 Factores Pérdidas'!J24</f>
        <v>0</v>
      </c>
      <c r="J119" s="14">
        <f>+'2.4 Previsión Traspasos CR-&gt; CL'!J123*'1.5 Factores Pérdidas'!K24</f>
        <v>0</v>
      </c>
      <c r="K119" s="14">
        <f>+'2.4 Previsión Traspasos CR-&gt; CL'!K123*'1.5 Factores Pérdidas'!L24</f>
        <v>0</v>
      </c>
      <c r="L119" s="14">
        <f>+'2.4 Previsión Traspasos CR-&gt; CL'!L123*'1.5 Factores Pérdidas'!M24</f>
        <v>0</v>
      </c>
      <c r="M119" s="14">
        <f>+'2.4 Previsión Traspasos CR-&gt; CL'!M123*'1.5 Factores Pérdidas'!N24</f>
        <v>0</v>
      </c>
      <c r="N119" s="14">
        <f>+'2.4 Previsión Traspasos CR-&gt; CL'!N123*'1.5 Factores Pérdidas'!O24</f>
        <v>0</v>
      </c>
      <c r="O119" s="14">
        <f>+'2.4 Previsión Traspasos CR-&gt; CL'!O123*'1.5 Factores Pérdidas'!P24</f>
        <v>0</v>
      </c>
      <c r="P119" s="14">
        <f>+'2.4 Previsión Traspasos CR-&gt; CL'!P123*'1.5 Factores Pérdidas'!Q24</f>
        <v>0</v>
      </c>
      <c r="Q119" s="14">
        <f>+'2.4 Previsión Traspasos CR-&gt; CL'!Q123*'1.5 Factores Pérdidas'!R24</f>
        <v>0</v>
      </c>
      <c r="R119" s="14">
        <f>+'2.4 Previsión Traspasos CR-&gt; CL'!R123*'1.5 Factores Pérdidas'!S24</f>
        <v>0</v>
      </c>
      <c r="S119" s="14">
        <f>+'2.4 Previsión Traspasos CR-&gt; CL'!S123*'1.5 Factores Pérdidas'!T24</f>
        <v>0</v>
      </c>
      <c r="T119" s="14">
        <f>+'2.4 Previsión Traspasos CR-&gt; CL'!T123*'1.5 Factores Pérdidas'!U24</f>
        <v>0</v>
      </c>
      <c r="U119" s="14">
        <f>+'2.4 Previsión Traspasos CR-&gt; CL'!U123*'1.5 Factores Pérdidas'!V24</f>
        <v>0</v>
      </c>
      <c r="V119" s="14">
        <f>+'2.4 Previsión Traspasos CR-&gt; CL'!V123*'1.5 Factores Pérdidas'!W24</f>
        <v>0</v>
      </c>
      <c r="W119" s="14">
        <f>+'2.4 Previsión Traspasos CR-&gt; CL'!W123*'1.5 Factores Pérdidas'!X24</f>
        <v>0</v>
      </c>
      <c r="X119" s="14">
        <f>+'2.4 Previsión Traspasos CR-&gt; CL'!X123*'1.5 Factores Pérdidas'!Y24</f>
        <v>0</v>
      </c>
      <c r="Z119" s="18">
        <v>35</v>
      </c>
      <c r="AA119" s="30" t="s">
        <v>70</v>
      </c>
      <c r="AB119" s="19">
        <f t="shared" si="213"/>
        <v>0</v>
      </c>
      <c r="AC119" s="14">
        <f t="shared" si="214"/>
        <v>0</v>
      </c>
      <c r="AD119" s="14">
        <f t="shared" si="215"/>
        <v>0</v>
      </c>
      <c r="AE119" s="14">
        <f t="shared" si="216"/>
        <v>0</v>
      </c>
      <c r="AF119" s="14">
        <f t="shared" si="217"/>
        <v>0</v>
      </c>
      <c r="AG119" s="14">
        <f t="shared" si="218"/>
        <v>0</v>
      </c>
      <c r="AH119" s="14">
        <f t="shared" si="219"/>
        <v>0</v>
      </c>
      <c r="AI119" s="14">
        <f t="shared" si="220"/>
        <v>0</v>
      </c>
      <c r="AJ119" s="14">
        <f t="shared" si="221"/>
        <v>0</v>
      </c>
      <c r="AK119" s="14">
        <f t="shared" si="222"/>
        <v>0</v>
      </c>
      <c r="AL119" s="49">
        <f t="shared" si="223"/>
        <v>0</v>
      </c>
      <c r="AM119" s="49">
        <f t="shared" si="224"/>
        <v>0</v>
      </c>
      <c r="AN119" s="49">
        <f t="shared" si="225"/>
        <v>0</v>
      </c>
      <c r="AO119" s="49">
        <f t="shared" si="226"/>
        <v>0</v>
      </c>
      <c r="AP119" s="49">
        <f t="shared" si="227"/>
        <v>0</v>
      </c>
      <c r="AQ119" s="49">
        <f t="shared" si="228"/>
        <v>0</v>
      </c>
      <c r="AR119" s="49">
        <f t="shared" si="229"/>
        <v>0</v>
      </c>
      <c r="AS119" s="49">
        <f t="shared" si="230"/>
        <v>0</v>
      </c>
      <c r="AT119" s="49">
        <f t="shared" si="231"/>
        <v>0</v>
      </c>
      <c r="AU119" s="49">
        <f t="shared" si="232"/>
        <v>0</v>
      </c>
      <c r="AV119" s="14">
        <f t="shared" si="233"/>
        <v>0</v>
      </c>
    </row>
    <row r="120" spans="2:48">
      <c r="B120" s="18">
        <v>36</v>
      </c>
      <c r="C120" s="30" t="s">
        <v>71</v>
      </c>
      <c r="D120" s="19">
        <f>+'2.4 Previsión Traspasos CR-&gt; CL'!D124*'1.5 Factores Pérdidas'!E25</f>
        <v>0</v>
      </c>
      <c r="E120" s="14">
        <f>+'2.4 Previsión Traspasos CR-&gt; CL'!E124*'1.5 Factores Pérdidas'!F25</f>
        <v>0</v>
      </c>
      <c r="F120" s="14">
        <f>+'2.4 Previsión Traspasos CR-&gt; CL'!F124*'1.5 Factores Pérdidas'!G25</f>
        <v>0</v>
      </c>
      <c r="G120" s="14">
        <f>+'2.4 Previsión Traspasos CR-&gt; CL'!G124*'1.5 Factores Pérdidas'!H25</f>
        <v>0</v>
      </c>
      <c r="H120" s="14">
        <f>+'2.4 Previsión Traspasos CR-&gt; CL'!H124*'1.5 Factores Pérdidas'!I25</f>
        <v>0</v>
      </c>
      <c r="I120" s="14">
        <f>+'2.4 Previsión Traspasos CR-&gt; CL'!I124*'1.5 Factores Pérdidas'!J25</f>
        <v>0</v>
      </c>
      <c r="J120" s="14">
        <f>+'2.4 Previsión Traspasos CR-&gt; CL'!J124*'1.5 Factores Pérdidas'!K25</f>
        <v>0</v>
      </c>
      <c r="K120" s="14">
        <f>+'2.4 Previsión Traspasos CR-&gt; CL'!K124*'1.5 Factores Pérdidas'!L25</f>
        <v>0</v>
      </c>
      <c r="L120" s="14">
        <f>+'2.4 Previsión Traspasos CR-&gt; CL'!L124*'1.5 Factores Pérdidas'!M25</f>
        <v>0</v>
      </c>
      <c r="M120" s="14">
        <f>+'2.4 Previsión Traspasos CR-&gt; CL'!M124*'1.5 Factores Pérdidas'!N25</f>
        <v>0</v>
      </c>
      <c r="N120" s="14">
        <f>+'2.4 Previsión Traspasos CR-&gt; CL'!N124*'1.5 Factores Pérdidas'!O25</f>
        <v>0</v>
      </c>
      <c r="O120" s="14">
        <f>+'2.4 Previsión Traspasos CR-&gt; CL'!O124*'1.5 Factores Pérdidas'!P25</f>
        <v>0</v>
      </c>
      <c r="P120" s="14">
        <f>+'2.4 Previsión Traspasos CR-&gt; CL'!P124*'1.5 Factores Pérdidas'!Q25</f>
        <v>0</v>
      </c>
      <c r="Q120" s="14">
        <f>+'2.4 Previsión Traspasos CR-&gt; CL'!Q124*'1.5 Factores Pérdidas'!R25</f>
        <v>0</v>
      </c>
      <c r="R120" s="14">
        <f>+'2.4 Previsión Traspasos CR-&gt; CL'!R124*'1.5 Factores Pérdidas'!S25</f>
        <v>0</v>
      </c>
      <c r="S120" s="14">
        <f>+'2.4 Previsión Traspasos CR-&gt; CL'!S124*'1.5 Factores Pérdidas'!T25</f>
        <v>0</v>
      </c>
      <c r="T120" s="14">
        <f>+'2.4 Previsión Traspasos CR-&gt; CL'!T124*'1.5 Factores Pérdidas'!U25</f>
        <v>0</v>
      </c>
      <c r="U120" s="14">
        <f>+'2.4 Previsión Traspasos CR-&gt; CL'!U124*'1.5 Factores Pérdidas'!V25</f>
        <v>0</v>
      </c>
      <c r="V120" s="14">
        <f>+'2.4 Previsión Traspasos CR-&gt; CL'!V124*'1.5 Factores Pérdidas'!W25</f>
        <v>0</v>
      </c>
      <c r="W120" s="14">
        <f>+'2.4 Previsión Traspasos CR-&gt; CL'!W124*'1.5 Factores Pérdidas'!X25</f>
        <v>0</v>
      </c>
      <c r="X120" s="14">
        <f>+'2.4 Previsión Traspasos CR-&gt; CL'!X124*'1.5 Factores Pérdidas'!Y25</f>
        <v>0</v>
      </c>
      <c r="Z120" s="18">
        <v>36</v>
      </c>
      <c r="AA120" s="30" t="s">
        <v>71</v>
      </c>
      <c r="AB120" s="19">
        <f t="shared" si="213"/>
        <v>0</v>
      </c>
      <c r="AC120" s="14">
        <f t="shared" si="214"/>
        <v>0</v>
      </c>
      <c r="AD120" s="14">
        <f t="shared" si="215"/>
        <v>0</v>
      </c>
      <c r="AE120" s="14">
        <f t="shared" si="216"/>
        <v>0</v>
      </c>
      <c r="AF120" s="14">
        <f t="shared" si="217"/>
        <v>0</v>
      </c>
      <c r="AG120" s="14">
        <f t="shared" si="218"/>
        <v>0</v>
      </c>
      <c r="AH120" s="14">
        <f t="shared" si="219"/>
        <v>0</v>
      </c>
      <c r="AI120" s="14">
        <f t="shared" si="220"/>
        <v>0</v>
      </c>
      <c r="AJ120" s="14">
        <f t="shared" si="221"/>
        <v>0</v>
      </c>
      <c r="AK120" s="14">
        <f t="shared" si="222"/>
        <v>0</v>
      </c>
      <c r="AL120" s="49">
        <f t="shared" si="223"/>
        <v>0</v>
      </c>
      <c r="AM120" s="49">
        <f t="shared" si="224"/>
        <v>0</v>
      </c>
      <c r="AN120" s="49">
        <f t="shared" si="225"/>
        <v>0</v>
      </c>
      <c r="AO120" s="49">
        <f t="shared" si="226"/>
        <v>0</v>
      </c>
      <c r="AP120" s="49">
        <f t="shared" si="227"/>
        <v>0</v>
      </c>
      <c r="AQ120" s="49">
        <f t="shared" si="228"/>
        <v>0</v>
      </c>
      <c r="AR120" s="49">
        <f t="shared" si="229"/>
        <v>0</v>
      </c>
      <c r="AS120" s="49">
        <f t="shared" si="230"/>
        <v>0</v>
      </c>
      <c r="AT120" s="49">
        <f t="shared" si="231"/>
        <v>0</v>
      </c>
      <c r="AU120" s="49">
        <f t="shared" si="232"/>
        <v>0</v>
      </c>
      <c r="AV120" s="14">
        <f t="shared" si="233"/>
        <v>0</v>
      </c>
    </row>
    <row r="121" spans="2:48">
      <c r="B121" s="18">
        <v>39</v>
      </c>
      <c r="C121" s="30" t="s">
        <v>72</v>
      </c>
      <c r="D121" s="19">
        <f>+'2.4 Previsión Traspasos CR-&gt; CL'!D125*'1.5 Factores Pérdidas'!E26</f>
        <v>4.3565532697740537</v>
      </c>
      <c r="E121" s="14">
        <f>+'2.4 Previsión Traspasos CR-&gt; CL'!E125*'1.5 Factores Pérdidas'!F26</f>
        <v>9.7236410680949277</v>
      </c>
      <c r="F121" s="14">
        <f>+'2.4 Previsión Traspasos CR-&gt; CL'!F125*'1.5 Factores Pérdidas'!G26</f>
        <v>10.572018233368871</v>
      </c>
      <c r="G121" s="14">
        <f>+'2.4 Previsión Traspasos CR-&gt; CL'!G125*'1.5 Factores Pérdidas'!H26</f>
        <v>11.007354314958198</v>
      </c>
      <c r="H121" s="14">
        <f>+'2.4 Previsión Traspasos CR-&gt; CL'!H125*'1.5 Factores Pérdidas'!I26</f>
        <v>11.435727496221729</v>
      </c>
      <c r="I121" s="14">
        <f>+'2.4 Previsión Traspasos CR-&gt; CL'!I125*'1.5 Factores Pérdidas'!J26</f>
        <v>11.886896127878783</v>
      </c>
      <c r="J121" s="14">
        <f>+'2.4 Previsión Traspasos CR-&gt; CL'!J125*'1.5 Factores Pérdidas'!K26</f>
        <v>12.3494870877939</v>
      </c>
      <c r="K121" s="14">
        <f>+'2.4 Previsión Traspasos CR-&gt; CL'!K125*'1.5 Factores Pérdidas'!L26</f>
        <v>12.82623569779877</v>
      </c>
      <c r="L121" s="14">
        <f>+'2.4 Previsión Traspasos CR-&gt; CL'!L125*'1.5 Factores Pérdidas'!M26</f>
        <v>13.31677527879188</v>
      </c>
      <c r="M121" s="14">
        <f>+'2.4 Previsión Traspasos CR-&gt; CL'!M125*'1.5 Factores Pérdidas'!N26</f>
        <v>13.821644985051407</v>
      </c>
      <c r="N121" s="14">
        <f>+'2.4 Previsión Traspasos CR-&gt; CL'!N125*'1.5 Factores Pérdidas'!O26</f>
        <v>14.341196746225362</v>
      </c>
      <c r="O121" s="14">
        <f>+'2.4 Previsión Traspasos CR-&gt; CL'!O125*'1.5 Factores Pérdidas'!P26</f>
        <v>14.875835581752289</v>
      </c>
      <c r="P121" s="14">
        <f>+'2.4 Previsión Traspasos CR-&gt; CL'!P125*'1.5 Factores Pérdidas'!Q26</f>
        <v>15.426038381813095</v>
      </c>
      <c r="Q121" s="14">
        <f>+'2.4 Previsión Traspasos CR-&gt; CL'!Q125*'1.5 Factores Pérdidas'!R26</f>
        <v>15.9920119340636</v>
      </c>
      <c r="R121" s="14">
        <f>+'2.4 Previsión Traspasos CR-&gt; CL'!R125*'1.5 Factores Pérdidas'!S26</f>
        <v>16.575113292478594</v>
      </c>
      <c r="S121" s="14">
        <f>+'2.4 Previsión Traspasos CR-&gt; CL'!S125*'1.5 Factores Pérdidas'!T26</f>
        <v>17.168685322651211</v>
      </c>
      <c r="T121" s="14">
        <f>+'2.4 Previsión Traspasos CR-&gt; CL'!T125*'1.5 Factores Pérdidas'!U26</f>
        <v>17.76464096376716</v>
      </c>
      <c r="U121" s="14">
        <f>+'2.4 Previsión Traspasos CR-&gt; CL'!U125*'1.5 Factores Pérdidas'!V26</f>
        <v>18.362269390163195</v>
      </c>
      <c r="V121" s="14">
        <f>+'2.4 Previsión Traspasos CR-&gt; CL'!V125*'1.5 Factores Pérdidas'!W26</f>
        <v>18.961520996886186</v>
      </c>
      <c r="W121" s="14">
        <f>+'2.4 Previsión Traspasos CR-&gt; CL'!W125*'1.5 Factores Pérdidas'!X26</f>
        <v>19.562349036375917</v>
      </c>
      <c r="X121" s="14">
        <f>+'2.4 Previsión Traspasos CR-&gt; CL'!X125*'1.5 Factores Pérdidas'!Y26</f>
        <v>20.164709378392168</v>
      </c>
      <c r="Z121" s="18">
        <v>39</v>
      </c>
      <c r="AA121" s="30" t="s">
        <v>72</v>
      </c>
      <c r="AB121" s="19">
        <f t="shared" si="213"/>
        <v>4.3565532697740538E-3</v>
      </c>
      <c r="AC121" s="14">
        <f t="shared" si="214"/>
        <v>9.7236410680949271E-3</v>
      </c>
      <c r="AD121" s="14">
        <f t="shared" si="215"/>
        <v>1.057201823336887E-2</v>
      </c>
      <c r="AE121" s="14">
        <f t="shared" si="216"/>
        <v>1.1007354314958197E-2</v>
      </c>
      <c r="AF121" s="14">
        <f t="shared" si="217"/>
        <v>1.1435727496221728E-2</v>
      </c>
      <c r="AG121" s="14">
        <f t="shared" si="218"/>
        <v>1.1886896127878783E-2</v>
      </c>
      <c r="AH121" s="14">
        <f t="shared" si="219"/>
        <v>1.23494870877939E-2</v>
      </c>
      <c r="AI121" s="14">
        <f t="shared" si="220"/>
        <v>1.282623569779877E-2</v>
      </c>
      <c r="AJ121" s="14">
        <f t="shared" si="221"/>
        <v>1.331677527879188E-2</v>
      </c>
      <c r="AK121" s="14">
        <f t="shared" si="222"/>
        <v>1.3821644985051406E-2</v>
      </c>
      <c r="AL121" s="49">
        <f t="shared" si="223"/>
        <v>1.4341196746225363E-2</v>
      </c>
      <c r="AM121" s="49">
        <f t="shared" si="224"/>
        <v>1.4875835581752289E-2</v>
      </c>
      <c r="AN121" s="49">
        <f t="shared" si="225"/>
        <v>1.5426038381813095E-2</v>
      </c>
      <c r="AO121" s="49">
        <f t="shared" si="226"/>
        <v>1.5992011934063601E-2</v>
      </c>
      <c r="AP121" s="49">
        <f t="shared" si="227"/>
        <v>1.6575113292478596E-2</v>
      </c>
      <c r="AQ121" s="49">
        <f t="shared" si="228"/>
        <v>1.7168685322651211E-2</v>
      </c>
      <c r="AR121" s="49">
        <f t="shared" si="229"/>
        <v>1.7764640963767162E-2</v>
      </c>
      <c r="AS121" s="49">
        <f t="shared" si="230"/>
        <v>1.8362269390163194E-2</v>
      </c>
      <c r="AT121" s="49">
        <f t="shared" si="231"/>
        <v>1.8961520996886187E-2</v>
      </c>
      <c r="AU121" s="49">
        <f t="shared" si="232"/>
        <v>1.9562349036375916E-2</v>
      </c>
      <c r="AV121" s="14">
        <f t="shared" si="233"/>
        <v>2.0164709378392168E-2</v>
      </c>
    </row>
    <row r="122" spans="2:48">
      <c r="B122" s="18">
        <v>40</v>
      </c>
      <c r="C122" s="30" t="s">
        <v>73</v>
      </c>
      <c r="D122" s="19">
        <f>+'2.4 Previsión Traspasos CR-&gt; CL'!D126*'1.5 Factores Pérdidas'!E27</f>
        <v>0</v>
      </c>
      <c r="E122" s="14">
        <f>+'2.4 Previsión Traspasos CR-&gt; CL'!E126*'1.5 Factores Pérdidas'!F27</f>
        <v>0</v>
      </c>
      <c r="F122" s="14">
        <f>+'2.4 Previsión Traspasos CR-&gt; CL'!F126*'1.5 Factores Pérdidas'!G27</f>
        <v>0</v>
      </c>
      <c r="G122" s="14">
        <f>+'2.4 Previsión Traspasos CR-&gt; CL'!G126*'1.5 Factores Pérdidas'!H27</f>
        <v>0</v>
      </c>
      <c r="H122" s="14">
        <f>+'2.4 Previsión Traspasos CR-&gt; CL'!H126*'1.5 Factores Pérdidas'!I27</f>
        <v>0</v>
      </c>
      <c r="I122" s="14">
        <f>+'2.4 Previsión Traspasos CR-&gt; CL'!I126*'1.5 Factores Pérdidas'!J27</f>
        <v>0</v>
      </c>
      <c r="J122" s="14">
        <f>+'2.4 Previsión Traspasos CR-&gt; CL'!J126*'1.5 Factores Pérdidas'!K27</f>
        <v>0</v>
      </c>
      <c r="K122" s="14">
        <f>+'2.4 Previsión Traspasos CR-&gt; CL'!K126*'1.5 Factores Pérdidas'!L27</f>
        <v>0</v>
      </c>
      <c r="L122" s="14">
        <f>+'2.4 Previsión Traspasos CR-&gt; CL'!L126*'1.5 Factores Pérdidas'!M27</f>
        <v>0</v>
      </c>
      <c r="M122" s="14">
        <f>+'2.4 Previsión Traspasos CR-&gt; CL'!M126*'1.5 Factores Pérdidas'!N27</f>
        <v>0</v>
      </c>
      <c r="N122" s="14">
        <f>+'2.4 Previsión Traspasos CR-&gt; CL'!N126*'1.5 Factores Pérdidas'!O27</f>
        <v>0</v>
      </c>
      <c r="O122" s="14">
        <f>+'2.4 Previsión Traspasos CR-&gt; CL'!O126*'1.5 Factores Pérdidas'!P27</f>
        <v>0</v>
      </c>
      <c r="P122" s="14">
        <f>+'2.4 Previsión Traspasos CR-&gt; CL'!P126*'1.5 Factores Pérdidas'!Q27</f>
        <v>0</v>
      </c>
      <c r="Q122" s="14">
        <f>+'2.4 Previsión Traspasos CR-&gt; CL'!Q126*'1.5 Factores Pérdidas'!R27</f>
        <v>0</v>
      </c>
      <c r="R122" s="14">
        <f>+'2.4 Previsión Traspasos CR-&gt; CL'!R126*'1.5 Factores Pérdidas'!S27</f>
        <v>0</v>
      </c>
      <c r="S122" s="14">
        <f>+'2.4 Previsión Traspasos CR-&gt; CL'!S126*'1.5 Factores Pérdidas'!T27</f>
        <v>0</v>
      </c>
      <c r="T122" s="14">
        <f>+'2.4 Previsión Traspasos CR-&gt; CL'!T126*'1.5 Factores Pérdidas'!U27</f>
        <v>0</v>
      </c>
      <c r="U122" s="14">
        <f>+'2.4 Previsión Traspasos CR-&gt; CL'!U126*'1.5 Factores Pérdidas'!V27</f>
        <v>0</v>
      </c>
      <c r="V122" s="14">
        <f>+'2.4 Previsión Traspasos CR-&gt; CL'!V126*'1.5 Factores Pérdidas'!W27</f>
        <v>0</v>
      </c>
      <c r="W122" s="14">
        <f>+'2.4 Previsión Traspasos CR-&gt; CL'!W126*'1.5 Factores Pérdidas'!X27</f>
        <v>0</v>
      </c>
      <c r="X122" s="14">
        <f>+'2.4 Previsión Traspasos CR-&gt; CL'!X126*'1.5 Factores Pérdidas'!Y27</f>
        <v>0</v>
      </c>
      <c r="Z122" s="18">
        <v>40</v>
      </c>
      <c r="AA122" s="30" t="s">
        <v>73</v>
      </c>
      <c r="AB122" s="19">
        <f t="shared" si="213"/>
        <v>0</v>
      </c>
      <c r="AC122" s="14">
        <f t="shared" si="214"/>
        <v>0</v>
      </c>
      <c r="AD122" s="14">
        <f t="shared" si="215"/>
        <v>0</v>
      </c>
      <c r="AE122" s="14">
        <f t="shared" si="216"/>
        <v>0</v>
      </c>
      <c r="AF122" s="14">
        <f t="shared" si="217"/>
        <v>0</v>
      </c>
      <c r="AG122" s="14">
        <f t="shared" si="218"/>
        <v>0</v>
      </c>
      <c r="AH122" s="14">
        <f t="shared" si="219"/>
        <v>0</v>
      </c>
      <c r="AI122" s="14">
        <f t="shared" si="220"/>
        <v>0</v>
      </c>
      <c r="AJ122" s="14">
        <f t="shared" si="221"/>
        <v>0</v>
      </c>
      <c r="AK122" s="14">
        <f t="shared" si="222"/>
        <v>0</v>
      </c>
      <c r="AL122" s="49">
        <f t="shared" si="223"/>
        <v>0</v>
      </c>
      <c r="AM122" s="49">
        <f t="shared" si="224"/>
        <v>0</v>
      </c>
      <c r="AN122" s="49">
        <f t="shared" si="225"/>
        <v>0</v>
      </c>
      <c r="AO122" s="49">
        <f t="shared" si="226"/>
        <v>0</v>
      </c>
      <c r="AP122" s="49">
        <f t="shared" si="227"/>
        <v>0</v>
      </c>
      <c r="AQ122" s="49">
        <f t="shared" si="228"/>
        <v>0</v>
      </c>
      <c r="AR122" s="49">
        <f t="shared" si="229"/>
        <v>0</v>
      </c>
      <c r="AS122" s="49">
        <f t="shared" si="230"/>
        <v>0</v>
      </c>
      <c r="AT122" s="49">
        <f t="shared" si="231"/>
        <v>0</v>
      </c>
      <c r="AU122" s="49">
        <f t="shared" si="232"/>
        <v>0</v>
      </c>
      <c r="AV122" s="14">
        <f t="shared" si="233"/>
        <v>0</v>
      </c>
    </row>
    <row r="123" spans="2:48">
      <c r="B123" s="128">
        <v>45</v>
      </c>
      <c r="C123" s="30" t="s">
        <v>74</v>
      </c>
      <c r="D123" s="19">
        <f>+'2.4 Previsión Traspasos CR-&gt; CL'!D127*'1.5 Factores Pérdidas'!E28</f>
        <v>0</v>
      </c>
      <c r="E123" s="14">
        <f>+'2.4 Previsión Traspasos CR-&gt; CL'!E127*'1.5 Factores Pérdidas'!F28</f>
        <v>0</v>
      </c>
      <c r="F123" s="14">
        <f>+'2.4 Previsión Traspasos CR-&gt; CL'!F127*'1.5 Factores Pérdidas'!G28</f>
        <v>0</v>
      </c>
      <c r="G123" s="14">
        <f>+'2.4 Previsión Traspasos CR-&gt; CL'!G127*'1.5 Factores Pérdidas'!H28</f>
        <v>0</v>
      </c>
      <c r="H123" s="14">
        <f>+'2.4 Previsión Traspasos CR-&gt; CL'!H127*'1.5 Factores Pérdidas'!I28</f>
        <v>0</v>
      </c>
      <c r="I123" s="14">
        <f>+'2.4 Previsión Traspasos CR-&gt; CL'!I127*'1.5 Factores Pérdidas'!J28</f>
        <v>0</v>
      </c>
      <c r="J123" s="14">
        <f>+'2.4 Previsión Traspasos CR-&gt; CL'!J127*'1.5 Factores Pérdidas'!K28</f>
        <v>0</v>
      </c>
      <c r="K123" s="14">
        <f>+'2.4 Previsión Traspasos CR-&gt; CL'!K127*'1.5 Factores Pérdidas'!L28</f>
        <v>0</v>
      </c>
      <c r="L123" s="14">
        <f>+'2.4 Previsión Traspasos CR-&gt; CL'!L127*'1.5 Factores Pérdidas'!M28</f>
        <v>0</v>
      </c>
      <c r="M123" s="14">
        <f>+'2.4 Previsión Traspasos CR-&gt; CL'!M127*'1.5 Factores Pérdidas'!N28</f>
        <v>0</v>
      </c>
      <c r="N123" s="14">
        <f>+'2.4 Previsión Traspasos CR-&gt; CL'!N127*'1.5 Factores Pérdidas'!O28</f>
        <v>0</v>
      </c>
      <c r="O123" s="14">
        <f>+'2.4 Previsión Traspasos CR-&gt; CL'!O127*'1.5 Factores Pérdidas'!P28</f>
        <v>0</v>
      </c>
      <c r="P123" s="14">
        <f>+'2.4 Previsión Traspasos CR-&gt; CL'!P127*'1.5 Factores Pérdidas'!Q28</f>
        <v>0</v>
      </c>
      <c r="Q123" s="14">
        <f>+'2.4 Previsión Traspasos CR-&gt; CL'!Q127*'1.5 Factores Pérdidas'!R28</f>
        <v>0</v>
      </c>
      <c r="R123" s="14">
        <f>+'2.4 Previsión Traspasos CR-&gt; CL'!R127*'1.5 Factores Pérdidas'!S28</f>
        <v>0</v>
      </c>
      <c r="S123" s="14">
        <f>+'2.4 Previsión Traspasos CR-&gt; CL'!S127*'1.5 Factores Pérdidas'!T28</f>
        <v>0</v>
      </c>
      <c r="T123" s="14">
        <f>+'2.4 Previsión Traspasos CR-&gt; CL'!T127*'1.5 Factores Pérdidas'!U28</f>
        <v>0</v>
      </c>
      <c r="U123" s="14">
        <f>+'2.4 Previsión Traspasos CR-&gt; CL'!U127*'1.5 Factores Pérdidas'!V28</f>
        <v>0</v>
      </c>
      <c r="V123" s="14">
        <f>+'2.4 Previsión Traspasos CR-&gt; CL'!V127*'1.5 Factores Pérdidas'!W28</f>
        <v>0</v>
      </c>
      <c r="W123" s="14">
        <f>+'2.4 Previsión Traspasos CR-&gt; CL'!W127*'1.5 Factores Pérdidas'!X28</f>
        <v>0</v>
      </c>
      <c r="X123" s="14">
        <f>+'2.4 Previsión Traspasos CR-&gt; CL'!X127*'1.5 Factores Pérdidas'!Y28</f>
        <v>0</v>
      </c>
      <c r="Z123" s="128">
        <v>45</v>
      </c>
      <c r="AA123" s="30" t="s">
        <v>74</v>
      </c>
      <c r="AB123" s="19">
        <f t="shared" si="213"/>
        <v>0</v>
      </c>
      <c r="AC123" s="14">
        <f t="shared" si="214"/>
        <v>0</v>
      </c>
      <c r="AD123" s="14">
        <f t="shared" si="215"/>
        <v>0</v>
      </c>
      <c r="AE123" s="14">
        <f t="shared" si="216"/>
        <v>0</v>
      </c>
      <c r="AF123" s="14">
        <f t="shared" si="217"/>
        <v>0</v>
      </c>
      <c r="AG123" s="14">
        <f t="shared" si="218"/>
        <v>0</v>
      </c>
      <c r="AH123" s="14">
        <f t="shared" si="219"/>
        <v>0</v>
      </c>
      <c r="AI123" s="14">
        <f t="shared" si="220"/>
        <v>0</v>
      </c>
      <c r="AJ123" s="14">
        <f t="shared" si="221"/>
        <v>0</v>
      </c>
      <c r="AK123" s="14">
        <f t="shared" si="222"/>
        <v>0</v>
      </c>
      <c r="AL123" s="49">
        <f t="shared" si="223"/>
        <v>0</v>
      </c>
      <c r="AM123" s="49">
        <f t="shared" si="224"/>
        <v>0</v>
      </c>
      <c r="AN123" s="49">
        <f t="shared" si="225"/>
        <v>0</v>
      </c>
      <c r="AO123" s="49">
        <f t="shared" si="226"/>
        <v>0</v>
      </c>
      <c r="AP123" s="49">
        <f t="shared" si="227"/>
        <v>0</v>
      </c>
      <c r="AQ123" s="49">
        <f t="shared" si="228"/>
        <v>0</v>
      </c>
      <c r="AR123" s="49">
        <f t="shared" si="229"/>
        <v>0</v>
      </c>
      <c r="AS123" s="49">
        <f t="shared" si="230"/>
        <v>0</v>
      </c>
      <c r="AT123" s="49">
        <f t="shared" si="231"/>
        <v>0</v>
      </c>
      <c r="AU123" s="49">
        <f t="shared" si="232"/>
        <v>0</v>
      </c>
      <c r="AV123" s="14">
        <f t="shared" si="233"/>
        <v>0</v>
      </c>
    </row>
    <row r="124" spans="2:48" ht="13.5" thickBot="1">
      <c r="B124" s="128">
        <v>46</v>
      </c>
      <c r="C124" s="30" t="s">
        <v>89</v>
      </c>
      <c r="D124" s="19">
        <f>+'2.4 Previsión Traspasos CR-&gt; CL'!D128*'1.5 Factores Pérdidas'!E29</f>
        <v>0</v>
      </c>
      <c r="E124" s="226">
        <f>+'2.4 Previsión Traspasos CR-&gt; CL'!E128*'1.5 Factores Pérdidas'!F29</f>
        <v>0</v>
      </c>
      <c r="F124" s="226">
        <f>+'2.4 Previsión Traspasos CR-&gt; CL'!F128*'1.5 Factores Pérdidas'!G29</f>
        <v>0</v>
      </c>
      <c r="G124" s="226">
        <f>+'2.4 Previsión Traspasos CR-&gt; CL'!G128*'1.5 Factores Pérdidas'!H29</f>
        <v>0</v>
      </c>
      <c r="H124" s="226">
        <f>+'2.4 Previsión Traspasos CR-&gt; CL'!H128*'1.5 Factores Pérdidas'!I29</f>
        <v>0</v>
      </c>
      <c r="I124" s="226">
        <f>+'2.4 Previsión Traspasos CR-&gt; CL'!I128*'1.5 Factores Pérdidas'!J29</f>
        <v>0</v>
      </c>
      <c r="J124" s="226">
        <f>+'2.4 Previsión Traspasos CR-&gt; CL'!J128*'1.5 Factores Pérdidas'!K29</f>
        <v>0</v>
      </c>
      <c r="K124" s="226">
        <f>+'2.4 Previsión Traspasos CR-&gt; CL'!K128*'1.5 Factores Pérdidas'!L29</f>
        <v>0</v>
      </c>
      <c r="L124" s="226">
        <f>+'2.4 Previsión Traspasos CR-&gt; CL'!L128*'1.5 Factores Pérdidas'!M29</f>
        <v>0</v>
      </c>
      <c r="M124" s="226">
        <f>+'2.4 Previsión Traspasos CR-&gt; CL'!M128*'1.5 Factores Pérdidas'!N29</f>
        <v>0</v>
      </c>
      <c r="N124" s="226">
        <f>+'2.4 Previsión Traspasos CR-&gt; CL'!N128*'1.5 Factores Pérdidas'!O29</f>
        <v>0</v>
      </c>
      <c r="O124" s="226">
        <f>+'2.4 Previsión Traspasos CR-&gt; CL'!O128*'1.5 Factores Pérdidas'!P29</f>
        <v>0</v>
      </c>
      <c r="P124" s="226">
        <f>+'2.4 Previsión Traspasos CR-&gt; CL'!P128*'1.5 Factores Pérdidas'!Q29</f>
        <v>0</v>
      </c>
      <c r="Q124" s="226">
        <f>+'2.4 Previsión Traspasos CR-&gt; CL'!Q128*'1.5 Factores Pérdidas'!R29</f>
        <v>0</v>
      </c>
      <c r="R124" s="226">
        <f>+'2.4 Previsión Traspasos CR-&gt; CL'!R128*'1.5 Factores Pérdidas'!S29</f>
        <v>0</v>
      </c>
      <c r="S124" s="226">
        <f>+'2.4 Previsión Traspasos CR-&gt; CL'!S128*'1.5 Factores Pérdidas'!T29</f>
        <v>0</v>
      </c>
      <c r="T124" s="226">
        <f>+'2.4 Previsión Traspasos CR-&gt; CL'!T128*'1.5 Factores Pérdidas'!U29</f>
        <v>0</v>
      </c>
      <c r="U124" s="226">
        <f>+'2.4 Previsión Traspasos CR-&gt; CL'!U128*'1.5 Factores Pérdidas'!V29</f>
        <v>0</v>
      </c>
      <c r="V124" s="226">
        <f>+'2.4 Previsión Traspasos CR-&gt; CL'!V128*'1.5 Factores Pérdidas'!W29</f>
        <v>0</v>
      </c>
      <c r="W124" s="226">
        <f>+'2.4 Previsión Traspasos CR-&gt; CL'!W128*'1.5 Factores Pérdidas'!X29</f>
        <v>0</v>
      </c>
      <c r="X124" s="226">
        <f>+'2.4 Previsión Traspasos CR-&gt; CL'!X128*'1.5 Factores Pérdidas'!Y29</f>
        <v>0</v>
      </c>
      <c r="Z124" s="128">
        <v>46</v>
      </c>
      <c r="AA124" s="30" t="s">
        <v>89</v>
      </c>
      <c r="AB124" s="19">
        <f t="shared" si="213"/>
        <v>0</v>
      </c>
      <c r="AC124" s="14">
        <f t="shared" si="214"/>
        <v>0</v>
      </c>
      <c r="AD124" s="14">
        <f t="shared" si="215"/>
        <v>0</v>
      </c>
      <c r="AE124" s="14">
        <f t="shared" si="216"/>
        <v>0</v>
      </c>
      <c r="AF124" s="14">
        <f t="shared" si="217"/>
        <v>0</v>
      </c>
      <c r="AG124" s="14">
        <f t="shared" si="218"/>
        <v>0</v>
      </c>
      <c r="AH124" s="14">
        <f t="shared" si="219"/>
        <v>0</v>
      </c>
      <c r="AI124" s="14">
        <f t="shared" si="220"/>
        <v>0</v>
      </c>
      <c r="AJ124" s="14">
        <f t="shared" si="221"/>
        <v>0</v>
      </c>
      <c r="AK124" s="14">
        <f t="shared" si="222"/>
        <v>0</v>
      </c>
      <c r="AL124" s="49">
        <f t="shared" si="223"/>
        <v>0</v>
      </c>
      <c r="AM124" s="49">
        <f t="shared" si="224"/>
        <v>0</v>
      </c>
      <c r="AN124" s="49">
        <f t="shared" si="225"/>
        <v>0</v>
      </c>
      <c r="AO124" s="49">
        <f t="shared" si="226"/>
        <v>0</v>
      </c>
      <c r="AP124" s="49">
        <f t="shared" si="227"/>
        <v>0</v>
      </c>
      <c r="AQ124" s="49">
        <f t="shared" si="228"/>
        <v>0</v>
      </c>
      <c r="AR124" s="49">
        <f t="shared" si="229"/>
        <v>0</v>
      </c>
      <c r="AS124" s="49">
        <f t="shared" si="230"/>
        <v>0</v>
      </c>
      <c r="AT124" s="49">
        <f t="shared" si="231"/>
        <v>0</v>
      </c>
      <c r="AU124" s="49">
        <f t="shared" si="232"/>
        <v>0</v>
      </c>
      <c r="AV124" s="14">
        <f t="shared" si="233"/>
        <v>0</v>
      </c>
    </row>
    <row r="125" spans="2:48" ht="13.5" thickBot="1">
      <c r="B125" s="22"/>
      <c r="C125" s="23" t="s">
        <v>75</v>
      </c>
      <c r="D125" s="51">
        <f t="shared" ref="D125:X125" si="234">+SUM(D101:D124)</f>
        <v>497866.04139829299</v>
      </c>
      <c r="E125" s="51">
        <f t="shared" si="234"/>
        <v>1129443.7589930042</v>
      </c>
      <c r="F125" s="51">
        <f t="shared" si="234"/>
        <v>1228959.3076070864</v>
      </c>
      <c r="G125" s="51">
        <f t="shared" si="234"/>
        <v>1268745.0895949011</v>
      </c>
      <c r="H125" s="51">
        <f t="shared" si="234"/>
        <v>1308702.7302252511</v>
      </c>
      <c r="I125" s="51">
        <f t="shared" si="234"/>
        <v>1350593.6045392519</v>
      </c>
      <c r="J125" s="51">
        <f t="shared" si="234"/>
        <v>1393690.636085859</v>
      </c>
      <c r="K125" s="51">
        <f t="shared" si="234"/>
        <v>1438238.7206026136</v>
      </c>
      <c r="L125" s="51">
        <f t="shared" si="234"/>
        <v>1484329.7370614551</v>
      </c>
      <c r="M125" s="51">
        <f t="shared" si="234"/>
        <v>1531954.9120354494</v>
      </c>
      <c r="N125" s="51">
        <f t="shared" si="234"/>
        <v>1581125.6113542155</v>
      </c>
      <c r="O125" s="51">
        <f t="shared" si="234"/>
        <v>1631888.2470539729</v>
      </c>
      <c r="P125" s="51">
        <f t="shared" si="234"/>
        <v>1684292.5068278159</v>
      </c>
      <c r="Q125" s="51">
        <f t="shared" si="234"/>
        <v>1738366.4099595034</v>
      </c>
      <c r="R125" s="51">
        <f t="shared" si="234"/>
        <v>1796058.3828906293</v>
      </c>
      <c r="S125" s="51">
        <f t="shared" si="234"/>
        <v>1855110.3983616782</v>
      </c>
      <c r="T125" s="51">
        <f t="shared" si="234"/>
        <v>1914831.2806699502</v>
      </c>
      <c r="U125" s="51">
        <f t="shared" si="234"/>
        <v>1975172.4555170119</v>
      </c>
      <c r="V125" s="51">
        <f t="shared" si="234"/>
        <v>2036202.2558411404</v>
      </c>
      <c r="W125" s="51">
        <f t="shared" si="234"/>
        <v>2097749.577292766</v>
      </c>
      <c r="X125" s="283">
        <f t="shared" si="234"/>
        <v>2159797.4955160269</v>
      </c>
      <c r="Z125" s="22"/>
      <c r="AA125" s="23" t="s">
        <v>75</v>
      </c>
      <c r="AB125" s="51">
        <f t="shared" ref="AB125" si="235">+D125/1000</f>
        <v>497.86604139829296</v>
      </c>
      <c r="AC125" s="52">
        <f t="shared" ref="AC125" si="236">+E125/1000</f>
        <v>1129.4437589930042</v>
      </c>
      <c r="AD125" s="52">
        <f t="shared" ref="AD125" si="237">+F125/1000</f>
        <v>1228.9593076070864</v>
      </c>
      <c r="AE125" s="52">
        <f t="shared" ref="AE125" si="238">+G125/1000</f>
        <v>1268.7450895949012</v>
      </c>
      <c r="AF125" s="52">
        <f t="shared" ref="AF125" si="239">+H125/1000</f>
        <v>1308.7027302252511</v>
      </c>
      <c r="AG125" s="52">
        <f t="shared" ref="AG125" si="240">+I125/1000</f>
        <v>1350.5936045392518</v>
      </c>
      <c r="AH125" s="52">
        <f t="shared" ref="AH125" si="241">+J125/1000</f>
        <v>1393.6906360858591</v>
      </c>
      <c r="AI125" s="52">
        <f t="shared" ref="AI125" si="242">+K125/1000</f>
        <v>1438.2387206026137</v>
      </c>
      <c r="AJ125" s="52">
        <f t="shared" ref="AJ125" si="243">+L125/1000</f>
        <v>1484.329737061455</v>
      </c>
      <c r="AK125" s="52">
        <f t="shared" ref="AK125" si="244">+M125/1000</f>
        <v>1531.9549120354493</v>
      </c>
      <c r="AL125" s="53">
        <f t="shared" ref="AL125" si="245">+N125/1000</f>
        <v>1581.1256113542156</v>
      </c>
      <c r="AM125" s="53">
        <f t="shared" ref="AM125" si="246">+O125/1000</f>
        <v>1631.8882470539729</v>
      </c>
      <c r="AN125" s="53">
        <f t="shared" ref="AN125" si="247">+P125/1000</f>
        <v>1684.2925068278159</v>
      </c>
      <c r="AO125" s="53">
        <f t="shared" ref="AO125" si="248">+Q125/1000</f>
        <v>1738.3664099595035</v>
      </c>
      <c r="AP125" s="53">
        <f t="shared" ref="AP125" si="249">+R125/1000</f>
        <v>1796.0583828906294</v>
      </c>
      <c r="AQ125" s="53">
        <f t="shared" ref="AQ125" si="250">+S125/1000</f>
        <v>1855.1103983616783</v>
      </c>
      <c r="AR125" s="53">
        <f t="shared" ref="AR125" si="251">+T125/1000</f>
        <v>1914.8312806699503</v>
      </c>
      <c r="AS125" s="53">
        <f t="shared" ref="AS125" si="252">+U125/1000</f>
        <v>1975.1724555170119</v>
      </c>
      <c r="AT125" s="53">
        <f t="shared" ref="AT125" si="253">+V125/1000</f>
        <v>2036.2022558411404</v>
      </c>
      <c r="AU125" s="53">
        <f t="shared" ref="AU125" si="254">+W125/1000</f>
        <v>2097.7495772927659</v>
      </c>
      <c r="AV125" s="52">
        <f t="shared" ref="AV125" si="255">+X125/1000</f>
        <v>2159.7974955160271</v>
      </c>
    </row>
    <row r="129" spans="2:48">
      <c r="B129" s="12" t="s">
        <v>177</v>
      </c>
      <c r="Z129" s="12" t="s">
        <v>178</v>
      </c>
    </row>
    <row r="130" spans="2:48" ht="13.5" thickBot="1"/>
    <row r="131" spans="2:48" ht="13.5" thickBot="1">
      <c r="B131" s="4" t="s">
        <v>40</v>
      </c>
      <c r="C131" s="5" t="s">
        <v>41</v>
      </c>
      <c r="D131" s="6">
        <f t="shared" ref="D131:X131" si="256">+D100</f>
        <v>2022</v>
      </c>
      <c r="E131" s="2">
        <f t="shared" si="256"/>
        <v>2023</v>
      </c>
      <c r="F131" s="2">
        <f t="shared" si="256"/>
        <v>2024</v>
      </c>
      <c r="G131" s="2">
        <f t="shared" si="256"/>
        <v>2025</v>
      </c>
      <c r="H131" s="2">
        <f t="shared" si="256"/>
        <v>2026</v>
      </c>
      <c r="I131" s="2">
        <f t="shared" si="256"/>
        <v>2027</v>
      </c>
      <c r="J131" s="2">
        <f t="shared" si="256"/>
        <v>2028</v>
      </c>
      <c r="K131" s="2">
        <f t="shared" si="256"/>
        <v>2029</v>
      </c>
      <c r="L131" s="2">
        <f t="shared" si="256"/>
        <v>2030</v>
      </c>
      <c r="M131" s="2">
        <f t="shared" si="256"/>
        <v>2031</v>
      </c>
      <c r="N131" s="48">
        <f t="shared" si="256"/>
        <v>2032</v>
      </c>
      <c r="O131" s="48">
        <f t="shared" si="256"/>
        <v>2033</v>
      </c>
      <c r="P131" s="48">
        <f t="shared" si="256"/>
        <v>2034</v>
      </c>
      <c r="Q131" s="48">
        <f t="shared" si="256"/>
        <v>2035</v>
      </c>
      <c r="R131" s="48">
        <f t="shared" si="256"/>
        <v>2036</v>
      </c>
      <c r="S131" s="48">
        <f t="shared" si="256"/>
        <v>2037</v>
      </c>
      <c r="T131" s="48">
        <f t="shared" si="256"/>
        <v>2038</v>
      </c>
      <c r="U131" s="48">
        <f t="shared" si="256"/>
        <v>2039</v>
      </c>
      <c r="V131" s="48">
        <f t="shared" si="256"/>
        <v>2040</v>
      </c>
      <c r="W131" s="48">
        <f t="shared" si="256"/>
        <v>2041</v>
      </c>
      <c r="X131" s="2">
        <f t="shared" si="256"/>
        <v>2042</v>
      </c>
      <c r="Z131" s="4" t="s">
        <v>40</v>
      </c>
      <c r="AA131" s="5" t="s">
        <v>41</v>
      </c>
      <c r="AB131" s="6">
        <f>+AB100</f>
        <v>2022</v>
      </c>
      <c r="AC131" s="2">
        <f t="shared" ref="AC131" si="257">+AB131+1</f>
        <v>2023</v>
      </c>
      <c r="AD131" s="2">
        <f t="shared" ref="AD131" si="258">+AC131+1</f>
        <v>2024</v>
      </c>
      <c r="AE131" s="2">
        <f t="shared" ref="AE131" si="259">+AD131+1</f>
        <v>2025</v>
      </c>
      <c r="AF131" s="2">
        <f t="shared" ref="AF131" si="260">+AE131+1</f>
        <v>2026</v>
      </c>
      <c r="AG131" s="2">
        <f t="shared" ref="AG131" si="261">+AF131+1</f>
        <v>2027</v>
      </c>
      <c r="AH131" s="2">
        <f t="shared" ref="AH131" si="262">+AG131+1</f>
        <v>2028</v>
      </c>
      <c r="AI131" s="2">
        <f t="shared" ref="AI131" si="263">+AH131+1</f>
        <v>2029</v>
      </c>
      <c r="AJ131" s="2">
        <f t="shared" ref="AJ131" si="264">+AI131+1</f>
        <v>2030</v>
      </c>
      <c r="AK131" s="2">
        <f t="shared" ref="AK131" si="265">+AJ131+1</f>
        <v>2031</v>
      </c>
      <c r="AL131" s="48">
        <f t="shared" ref="AL131" si="266">+AK131+1</f>
        <v>2032</v>
      </c>
      <c r="AM131" s="48">
        <f t="shared" ref="AM131" si="267">+AL131+1</f>
        <v>2033</v>
      </c>
      <c r="AN131" s="48">
        <f t="shared" ref="AN131" si="268">+AM131+1</f>
        <v>2034</v>
      </c>
      <c r="AO131" s="48">
        <f t="shared" ref="AO131" si="269">+AN131+1</f>
        <v>2035</v>
      </c>
      <c r="AP131" s="48">
        <f t="shared" ref="AP131" si="270">+AO131+1</f>
        <v>2036</v>
      </c>
      <c r="AQ131" s="48">
        <f t="shared" ref="AQ131" si="271">+AP131+1</f>
        <v>2037</v>
      </c>
      <c r="AR131" s="48">
        <f t="shared" ref="AR131" si="272">+AQ131+1</f>
        <v>2038</v>
      </c>
      <c r="AS131" s="48">
        <f t="shared" ref="AS131" si="273">+AR131+1</f>
        <v>2039</v>
      </c>
      <c r="AT131" s="48">
        <f t="shared" ref="AT131" si="274">+AS131+1</f>
        <v>2040</v>
      </c>
      <c r="AU131" s="48">
        <f t="shared" ref="AU131" si="275">+AT131+1</f>
        <v>2041</v>
      </c>
      <c r="AV131" s="2">
        <f t="shared" ref="AV131" si="276">+AU131+1</f>
        <v>2042</v>
      </c>
    </row>
    <row r="132" spans="2:48">
      <c r="B132" s="18">
        <v>6</v>
      </c>
      <c r="C132" s="30" t="s">
        <v>49</v>
      </c>
      <c r="D132" s="19">
        <f>+('2.5Previsión Gen. Residencial'!D36)*'1.5 Factores Pérdidas'!E6</f>
        <v>12742.5810694665</v>
      </c>
      <c r="E132" s="14">
        <f>+('2.5Previsión Gen. Residencial'!E36)*'1.5 Factores Pérdidas'!F6</f>
        <v>11816.090393647391</v>
      </c>
      <c r="F132" s="14">
        <f>+('2.5Previsión Gen. Residencial'!F36)*'1.5 Factores Pérdidas'!G6</f>
        <v>18371.670809953474</v>
      </c>
      <c r="G132" s="14">
        <f>+('2.5Previsión Gen. Residencial'!G36)*'1.5 Factores Pérdidas'!H6</f>
        <v>25144.020960267058</v>
      </c>
      <c r="H132" s="14">
        <f>+('2.5Previsión Gen. Residencial'!H36)*'1.5 Factores Pérdidas'!I6</f>
        <v>36298.321374156549</v>
      </c>
      <c r="I132" s="14">
        <f>+('2.5Previsión Gen. Residencial'!I36)*'1.5 Factores Pérdidas'!J6</f>
        <v>45130.375285954819</v>
      </c>
      <c r="J132" s="14">
        <f>+('2.5Previsión Gen. Residencial'!J36)*'1.5 Factores Pérdidas'!K6</f>
        <v>56410.474583060968</v>
      </c>
      <c r="K132" s="14">
        <f>+('2.5Previsión Gen. Residencial'!K36)*'1.5 Factores Pérdidas'!L6</f>
        <v>67675.979125051017</v>
      </c>
      <c r="L132" s="14">
        <f>+('2.5Previsión Gen. Residencial'!L36)*'1.5 Factores Pérdidas'!M6</f>
        <v>79943.809838051864</v>
      </c>
      <c r="M132" s="14">
        <f>+('2.5Previsión Gen. Residencial'!M36)*'1.5 Factores Pérdidas'!N6</f>
        <v>93244.720577668224</v>
      </c>
      <c r="N132" s="14">
        <f>+('2.5Previsión Gen. Residencial'!N36)*'1.5 Factores Pérdidas'!O6</f>
        <v>98725.9067704341</v>
      </c>
      <c r="O132" s="14">
        <f>+('2.5Previsión Gen. Residencial'!O36)*'1.5 Factores Pérdidas'!P6</f>
        <v>104769.42080954721</v>
      </c>
      <c r="P132" s="14">
        <f>+('2.5Previsión Gen. Residencial'!P36)*'1.5 Factores Pérdidas'!Q6</f>
        <v>108883.56113066988</v>
      </c>
      <c r="Q132" s="14">
        <f>+('2.5Previsión Gen. Residencial'!Q36)*'1.5 Factores Pérdidas'!R6</f>
        <v>112801.34813225716</v>
      </c>
      <c r="R132" s="14">
        <f>+('2.5Previsión Gen. Residencial'!R36)*'1.5 Factores Pérdidas'!S6</f>
        <v>117808.64057248851</v>
      </c>
      <c r="S132" s="14">
        <f>+('2.5Previsión Gen. Residencial'!S36)*'1.5 Factores Pérdidas'!T6</f>
        <v>124211.36687338342</v>
      </c>
      <c r="T132" s="14">
        <f>+('2.5Previsión Gen. Residencial'!T36)*'1.5 Factores Pérdidas'!U6</f>
        <v>130336.95570662749</v>
      </c>
      <c r="U132" s="14">
        <f>+('2.5Previsión Gen. Residencial'!U36)*'1.5 Factores Pérdidas'!V6</f>
        <v>137284.73057161426</v>
      </c>
      <c r="V132" s="14">
        <f>+('2.5Previsión Gen. Residencial'!V36)*'1.5 Factores Pérdidas'!W6</f>
        <v>142843.325435153</v>
      </c>
      <c r="W132" s="14">
        <f>+('2.5Previsión Gen. Residencial'!W36)*'1.5 Factores Pérdidas'!X6</f>
        <v>148215.5972901952</v>
      </c>
      <c r="X132" s="14">
        <f>+('2.5Previsión Gen. Residencial'!X36)*'1.5 Factores Pérdidas'!Y6</f>
        <v>151933.85792165532</v>
      </c>
      <c r="Z132" s="18">
        <v>6</v>
      </c>
      <c r="AA132" s="30" t="s">
        <v>49</v>
      </c>
      <c r="AB132" s="102">
        <f t="shared" ref="AB132:AB155" si="277">+D132/1000</f>
        <v>12.7425810694665</v>
      </c>
      <c r="AC132" s="103">
        <f t="shared" ref="AC132:AC155" si="278">+E132/1000</f>
        <v>11.816090393647391</v>
      </c>
      <c r="AD132" s="103">
        <f t="shared" ref="AD132:AD155" si="279">+F132/1000</f>
        <v>18.371670809953475</v>
      </c>
      <c r="AE132" s="103">
        <f t="shared" ref="AE132:AE155" si="280">+G132/1000</f>
        <v>25.14402096026706</v>
      </c>
      <c r="AF132" s="103">
        <f t="shared" ref="AF132:AF155" si="281">+H132/1000</f>
        <v>36.298321374156551</v>
      </c>
      <c r="AG132" s="103">
        <f t="shared" ref="AG132:AG155" si="282">+I132/1000</f>
        <v>45.13037528595482</v>
      </c>
      <c r="AH132" s="103">
        <f t="shared" ref="AH132:AH155" si="283">+J132/1000</f>
        <v>56.410474583060967</v>
      </c>
      <c r="AI132" s="103">
        <f t="shared" ref="AI132:AI155" si="284">+K132/1000</f>
        <v>67.675979125051015</v>
      </c>
      <c r="AJ132" s="103">
        <f t="shared" ref="AJ132:AJ155" si="285">+L132/1000</f>
        <v>79.943809838051862</v>
      </c>
      <c r="AK132" s="103">
        <f t="shared" ref="AK132:AK155" si="286">+M132/1000</f>
        <v>93.244720577668218</v>
      </c>
      <c r="AL132" s="104">
        <f t="shared" ref="AL132:AL155" si="287">+N132/1000</f>
        <v>98.725906770434094</v>
      </c>
      <c r="AM132" s="104">
        <f t="shared" ref="AM132:AM155" si="288">+O132/1000</f>
        <v>104.76942080954721</v>
      </c>
      <c r="AN132" s="104">
        <f t="shared" ref="AN132:AN155" si="289">+P132/1000</f>
        <v>108.88356113066989</v>
      </c>
      <c r="AO132" s="104">
        <f t="shared" ref="AO132:AO155" si="290">+Q132/1000</f>
        <v>112.80134813225716</v>
      </c>
      <c r="AP132" s="104">
        <f t="shared" ref="AP132:AP155" si="291">+R132/1000</f>
        <v>117.80864057248851</v>
      </c>
      <c r="AQ132" s="104">
        <f t="shared" ref="AQ132:AQ155" si="292">+S132/1000</f>
        <v>124.21136687338343</v>
      </c>
      <c r="AR132" s="104">
        <f t="shared" ref="AR132:AR155" si="293">+T132/1000</f>
        <v>130.33695570662749</v>
      </c>
      <c r="AS132" s="104">
        <f t="shared" ref="AS132:AS155" si="294">+U132/1000</f>
        <v>137.28473057161426</v>
      </c>
      <c r="AT132" s="104">
        <f t="shared" ref="AT132:AT155" si="295">+V132/1000</f>
        <v>142.84332543515299</v>
      </c>
      <c r="AU132" s="104">
        <f t="shared" ref="AU132:AU155" si="296">+W132/1000</f>
        <v>148.21559729019521</v>
      </c>
      <c r="AV132" s="14">
        <f t="shared" ref="AV132:AV155" si="297">+X132/1000</f>
        <v>151.93385792165532</v>
      </c>
    </row>
    <row r="133" spans="2:48">
      <c r="B133" s="18">
        <v>8</v>
      </c>
      <c r="C133" s="29" t="s">
        <v>51</v>
      </c>
      <c r="D133" s="19">
        <f>+('2.5Previsión Gen. Residencial'!D37)*'1.5 Factores Pérdidas'!E7</f>
        <v>246.33760992000009</v>
      </c>
      <c r="E133" s="14">
        <f>+('2.5Previsión Gen. Residencial'!E37)*'1.5 Factores Pérdidas'!F7</f>
        <v>133.2663105747605</v>
      </c>
      <c r="F133" s="14">
        <f>+('2.5Previsión Gen. Residencial'!F37)*'1.5 Factores Pérdidas'!G7</f>
        <v>207.20261155523974</v>
      </c>
      <c r="G133" s="14">
        <f>+('2.5Previsión Gen. Residencial'!G37)*'1.5 Factores Pérdidas'!H7</f>
        <v>283.58372310614118</v>
      </c>
      <c r="H133" s="14">
        <f>+('2.5Previsión Gen. Residencial'!H37)*'1.5 Factores Pérdidas'!I7</f>
        <v>409.38611744130549</v>
      </c>
      <c r="I133" s="14">
        <f>+('2.5Previsión Gen. Residencial'!I37)*'1.5 Factores Pérdidas'!J7</f>
        <v>508.99734250907647</v>
      </c>
      <c r="J133" s="14">
        <f>+('2.5Previsión Gen. Residencial'!J37)*'1.5 Factores Pérdidas'!K7</f>
        <v>636.21854395236187</v>
      </c>
      <c r="K133" s="14">
        <f>+('2.5Previsión Gen. Residencial'!K37)*'1.5 Factores Pérdidas'!L7</f>
        <v>763.27514025949245</v>
      </c>
      <c r="L133" s="14">
        <f>+('2.5Previsión Gen. Residencial'!L37)*'1.5 Factores Pérdidas'!M7</f>
        <v>901.63634802042077</v>
      </c>
      <c r="M133" s="14">
        <f>+('2.5Previsión Gen. Residencial'!M37)*'1.5 Factores Pérdidas'!N7</f>
        <v>1051.6490207827967</v>
      </c>
      <c r="N133" s="14">
        <f>+('2.5Previsión Gen. Residencial'!N37)*'1.5 Factores Pérdidas'!O7</f>
        <v>1113.4678997138462</v>
      </c>
      <c r="O133" s="14">
        <f>+('2.5Previsión Gen. Residencial'!O37)*'1.5 Factores Pérdidas'!P7</f>
        <v>1181.6289235438917</v>
      </c>
      <c r="P133" s="14">
        <f>+('2.5Previsión Gen. Residencial'!P37)*'1.5 Factores Pérdidas'!Q7</f>
        <v>1228.0297450946177</v>
      </c>
      <c r="Q133" s="14">
        <f>+('2.5Previsión Gen. Residencial'!Q37)*'1.5 Factores Pérdidas'!R7</f>
        <v>1272.2160200743676</v>
      </c>
      <c r="R133" s="14">
        <f>+('2.5Previsión Gen. Residencial'!R37)*'1.5 Factores Pérdidas'!S7</f>
        <v>1328.6901470696455</v>
      </c>
      <c r="S133" s="14">
        <f>+('2.5Previsión Gen. Residencial'!S37)*'1.5 Factores Pérdidas'!T7</f>
        <v>1400.9025018599393</v>
      </c>
      <c r="T133" s="14">
        <f>+('2.5Previsión Gen. Residencial'!T37)*'1.5 Factores Pérdidas'!U7</f>
        <v>1469.9891960801588</v>
      </c>
      <c r="U133" s="14">
        <f>+('2.5Previsión Gen. Residencial'!U37)*'1.5 Factores Pérdidas'!V7</f>
        <v>1548.3488135267744</v>
      </c>
      <c r="V133" s="14">
        <f>+('2.5Previsión Gen. Residencial'!V37)*'1.5 Factores Pérdidas'!W7</f>
        <v>1611.0407365541978</v>
      </c>
      <c r="W133" s="14">
        <f>+('2.5Previsión Gen. Residencial'!W37)*'1.5 Factores Pérdidas'!X7</f>
        <v>1671.631238630164</v>
      </c>
      <c r="X133" s="14">
        <f>+('2.5Previsión Gen. Residencial'!X37)*'1.5 Factores Pérdidas'!Y7</f>
        <v>1713.5671801812264</v>
      </c>
      <c r="Z133" s="18">
        <v>8</v>
      </c>
      <c r="AA133" s="29" t="s">
        <v>51</v>
      </c>
      <c r="AB133" s="102">
        <f t="shared" si="277"/>
        <v>0.24633760992000009</v>
      </c>
      <c r="AC133" s="103">
        <f t="shared" si="278"/>
        <v>0.13326631057476049</v>
      </c>
      <c r="AD133" s="103">
        <f t="shared" si="279"/>
        <v>0.20720261155523975</v>
      </c>
      <c r="AE133" s="103">
        <f t="shared" si="280"/>
        <v>0.28358372310614116</v>
      </c>
      <c r="AF133" s="103">
        <f t="shared" si="281"/>
        <v>0.40938611744130549</v>
      </c>
      <c r="AG133" s="103">
        <f t="shared" si="282"/>
        <v>0.50899734250907647</v>
      </c>
      <c r="AH133" s="103">
        <f t="shared" si="283"/>
        <v>0.63621854395236188</v>
      </c>
      <c r="AI133" s="103">
        <f t="shared" si="284"/>
        <v>0.76327514025949239</v>
      </c>
      <c r="AJ133" s="103">
        <f t="shared" si="285"/>
        <v>0.90163634802042081</v>
      </c>
      <c r="AK133" s="103">
        <f t="shared" si="286"/>
        <v>1.0516490207827967</v>
      </c>
      <c r="AL133" s="104">
        <f t="shared" si="287"/>
        <v>1.1134678997138463</v>
      </c>
      <c r="AM133" s="104">
        <f t="shared" si="288"/>
        <v>1.1816289235438917</v>
      </c>
      <c r="AN133" s="104">
        <f t="shared" si="289"/>
        <v>1.2280297450946178</v>
      </c>
      <c r="AO133" s="104">
        <f t="shared" si="290"/>
        <v>1.2722160200743677</v>
      </c>
      <c r="AP133" s="104">
        <f t="shared" si="291"/>
        <v>1.3286901470696455</v>
      </c>
      <c r="AQ133" s="104">
        <f t="shared" si="292"/>
        <v>1.4009025018599393</v>
      </c>
      <c r="AR133" s="104">
        <f t="shared" si="293"/>
        <v>1.4699891960801588</v>
      </c>
      <c r="AS133" s="104">
        <f t="shared" si="294"/>
        <v>1.5483488135267744</v>
      </c>
      <c r="AT133" s="104">
        <f t="shared" si="295"/>
        <v>1.6110407365541979</v>
      </c>
      <c r="AU133" s="104">
        <f t="shared" si="296"/>
        <v>1.6716312386301639</v>
      </c>
      <c r="AV133" s="14">
        <f t="shared" si="297"/>
        <v>1.7135671801812264</v>
      </c>
    </row>
    <row r="134" spans="2:48">
      <c r="B134" s="18">
        <v>9</v>
      </c>
      <c r="C134" s="30" t="s">
        <v>52</v>
      </c>
      <c r="D134" s="19">
        <f>+('2.5Previsión Gen. Residencial'!D38)*'1.5 Factores Pérdidas'!E8</f>
        <v>171.21054749627712</v>
      </c>
      <c r="E134" s="14">
        <f>+('2.5Previsión Gen. Residencial'!E38)*'1.5 Factores Pérdidas'!F8</f>
        <v>196.24368665726715</v>
      </c>
      <c r="F134" s="14">
        <f>+('2.5Previsión Gen. Residencial'!F38)*'1.5 Factores Pérdidas'!G8</f>
        <v>305.11990765890533</v>
      </c>
      <c r="G134" s="14">
        <f>+('2.5Previsión Gen. Residencial'!G38)*'1.5 Factores Pérdidas'!H8</f>
        <v>417.59627814655437</v>
      </c>
      <c r="H134" s="14">
        <f>+('2.5Previsión Gen. Residencial'!H38)*'1.5 Factores Pérdidas'!I8</f>
        <v>602.84884159014405</v>
      </c>
      <c r="I134" s="14">
        <f>+('2.5Previsión Gen. Residencial'!I38)*'1.5 Factores Pérdidas'!J8</f>
        <v>749.53313078099677</v>
      </c>
      <c r="J134" s="14">
        <f>+('2.5Previsión Gen. Residencial'!J38)*'1.5 Factores Pérdidas'!K8</f>
        <v>936.87498398095772</v>
      </c>
      <c r="K134" s="14">
        <f>+('2.5Previsión Gen. Residencial'!K38)*'1.5 Factores Pérdidas'!L8</f>
        <v>1123.9744449467341</v>
      </c>
      <c r="L134" s="14">
        <f>+('2.5Previsión Gen. Residencial'!L38)*'1.5 Factores Pérdidas'!M8</f>
        <v>1327.7207134841562</v>
      </c>
      <c r="M134" s="14">
        <f>+('2.5Previsión Gen. Residencial'!M38)*'1.5 Factores Pérdidas'!N8</f>
        <v>1548.6245549819214</v>
      </c>
      <c r="N134" s="14">
        <f>+('2.5Previsión Gen. Residencial'!N38)*'1.5 Factores Pérdidas'!O8</f>
        <v>1639.6570496471263</v>
      </c>
      <c r="O134" s="14">
        <f>+('2.5Previsión Gen. Residencial'!O38)*'1.5 Factores Pérdidas'!P8</f>
        <v>1740.0287830961299</v>
      </c>
      <c r="P134" s="14">
        <f>+('2.5Previsión Gen. Residencial'!P38)*'1.5 Factores Pérdidas'!Q8</f>
        <v>1808.3571418971503</v>
      </c>
      <c r="Q134" s="14">
        <f>+('2.5Previsión Gen. Residencial'!Q38)*'1.5 Factores Pérdidas'!R8</f>
        <v>1873.4244305785867</v>
      </c>
      <c r="R134" s="14">
        <f>+('2.5Previsión Gen. Residencial'!R38)*'1.5 Factores Pérdidas'!S8</f>
        <v>1956.5864152880433</v>
      </c>
      <c r="S134" s="14">
        <f>+('2.5Previsión Gen. Residencial'!S38)*'1.5 Factores Pérdidas'!T8</f>
        <v>2062.9240085262086</v>
      </c>
      <c r="T134" s="14">
        <f>+('2.5Previsión Gen. Residencial'!T38)*'1.5 Factores Pérdidas'!U8</f>
        <v>2164.6588544468764</v>
      </c>
      <c r="U134" s="14">
        <f>+('2.5Previsión Gen. Residencial'!U38)*'1.5 Factores Pérdidas'!V8</f>
        <v>2280.0487091405007</v>
      </c>
      <c r="V134" s="14">
        <f>+('2.5Previsión Gen. Residencial'!V38)*'1.5 Factores Pérdidas'!W8</f>
        <v>2372.3668204881806</v>
      </c>
      <c r="W134" s="14">
        <f>+('2.5Previsión Gen. Residencial'!W38)*'1.5 Factores Pérdidas'!X8</f>
        <v>2461.5904468684721</v>
      </c>
      <c r="X134" s="14">
        <f>+('2.5Previsión Gen. Residencial'!X38)*'1.5 Factores Pérdidas'!Y8</f>
        <v>2523.3439668536112</v>
      </c>
      <c r="Z134" s="18">
        <v>9</v>
      </c>
      <c r="AA134" s="30" t="s">
        <v>52</v>
      </c>
      <c r="AB134" s="102">
        <f t="shared" si="277"/>
        <v>0.17121054749627712</v>
      </c>
      <c r="AC134" s="103">
        <f t="shared" si="278"/>
        <v>0.19624368665726716</v>
      </c>
      <c r="AD134" s="103">
        <f t="shared" si="279"/>
        <v>0.30511990765890534</v>
      </c>
      <c r="AE134" s="103">
        <f t="shared" si="280"/>
        <v>0.41759627814655437</v>
      </c>
      <c r="AF134" s="103">
        <f t="shared" si="281"/>
        <v>0.60284884159014407</v>
      </c>
      <c r="AG134" s="103">
        <f t="shared" si="282"/>
        <v>0.74953313078099681</v>
      </c>
      <c r="AH134" s="103">
        <f t="shared" si="283"/>
        <v>0.9368749839809577</v>
      </c>
      <c r="AI134" s="103">
        <f t="shared" si="284"/>
        <v>1.1239744449467342</v>
      </c>
      <c r="AJ134" s="103">
        <f t="shared" si="285"/>
        <v>1.3277207134841562</v>
      </c>
      <c r="AK134" s="103">
        <f t="shared" si="286"/>
        <v>1.5486245549819213</v>
      </c>
      <c r="AL134" s="104">
        <f t="shared" si="287"/>
        <v>1.6396570496471263</v>
      </c>
      <c r="AM134" s="104">
        <f t="shared" si="288"/>
        <v>1.7400287830961298</v>
      </c>
      <c r="AN134" s="104">
        <f t="shared" si="289"/>
        <v>1.8083571418971502</v>
      </c>
      <c r="AO134" s="104">
        <f t="shared" si="290"/>
        <v>1.8734244305785868</v>
      </c>
      <c r="AP134" s="104">
        <f t="shared" si="291"/>
        <v>1.9565864152880432</v>
      </c>
      <c r="AQ134" s="104">
        <f t="shared" si="292"/>
        <v>2.0629240085262084</v>
      </c>
      <c r="AR134" s="104">
        <f t="shared" si="293"/>
        <v>2.1646588544468766</v>
      </c>
      <c r="AS134" s="104">
        <f t="shared" si="294"/>
        <v>2.2800487091405008</v>
      </c>
      <c r="AT134" s="104">
        <f t="shared" si="295"/>
        <v>2.3723668204881805</v>
      </c>
      <c r="AU134" s="104">
        <f t="shared" si="296"/>
        <v>2.4615904468684722</v>
      </c>
      <c r="AV134" s="14">
        <f t="shared" si="297"/>
        <v>2.5233439668536111</v>
      </c>
    </row>
    <row r="135" spans="2:48">
      <c r="B135" s="18">
        <v>10</v>
      </c>
      <c r="C135" s="30" t="s">
        <v>53</v>
      </c>
      <c r="D135" s="19">
        <f>+('2.5Previsión Gen. Residencial'!D39)*'1.5 Factores Pérdidas'!E9</f>
        <v>4243.5564605817599</v>
      </c>
      <c r="E135" s="14">
        <f>+('2.5Previsión Gen. Residencial'!E39)*'1.5 Factores Pérdidas'!F9</f>
        <v>2233.6231687449795</v>
      </c>
      <c r="F135" s="14">
        <f>+('2.5Previsión Gen. Residencial'!F39)*'1.5 Factores Pérdidas'!G9</f>
        <v>11587.237756856402</v>
      </c>
      <c r="G135" s="14">
        <f>+('2.5Previsión Gen. Residencial'!G39)*'1.5 Factores Pérdidas'!H9</f>
        <v>40650.275730562025</v>
      </c>
      <c r="H135" s="14">
        <f>+('2.5Previsión Gen. Residencial'!H39)*'1.5 Factores Pérdidas'!I9</f>
        <v>83243.81790476873</v>
      </c>
      <c r="I135" s="14">
        <f>+('2.5Previsión Gen. Residencial'!I39)*'1.5 Factores Pérdidas'!J9</f>
        <v>143838.65206898129</v>
      </c>
      <c r="J135" s="14">
        <f>+('2.5Previsión Gen. Residencial'!J39)*'1.5 Factores Pérdidas'!K9</f>
        <v>185688.18271295135</v>
      </c>
      <c r="K135" s="14">
        <f>+('2.5Previsión Gen. Residencial'!K39)*'1.5 Factores Pérdidas'!L9</f>
        <v>203241.6221702102</v>
      </c>
      <c r="L135" s="14">
        <f>+('2.5Previsión Gen. Residencial'!L39)*'1.5 Factores Pérdidas'!M9</f>
        <v>212553.03315107897</v>
      </c>
      <c r="M135" s="14">
        <f>+('2.5Previsión Gen. Residencial'!M39)*'1.5 Factores Pérdidas'!N9</f>
        <v>223933.58468267095</v>
      </c>
      <c r="N135" s="14">
        <f>+('2.5Previsión Gen. Residencial'!N39)*'1.5 Factores Pérdidas'!O9</f>
        <v>228451.4840406962</v>
      </c>
      <c r="O135" s="14">
        <f>+('2.5Previsión Gen. Residencial'!O39)*'1.5 Factores Pérdidas'!P9</f>
        <v>232616.90904288346</v>
      </c>
      <c r="P135" s="14">
        <f>+('2.5Previsión Gen. Residencial'!P39)*'1.5 Factores Pérdidas'!Q9</f>
        <v>237090.38754827634</v>
      </c>
      <c r="Q135" s="14">
        <f>+('2.5Previsión Gen. Residencial'!Q39)*'1.5 Factores Pérdidas'!R9</f>
        <v>240786.75094261341</v>
      </c>
      <c r="R135" s="14">
        <f>+('2.5Previsión Gen. Residencial'!R39)*'1.5 Factores Pérdidas'!S9</f>
        <v>244855.6126403354</v>
      </c>
      <c r="S135" s="14">
        <f>+('2.5Previsión Gen. Residencial'!S39)*'1.5 Factores Pérdidas'!T9</f>
        <v>247719.90212996703</v>
      </c>
      <c r="T135" s="14">
        <f>+('2.5Previsión Gen. Residencial'!T39)*'1.5 Factores Pérdidas'!U9</f>
        <v>250823.58691488611</v>
      </c>
      <c r="U135" s="14">
        <f>+('2.5Previsión Gen. Residencial'!U39)*'1.5 Factores Pérdidas'!V9</f>
        <v>254310.83961605473</v>
      </c>
      <c r="V135" s="14">
        <f>+('2.5Previsión Gen. Residencial'!V39)*'1.5 Factores Pérdidas'!W9</f>
        <v>257904.52751634456</v>
      </c>
      <c r="W135" s="14">
        <f>+('2.5Previsión Gen. Residencial'!W39)*'1.5 Factores Pérdidas'!X9</f>
        <v>261192.86153552763</v>
      </c>
      <c r="X135" s="14">
        <f>+('2.5Previsión Gen. Residencial'!X39)*'1.5 Factores Pérdidas'!Y9</f>
        <v>265768.23964222887</v>
      </c>
      <c r="Z135" s="18">
        <v>10</v>
      </c>
      <c r="AA135" s="30" t="s">
        <v>53</v>
      </c>
      <c r="AB135" s="102">
        <f t="shared" si="277"/>
        <v>4.2435564605817602</v>
      </c>
      <c r="AC135" s="103">
        <f t="shared" si="278"/>
        <v>2.2336231687449795</v>
      </c>
      <c r="AD135" s="103">
        <f t="shared" si="279"/>
        <v>11.587237756856403</v>
      </c>
      <c r="AE135" s="103">
        <f t="shared" si="280"/>
        <v>40.650275730562022</v>
      </c>
      <c r="AF135" s="103">
        <f t="shared" si="281"/>
        <v>83.243817904768733</v>
      </c>
      <c r="AG135" s="103">
        <f t="shared" si="282"/>
        <v>143.83865206898128</v>
      </c>
      <c r="AH135" s="103">
        <f t="shared" si="283"/>
        <v>185.68818271295135</v>
      </c>
      <c r="AI135" s="103">
        <f t="shared" si="284"/>
        <v>203.24162217021021</v>
      </c>
      <c r="AJ135" s="103">
        <f t="shared" si="285"/>
        <v>212.55303315107898</v>
      </c>
      <c r="AK135" s="103">
        <f t="shared" si="286"/>
        <v>223.93358468267095</v>
      </c>
      <c r="AL135" s="104">
        <f t="shared" si="287"/>
        <v>228.45148404069622</v>
      </c>
      <c r="AM135" s="104">
        <f t="shared" si="288"/>
        <v>232.61690904288346</v>
      </c>
      <c r="AN135" s="104">
        <f t="shared" si="289"/>
        <v>237.09038754827634</v>
      </c>
      <c r="AO135" s="104">
        <f t="shared" si="290"/>
        <v>240.78675094261339</v>
      </c>
      <c r="AP135" s="104">
        <f t="shared" si="291"/>
        <v>244.85561264033541</v>
      </c>
      <c r="AQ135" s="104">
        <f t="shared" si="292"/>
        <v>247.71990212996704</v>
      </c>
      <c r="AR135" s="104">
        <f t="shared" si="293"/>
        <v>250.82358691488611</v>
      </c>
      <c r="AS135" s="104">
        <f t="shared" si="294"/>
        <v>254.31083961605472</v>
      </c>
      <c r="AT135" s="104">
        <f t="shared" si="295"/>
        <v>257.90452751634456</v>
      </c>
      <c r="AU135" s="104">
        <f t="shared" si="296"/>
        <v>261.19286153552764</v>
      </c>
      <c r="AV135" s="14">
        <f t="shared" si="297"/>
        <v>265.76823964222888</v>
      </c>
    </row>
    <row r="136" spans="2:48">
      <c r="B136" s="18">
        <v>13</v>
      </c>
      <c r="C136" s="30" t="s">
        <v>55</v>
      </c>
      <c r="D136" s="19">
        <f>+('2.5Previsión Gen. Residencial'!D40)*'1.5 Factores Pérdidas'!E10</f>
        <v>0</v>
      </c>
      <c r="E136" s="14">
        <f>+('2.5Previsión Gen. Residencial'!E40)*'1.5 Factores Pérdidas'!F10</f>
        <v>9.9833402924806354</v>
      </c>
      <c r="F136" s="14">
        <f>+('2.5Previsión Gen. Residencial'!F40)*'1.5 Factores Pérdidas'!G10</f>
        <v>29.465674588327666</v>
      </c>
      <c r="G136" s="14">
        <f>+('2.5Previsión Gen. Residencial'!G40)*'1.5 Factores Pérdidas'!H10</f>
        <v>82.928892719769308</v>
      </c>
      <c r="H136" s="14">
        <f>+('2.5Previsión Gen. Residencial'!H40)*'1.5 Factores Pérdidas'!I10</f>
        <v>161.92147108540388</v>
      </c>
      <c r="I136" s="14">
        <f>+('2.5Previsión Gen. Residencial'!I40)*'1.5 Factores Pérdidas'!J10</f>
        <v>270.63927080461201</v>
      </c>
      <c r="J136" s="14">
        <f>+('2.5Previsión Gen. Residencial'!J40)*'1.5 Factores Pérdidas'!K10</f>
        <v>348.41878319485983</v>
      </c>
      <c r="K136" s="14">
        <f>+('2.5Previsión Gen. Residencial'!K40)*'1.5 Factores Pérdidas'!L10</f>
        <v>384.44094793415928</v>
      </c>
      <c r="L136" s="14">
        <f>+('2.5Previsión Gen. Residencial'!L40)*'1.5 Factores Pérdidas'!M10</f>
        <v>406.8215052888134</v>
      </c>
      <c r="M136" s="14">
        <f>+('2.5Previsión Gen. Residencial'!M40)*'1.5 Factores Pérdidas'!N10</f>
        <v>433.29488811449767</v>
      </c>
      <c r="N136" s="14">
        <f>+('2.5Previsión Gen. Residencial'!N40)*'1.5 Factores Pérdidas'!O10</f>
        <v>443.90890244188029</v>
      </c>
      <c r="O136" s="14">
        <f>+('2.5Previsión Gen. Residencial'!O40)*'1.5 Factores Pérdidas'!P10</f>
        <v>454.2096815462881</v>
      </c>
      <c r="P136" s="14">
        <f>+('2.5Previsión Gen. Residencial'!P40)*'1.5 Factores Pérdidas'!Q10</f>
        <v>464.03641079223314</v>
      </c>
      <c r="Q136" s="14">
        <f>+('2.5Previsión Gen. Residencial'!Q40)*'1.5 Factores Pérdidas'!R10</f>
        <v>472.4256494854053</v>
      </c>
      <c r="R136" s="14">
        <f>+('2.5Previsión Gen. Residencial'!R40)*'1.5 Factores Pérdidas'!S10</f>
        <v>482.02159361357832</v>
      </c>
      <c r="S136" s="14">
        <f>+('2.5Previsión Gen. Residencial'!S40)*'1.5 Factores Pérdidas'!T10</f>
        <v>490.27334995513536</v>
      </c>
      <c r="T136" s="14">
        <f>+('2.5Previsión Gen. Residencial'!T40)*'1.5 Factores Pérdidas'!U10</f>
        <v>498.79234715944835</v>
      </c>
      <c r="U136" s="14">
        <f>+('2.5Previsión Gen. Residencial'!U40)*'1.5 Factores Pérdidas'!V10</f>
        <v>508.3980479118494</v>
      </c>
      <c r="V136" s="14">
        <f>+('2.5Previsión Gen. Residencial'!V40)*'1.5 Factores Pérdidas'!W10</f>
        <v>517.46417941463267</v>
      </c>
      <c r="W136" s="14">
        <f>+('2.5Previsión Gen. Residencial'!W40)*'1.5 Factores Pérdidas'!X10</f>
        <v>525.90869874430302</v>
      </c>
      <c r="X136" s="14">
        <f>+('2.5Previsión Gen. Residencial'!X40)*'1.5 Factores Pérdidas'!Y10</f>
        <v>535.70464616695688</v>
      </c>
      <c r="Z136" s="18">
        <v>13</v>
      </c>
      <c r="AA136" s="30" t="s">
        <v>55</v>
      </c>
      <c r="AB136" s="102">
        <f t="shared" si="277"/>
        <v>0</v>
      </c>
      <c r="AC136" s="103">
        <f t="shared" si="278"/>
        <v>9.9833402924806355E-3</v>
      </c>
      <c r="AD136" s="103">
        <f t="shared" si="279"/>
        <v>2.9465674588327665E-2</v>
      </c>
      <c r="AE136" s="103">
        <f t="shared" si="280"/>
        <v>8.2928892719769304E-2</v>
      </c>
      <c r="AF136" s="103">
        <f t="shared" si="281"/>
        <v>0.16192147108540389</v>
      </c>
      <c r="AG136" s="103">
        <f t="shared" si="282"/>
        <v>0.27063927080461203</v>
      </c>
      <c r="AH136" s="103">
        <f t="shared" si="283"/>
        <v>0.3484187831948598</v>
      </c>
      <c r="AI136" s="103">
        <f t="shared" si="284"/>
        <v>0.38444094793415928</v>
      </c>
      <c r="AJ136" s="103">
        <f t="shared" si="285"/>
        <v>0.40682150528881339</v>
      </c>
      <c r="AK136" s="103">
        <f t="shared" si="286"/>
        <v>0.43329488811449768</v>
      </c>
      <c r="AL136" s="104">
        <f t="shared" si="287"/>
        <v>0.4439089024418803</v>
      </c>
      <c r="AM136" s="104">
        <f t="shared" si="288"/>
        <v>0.4542096815462881</v>
      </c>
      <c r="AN136" s="104">
        <f t="shared" si="289"/>
        <v>0.46403641079223312</v>
      </c>
      <c r="AO136" s="104">
        <f t="shared" si="290"/>
        <v>0.47242564948540527</v>
      </c>
      <c r="AP136" s="104">
        <f t="shared" si="291"/>
        <v>0.48202159361357833</v>
      </c>
      <c r="AQ136" s="104">
        <f t="shared" si="292"/>
        <v>0.49027334995513538</v>
      </c>
      <c r="AR136" s="104">
        <f t="shared" si="293"/>
        <v>0.49879234715944837</v>
      </c>
      <c r="AS136" s="104">
        <f t="shared" si="294"/>
        <v>0.50839804791184939</v>
      </c>
      <c r="AT136" s="104">
        <f t="shared" si="295"/>
        <v>0.51746417941463263</v>
      </c>
      <c r="AU136" s="104">
        <f t="shared" si="296"/>
        <v>0.52590869874430302</v>
      </c>
      <c r="AV136" s="14">
        <f t="shared" si="297"/>
        <v>0.5357046461669569</v>
      </c>
    </row>
    <row r="137" spans="2:48">
      <c r="B137" s="18">
        <v>14</v>
      </c>
      <c r="C137" s="30" t="s">
        <v>56</v>
      </c>
      <c r="D137" s="19">
        <f>+('2.5Previsión Gen. Residencial'!D41)*'1.5 Factores Pérdidas'!E11</f>
        <v>846.05760934560021</v>
      </c>
      <c r="E137" s="14">
        <f>+('2.5Previsión Gen. Residencial'!E41)*'1.5 Factores Pérdidas'!F11</f>
        <v>76.271054195727999</v>
      </c>
      <c r="F137" s="14">
        <f>+('2.5Previsión Gen. Residencial'!F41)*'1.5 Factores Pérdidas'!G11</f>
        <v>395.66693760100566</v>
      </c>
      <c r="G137" s="14">
        <f>+('2.5Previsión Gen. Residencial'!G41)*'1.5 Factores Pérdidas'!H11</f>
        <v>1388.0762998438299</v>
      </c>
      <c r="H137" s="14">
        <f>+('2.5Previsión Gen. Residencial'!H41)*'1.5 Factores Pérdidas'!I11</f>
        <v>2842.5089046875055</v>
      </c>
      <c r="I137" s="14">
        <f>+('2.5Previsión Gen. Residencial'!I41)*'1.5 Factores Pérdidas'!J11</f>
        <v>4911.6277897304972</v>
      </c>
      <c r="J137" s="14">
        <f>+('2.5Previsión Gen. Residencial'!J41)*'1.5 Factores Pérdidas'!K11</f>
        <v>6340.6547914541025</v>
      </c>
      <c r="K137" s="14">
        <f>+('2.5Previsión Gen. Residencial'!K41)*'1.5 Factores Pérdidas'!L11</f>
        <v>6940.0483466876249</v>
      </c>
      <c r="L137" s="14">
        <f>+('2.5Previsión Gen. Residencial'!L41)*'1.5 Factores Pérdidas'!M11</f>
        <v>7258.0031125130436</v>
      </c>
      <c r="M137" s="14">
        <f>+('2.5Previsión Gen. Residencial'!M41)*'1.5 Factores Pérdidas'!N11</f>
        <v>7646.6123796397987</v>
      </c>
      <c r="N137" s="14">
        <f>+('2.5Previsión Gen. Residencial'!N41)*'1.5 Factores Pérdidas'!O11</f>
        <v>7800.884125925636</v>
      </c>
      <c r="O137" s="14">
        <f>+('2.5Previsión Gen. Residencial'!O41)*'1.5 Factores Pérdidas'!P11</f>
        <v>7943.1200055205682</v>
      </c>
      <c r="P137" s="14">
        <f>+('2.5Previsión Gen. Residencial'!P41)*'1.5 Factores Pérdidas'!Q11</f>
        <v>8095.8749224208759</v>
      </c>
      <c r="Q137" s="14">
        <f>+('2.5Previsión Gen. Residencial'!Q41)*'1.5 Factores Pérdidas'!R11</f>
        <v>8222.0938552836633</v>
      </c>
      <c r="R137" s="14">
        <f>+('2.5Previsión Gen. Residencial'!R41)*'1.5 Factores Pérdidas'!S11</f>
        <v>8361.0324083056803</v>
      </c>
      <c r="S137" s="14">
        <f>+('2.5Previsión Gen. Residencial'!S41)*'1.5 Factores Pérdidas'!T11</f>
        <v>8458.8386909199035</v>
      </c>
      <c r="T137" s="14">
        <f>+('2.5Previsión Gen. Residencial'!T41)*'1.5 Factores Pérdidas'!U11</f>
        <v>8564.8195536497751</v>
      </c>
      <c r="U137" s="14">
        <f>+('2.5Previsión Gen. Residencial'!U41)*'1.5 Factores Pérdidas'!V11</f>
        <v>8683.8980282496232</v>
      </c>
      <c r="V137" s="14">
        <f>+('2.5Previsión Gen. Residencial'!V41)*'1.5 Factores Pérdidas'!W11</f>
        <v>8806.610922904787</v>
      </c>
      <c r="W137" s="14">
        <f>+('2.5Previsión Gen. Residencial'!W41)*'1.5 Factores Pérdidas'!X11</f>
        <v>8918.8969636749025</v>
      </c>
      <c r="X137" s="14">
        <f>+('2.5Previsión Gen. Residencial'!X41)*'1.5 Factores Pérdidas'!Y11</f>
        <v>9075.1314245388785</v>
      </c>
      <c r="Z137" s="18">
        <v>14</v>
      </c>
      <c r="AA137" s="30" t="s">
        <v>56</v>
      </c>
      <c r="AB137" s="102">
        <f t="shared" si="277"/>
        <v>0.84605760934560026</v>
      </c>
      <c r="AC137" s="103">
        <f t="shared" si="278"/>
        <v>7.6271054195727994E-2</v>
      </c>
      <c r="AD137" s="103">
        <f t="shared" si="279"/>
        <v>0.39566693760100563</v>
      </c>
      <c r="AE137" s="103">
        <f t="shared" si="280"/>
        <v>1.3880762998438299</v>
      </c>
      <c r="AF137" s="103">
        <f t="shared" si="281"/>
        <v>2.8425089046875054</v>
      </c>
      <c r="AG137" s="103">
        <f t="shared" si="282"/>
        <v>4.9116277897304972</v>
      </c>
      <c r="AH137" s="103">
        <f t="shared" si="283"/>
        <v>6.340654791454102</v>
      </c>
      <c r="AI137" s="103">
        <f t="shared" si="284"/>
        <v>6.9400483466876253</v>
      </c>
      <c r="AJ137" s="103">
        <f t="shared" si="285"/>
        <v>7.2580031125130438</v>
      </c>
      <c r="AK137" s="103">
        <f t="shared" si="286"/>
        <v>7.6466123796397989</v>
      </c>
      <c r="AL137" s="104">
        <f t="shared" si="287"/>
        <v>7.8008841259256361</v>
      </c>
      <c r="AM137" s="104">
        <f t="shared" si="288"/>
        <v>7.9431200055205684</v>
      </c>
      <c r="AN137" s="104">
        <f t="shared" si="289"/>
        <v>8.0958749224208759</v>
      </c>
      <c r="AO137" s="104">
        <f t="shared" si="290"/>
        <v>8.2220938552836635</v>
      </c>
      <c r="AP137" s="104">
        <f t="shared" si="291"/>
        <v>8.3610324083056806</v>
      </c>
      <c r="AQ137" s="104">
        <f t="shared" si="292"/>
        <v>8.4588386909199027</v>
      </c>
      <c r="AR137" s="104">
        <f t="shared" si="293"/>
        <v>8.5648195536497749</v>
      </c>
      <c r="AS137" s="104">
        <f t="shared" si="294"/>
        <v>8.6838980282496223</v>
      </c>
      <c r="AT137" s="104">
        <f t="shared" si="295"/>
        <v>8.8066109229047864</v>
      </c>
      <c r="AU137" s="104">
        <f t="shared" si="296"/>
        <v>8.9188969636749018</v>
      </c>
      <c r="AV137" s="14">
        <f t="shared" si="297"/>
        <v>9.0751314245388777</v>
      </c>
    </row>
    <row r="138" spans="2:48">
      <c r="B138" s="18">
        <v>18</v>
      </c>
      <c r="C138" s="30" t="s">
        <v>58</v>
      </c>
      <c r="D138" s="19">
        <f>+('2.5Previsión Gen. Residencial'!D42)*'1.5 Factores Pérdidas'!E12</f>
        <v>47939.460153657361</v>
      </c>
      <c r="E138" s="14">
        <f>+('2.5Previsión Gen. Residencial'!E42)*'1.5 Factores Pérdidas'!F12</f>
        <v>65378.634695824978</v>
      </c>
      <c r="F138" s="14">
        <f>+('2.5Previsión Gen. Residencial'!F42)*'1.5 Factores Pérdidas'!G12</f>
        <v>137492.49942937918</v>
      </c>
      <c r="G138" s="14">
        <f>+('2.5Previsión Gen. Residencial'!G42)*'1.5 Factores Pérdidas'!H12</f>
        <v>225096.96747212621</v>
      </c>
      <c r="H138" s="14">
        <f>+('2.5Previsión Gen. Residencial'!H42)*'1.5 Factores Pérdidas'!I12</f>
        <v>328923.62559933419</v>
      </c>
      <c r="I138" s="14">
        <f>+('2.5Previsión Gen. Residencial'!I42)*'1.5 Factores Pérdidas'!J12</f>
        <v>433934.44321740809</v>
      </c>
      <c r="J138" s="14">
        <f>+('2.5Previsión Gen. Residencial'!J42)*'1.5 Factores Pérdidas'!K12</f>
        <v>555101.14211473963</v>
      </c>
      <c r="K138" s="14">
        <f>+('2.5Previsión Gen. Residencial'!K42)*'1.5 Factores Pérdidas'!L12</f>
        <v>695694.05083639896</v>
      </c>
      <c r="L138" s="14">
        <f>+('2.5Previsión Gen. Residencial'!L42)*'1.5 Factores Pérdidas'!M12</f>
        <v>820586.51463145018</v>
      </c>
      <c r="M138" s="14">
        <f>+('2.5Previsión Gen. Residencial'!M42)*'1.5 Factores Pérdidas'!N12</f>
        <v>968825.83815382281</v>
      </c>
      <c r="N138" s="14">
        <f>+('2.5Previsión Gen. Residencial'!N42)*'1.5 Factores Pérdidas'!O12</f>
        <v>1044527.0886997678</v>
      </c>
      <c r="O138" s="14">
        <f>+('2.5Previsión Gen. Residencial'!O42)*'1.5 Factores Pérdidas'!P12</f>
        <v>1120790.0253001077</v>
      </c>
      <c r="P138" s="14">
        <f>+('2.5Previsión Gen. Residencial'!P42)*'1.5 Factores Pérdidas'!Q12</f>
        <v>1165880.5912839998</v>
      </c>
      <c r="Q138" s="14">
        <f>+('2.5Previsión Gen. Residencial'!Q42)*'1.5 Factores Pérdidas'!R12</f>
        <v>1200193.1464586847</v>
      </c>
      <c r="R138" s="14">
        <f>+('2.5Previsión Gen. Residencial'!R42)*'1.5 Factores Pérdidas'!S12</f>
        <v>1246066.094150115</v>
      </c>
      <c r="S138" s="14">
        <f>+('2.5Previsión Gen. Residencial'!S42)*'1.5 Factores Pérdidas'!T12</f>
        <v>1288893.2148470315</v>
      </c>
      <c r="T138" s="14">
        <f>+('2.5Previsión Gen. Residencial'!T42)*'1.5 Factores Pérdidas'!U12</f>
        <v>1316116.2863320056</v>
      </c>
      <c r="U138" s="14">
        <f>+('2.5Previsión Gen. Residencial'!U42)*'1.5 Factores Pérdidas'!V12</f>
        <v>1338863.343244835</v>
      </c>
      <c r="V138" s="14">
        <f>+('2.5Previsión Gen. Residencial'!V42)*'1.5 Factores Pérdidas'!W12</f>
        <v>1363582.9466861291</v>
      </c>
      <c r="W138" s="14">
        <f>+('2.5Previsión Gen. Residencial'!W42)*'1.5 Factores Pérdidas'!X12</f>
        <v>1389147.3752256716</v>
      </c>
      <c r="X138" s="14">
        <f>+('2.5Previsión Gen. Residencial'!X42)*'1.5 Factores Pérdidas'!Y12</f>
        <v>1414544.3910548238</v>
      </c>
      <c r="Z138" s="18">
        <v>18</v>
      </c>
      <c r="AA138" s="30" t="s">
        <v>58</v>
      </c>
      <c r="AB138" s="102">
        <f t="shared" si="277"/>
        <v>47.939460153657357</v>
      </c>
      <c r="AC138" s="103">
        <f t="shared" si="278"/>
        <v>65.378634695824971</v>
      </c>
      <c r="AD138" s="103">
        <f t="shared" si="279"/>
        <v>137.49249942937919</v>
      </c>
      <c r="AE138" s="103">
        <f t="shared" si="280"/>
        <v>225.09696747212621</v>
      </c>
      <c r="AF138" s="103">
        <f t="shared" si="281"/>
        <v>328.92362559933417</v>
      </c>
      <c r="AG138" s="103">
        <f t="shared" si="282"/>
        <v>433.9344432174081</v>
      </c>
      <c r="AH138" s="103">
        <f t="shared" si="283"/>
        <v>555.10114211473967</v>
      </c>
      <c r="AI138" s="103">
        <f t="shared" si="284"/>
        <v>695.69405083639901</v>
      </c>
      <c r="AJ138" s="103">
        <f t="shared" si="285"/>
        <v>820.5865146314502</v>
      </c>
      <c r="AK138" s="103">
        <f t="shared" si="286"/>
        <v>968.82583815382282</v>
      </c>
      <c r="AL138" s="104">
        <f t="shared" si="287"/>
        <v>1044.5270886997678</v>
      </c>
      <c r="AM138" s="104">
        <f t="shared" si="288"/>
        <v>1120.7900253001076</v>
      </c>
      <c r="AN138" s="104">
        <f t="shared" si="289"/>
        <v>1165.8805912839998</v>
      </c>
      <c r="AO138" s="104">
        <f t="shared" si="290"/>
        <v>1200.1931464586846</v>
      </c>
      <c r="AP138" s="104">
        <f t="shared" si="291"/>
        <v>1246.0660941501151</v>
      </c>
      <c r="AQ138" s="104">
        <f t="shared" si="292"/>
        <v>1288.8932148470315</v>
      </c>
      <c r="AR138" s="104">
        <f t="shared" si="293"/>
        <v>1316.1162863320055</v>
      </c>
      <c r="AS138" s="104">
        <f t="shared" si="294"/>
        <v>1338.8633432448351</v>
      </c>
      <c r="AT138" s="104">
        <f t="shared" si="295"/>
        <v>1363.5829466861292</v>
      </c>
      <c r="AU138" s="104">
        <f t="shared" si="296"/>
        <v>1389.1473752256716</v>
      </c>
      <c r="AV138" s="14">
        <f t="shared" si="297"/>
        <v>1414.5443910548238</v>
      </c>
    </row>
    <row r="139" spans="2:48">
      <c r="B139" s="18">
        <v>20</v>
      </c>
      <c r="C139" s="30" t="s">
        <v>59</v>
      </c>
      <c r="D139" s="19">
        <f>+('2.5Previsión Gen. Residencial'!D43)*'1.5 Factores Pérdidas'!E13</f>
        <v>0</v>
      </c>
      <c r="E139" s="14">
        <f>+('2.5Previsión Gen. Residencial'!E43)*'1.5 Factores Pérdidas'!F13</f>
        <v>8.4505763752223597</v>
      </c>
      <c r="F139" s="14">
        <f>+('2.5Previsión Gen. Residencial'!F43)*'1.5 Factores Pérdidas'!G13</f>
        <v>22.52783210838027</v>
      </c>
      <c r="G139" s="14">
        <f>+('2.5Previsión Gen. Residencial'!G43)*'1.5 Factores Pérdidas'!H13</f>
        <v>44.643534729673227</v>
      </c>
      <c r="H139" s="14">
        <f>+('2.5Previsión Gen. Residencial'!H43)*'1.5 Factores Pérdidas'!I13</f>
        <v>73.828704118290645</v>
      </c>
      <c r="I139" s="14">
        <f>+('2.5Previsión Gen. Residencial'!I43)*'1.5 Factores Pérdidas'!J13</f>
        <v>118.60058374347815</v>
      </c>
      <c r="J139" s="14">
        <f>+('2.5Previsión Gen. Residencial'!J43)*'1.5 Factores Pérdidas'!K13</f>
        <v>177.80341381754513</v>
      </c>
      <c r="K139" s="14">
        <f>+('2.5Previsión Gen. Residencial'!K43)*'1.5 Factores Pérdidas'!L13</f>
        <v>253.71411101217129</v>
      </c>
      <c r="L139" s="14">
        <f>+('2.5Previsión Gen. Residencial'!L43)*'1.5 Factores Pérdidas'!M13</f>
        <v>373.46512554053663</v>
      </c>
      <c r="M139" s="14">
        <f>+('2.5Previsión Gen. Residencial'!M43)*'1.5 Factores Pérdidas'!N13</f>
        <v>471.09805191550208</v>
      </c>
      <c r="N139" s="14">
        <f>+('2.5Previsión Gen. Residencial'!N43)*'1.5 Factores Pérdidas'!O13</f>
        <v>504.42318203855598</v>
      </c>
      <c r="O139" s="14">
        <f>+('2.5Previsión Gen. Residencial'!O43)*'1.5 Factores Pérdidas'!P13</f>
        <v>530.07178067768882</v>
      </c>
      <c r="P139" s="14">
        <f>+('2.5Previsión Gen. Residencial'!P43)*'1.5 Factores Pérdidas'!Q13</f>
        <v>536.4532666882144</v>
      </c>
      <c r="Q139" s="14">
        <f>+('2.5Previsión Gen. Residencial'!Q43)*'1.5 Factores Pérdidas'!R13</f>
        <v>546.94466256740634</v>
      </c>
      <c r="R139" s="14">
        <f>+('2.5Previsión Gen. Residencial'!R43)*'1.5 Factores Pérdidas'!S13</f>
        <v>565.69281923926485</v>
      </c>
      <c r="S139" s="14">
        <f>+('2.5Previsión Gen. Residencial'!S43)*'1.5 Factores Pérdidas'!T13</f>
        <v>575.70716355677803</v>
      </c>
      <c r="T139" s="14">
        <f>+('2.5Previsión Gen. Residencial'!T43)*'1.5 Factores Pérdidas'!U13</f>
        <v>579.85052660001475</v>
      </c>
      <c r="U139" s="14">
        <f>+('2.5Previsión Gen. Residencial'!U43)*'1.5 Factores Pérdidas'!V13</f>
        <v>584.72099068181603</v>
      </c>
      <c r="V139" s="14">
        <f>+('2.5Previsión Gen. Residencial'!V43)*'1.5 Factores Pérdidas'!W13</f>
        <v>594.71353451038954</v>
      </c>
      <c r="W139" s="14">
        <f>+('2.5Previsión Gen. Residencial'!W43)*'1.5 Factores Pérdidas'!X13</f>
        <v>611.10868194128636</v>
      </c>
      <c r="X139" s="14">
        <f>+('2.5Previsión Gen. Residencial'!X43)*'1.5 Factores Pérdidas'!Y13</f>
        <v>626.30838906398026</v>
      </c>
      <c r="Z139" s="18">
        <v>20</v>
      </c>
      <c r="AA139" s="30" t="s">
        <v>59</v>
      </c>
      <c r="AB139" s="102">
        <f t="shared" si="277"/>
        <v>0</v>
      </c>
      <c r="AC139" s="103">
        <f t="shared" si="278"/>
        <v>8.4505763752223597E-3</v>
      </c>
      <c r="AD139" s="103">
        <f t="shared" si="279"/>
        <v>2.2527832108380271E-2</v>
      </c>
      <c r="AE139" s="103">
        <f t="shared" si="280"/>
        <v>4.464353472967323E-2</v>
      </c>
      <c r="AF139" s="103">
        <f t="shared" si="281"/>
        <v>7.382870411829065E-2</v>
      </c>
      <c r="AG139" s="103">
        <f t="shared" si="282"/>
        <v>0.11860058374347815</v>
      </c>
      <c r="AH139" s="103">
        <f t="shared" si="283"/>
        <v>0.17780341381754514</v>
      </c>
      <c r="AI139" s="103">
        <f t="shared" si="284"/>
        <v>0.25371411101217128</v>
      </c>
      <c r="AJ139" s="103">
        <f t="shared" si="285"/>
        <v>0.37346512554053662</v>
      </c>
      <c r="AK139" s="103">
        <f t="shared" si="286"/>
        <v>0.47109805191550208</v>
      </c>
      <c r="AL139" s="104">
        <f t="shared" si="287"/>
        <v>0.50442318203855596</v>
      </c>
      <c r="AM139" s="104">
        <f t="shared" si="288"/>
        <v>0.53007178067768879</v>
      </c>
      <c r="AN139" s="104">
        <f t="shared" si="289"/>
        <v>0.53645326668821436</v>
      </c>
      <c r="AO139" s="104">
        <f t="shared" si="290"/>
        <v>0.54694466256740637</v>
      </c>
      <c r="AP139" s="104">
        <f t="shared" si="291"/>
        <v>0.56569281923926484</v>
      </c>
      <c r="AQ139" s="104">
        <f t="shared" si="292"/>
        <v>0.57570716355677798</v>
      </c>
      <c r="AR139" s="104">
        <f t="shared" si="293"/>
        <v>0.57985052660001479</v>
      </c>
      <c r="AS139" s="104">
        <f t="shared" si="294"/>
        <v>0.58472099068181604</v>
      </c>
      <c r="AT139" s="104">
        <f t="shared" si="295"/>
        <v>0.59471353451038955</v>
      </c>
      <c r="AU139" s="104">
        <f t="shared" si="296"/>
        <v>0.61110868194128631</v>
      </c>
      <c r="AV139" s="14">
        <f t="shared" si="297"/>
        <v>0.62630838906398023</v>
      </c>
    </row>
    <row r="140" spans="2:48">
      <c r="B140" s="18">
        <v>21</v>
      </c>
      <c r="C140" s="30" t="s">
        <v>60</v>
      </c>
      <c r="D140" s="19">
        <f>+('2.5Previsión Gen. Residencial'!D44)*'1.5 Factores Pérdidas'!E14</f>
        <v>1037.37742875</v>
      </c>
      <c r="E140" s="14">
        <f>+('2.5Previsión Gen. Residencial'!E44)*'1.5 Factores Pérdidas'!F14</f>
        <v>1903.501798221143</v>
      </c>
      <c r="F140" s="14">
        <f>+('2.5Previsión Gen. Residencial'!F44)*'1.5 Factores Pérdidas'!G14</f>
        <v>3229.0105297216373</v>
      </c>
      <c r="G140" s="14">
        <f>+('2.5Previsión Gen. Residencial'!G44)*'1.5 Factores Pérdidas'!H14</f>
        <v>4287.3335267086422</v>
      </c>
      <c r="H140" s="14">
        <f>+('2.5Previsión Gen. Residencial'!H44)*'1.5 Factores Pérdidas'!I14</f>
        <v>5702.1784190553481</v>
      </c>
      <c r="I140" s="14">
        <f>+('2.5Previsión Gen. Residencial'!I44)*'1.5 Factores Pérdidas'!J14</f>
        <v>7319.8113302010042</v>
      </c>
      <c r="J140" s="14">
        <f>+('2.5Previsión Gen. Residencial'!J44)*'1.5 Factores Pérdidas'!K14</f>
        <v>8905.2099938092415</v>
      </c>
      <c r="K140" s="14">
        <f>+('2.5Previsión Gen. Residencial'!K44)*'1.5 Factores Pérdidas'!L14</f>
        <v>10735.84725409625</v>
      </c>
      <c r="L140" s="14">
        <f>+('2.5Previsión Gen. Residencial'!L44)*'1.5 Factores Pérdidas'!M14</f>
        <v>12008.539302105642</v>
      </c>
      <c r="M140" s="14">
        <f>+('2.5Previsión Gen. Residencial'!M44)*'1.5 Factores Pérdidas'!N14</f>
        <v>13958.82391018996</v>
      </c>
      <c r="N140" s="14">
        <f>+('2.5Previsión Gen. Residencial'!N44)*'1.5 Factores Pérdidas'!O14</f>
        <v>14873.541632222343</v>
      </c>
      <c r="O140" s="14">
        <f>+('2.5Previsión Gen. Residencial'!O44)*'1.5 Factores Pérdidas'!P14</f>
        <v>15631.705936917942</v>
      </c>
      <c r="P140" s="14">
        <f>+('2.5Previsión Gen. Residencial'!P44)*'1.5 Factores Pérdidas'!Q14</f>
        <v>16447.169985957735</v>
      </c>
      <c r="Q140" s="14">
        <f>+('2.5Previsión Gen. Residencial'!Q44)*'1.5 Factores Pérdidas'!R14</f>
        <v>17036.703566107139</v>
      </c>
      <c r="R140" s="14">
        <f>+('2.5Previsión Gen. Residencial'!R44)*'1.5 Factores Pérdidas'!S14</f>
        <v>17837.864842264411</v>
      </c>
      <c r="S140" s="14">
        <f>+('2.5Previsión Gen. Residencial'!S44)*'1.5 Factores Pérdidas'!T14</f>
        <v>18796.509635521394</v>
      </c>
      <c r="T140" s="14">
        <f>+('2.5Previsión Gen. Residencial'!T44)*'1.5 Factores Pérdidas'!U14</f>
        <v>19877.365781886758</v>
      </c>
      <c r="U140" s="14">
        <f>+('2.5Previsión Gen. Residencial'!U44)*'1.5 Factores Pérdidas'!V14</f>
        <v>20605.434485699559</v>
      </c>
      <c r="V140" s="14">
        <f>+('2.5Previsión Gen. Residencial'!V44)*'1.5 Factores Pérdidas'!W14</f>
        <v>21397.673164237607</v>
      </c>
      <c r="W140" s="14">
        <f>+('2.5Previsión Gen. Residencial'!W44)*'1.5 Factores Pérdidas'!X14</f>
        <v>22092.250181657826</v>
      </c>
      <c r="X140" s="14">
        <f>+('2.5Previsión Gen. Residencial'!X44)*'1.5 Factores Pérdidas'!Y14</f>
        <v>22949.495982675293</v>
      </c>
      <c r="Z140" s="18">
        <v>21</v>
      </c>
      <c r="AA140" s="30" t="s">
        <v>60</v>
      </c>
      <c r="AB140" s="102">
        <f t="shared" si="277"/>
        <v>1.0373774287499999</v>
      </c>
      <c r="AC140" s="103">
        <f t="shared" si="278"/>
        <v>1.9035017982211431</v>
      </c>
      <c r="AD140" s="103">
        <f t="shared" si="279"/>
        <v>3.2290105297216374</v>
      </c>
      <c r="AE140" s="103">
        <f t="shared" si="280"/>
        <v>4.2873335267086423</v>
      </c>
      <c r="AF140" s="103">
        <f t="shared" si="281"/>
        <v>5.7021784190553477</v>
      </c>
      <c r="AG140" s="103">
        <f t="shared" si="282"/>
        <v>7.3198113302010039</v>
      </c>
      <c r="AH140" s="103">
        <f t="shared" si="283"/>
        <v>8.9052099938092422</v>
      </c>
      <c r="AI140" s="103">
        <f t="shared" si="284"/>
        <v>10.73584725409625</v>
      </c>
      <c r="AJ140" s="103">
        <f t="shared" si="285"/>
        <v>12.008539302105643</v>
      </c>
      <c r="AK140" s="103">
        <f t="shared" si="286"/>
        <v>13.95882391018996</v>
      </c>
      <c r="AL140" s="104">
        <f t="shared" si="287"/>
        <v>14.873541632222343</v>
      </c>
      <c r="AM140" s="104">
        <f t="shared" si="288"/>
        <v>15.631705936917943</v>
      </c>
      <c r="AN140" s="104">
        <f t="shared" si="289"/>
        <v>16.447169985957736</v>
      </c>
      <c r="AO140" s="104">
        <f t="shared" si="290"/>
        <v>17.036703566107139</v>
      </c>
      <c r="AP140" s="104">
        <f t="shared" si="291"/>
        <v>17.837864842264413</v>
      </c>
      <c r="AQ140" s="104">
        <f t="shared" si="292"/>
        <v>18.796509635521392</v>
      </c>
      <c r="AR140" s="104">
        <f t="shared" si="293"/>
        <v>19.877365781886759</v>
      </c>
      <c r="AS140" s="104">
        <f t="shared" si="294"/>
        <v>20.605434485699558</v>
      </c>
      <c r="AT140" s="104">
        <f t="shared" si="295"/>
        <v>21.397673164237606</v>
      </c>
      <c r="AU140" s="104">
        <f t="shared" si="296"/>
        <v>22.092250181657825</v>
      </c>
      <c r="AV140" s="14">
        <f t="shared" si="297"/>
        <v>22.949495982675295</v>
      </c>
    </row>
    <row r="141" spans="2:48">
      <c r="B141" s="18">
        <v>22</v>
      </c>
      <c r="C141" s="30" t="s">
        <v>61</v>
      </c>
      <c r="D141" s="19">
        <f>+('2.5Previsión Gen. Residencial'!D45)*'1.5 Factores Pérdidas'!E15</f>
        <v>1039.6598660499985</v>
      </c>
      <c r="E141" s="14">
        <f>+('2.5Previsión Gen. Residencial'!E45)*'1.5 Factores Pérdidas'!F15</f>
        <v>4535.0888503082224</v>
      </c>
      <c r="F141" s="14">
        <f>+('2.5Previsión Gen. Residencial'!F45)*'1.5 Factores Pérdidas'!G15</f>
        <v>7741.2014005940764</v>
      </c>
      <c r="G141" s="14">
        <f>+('2.5Previsión Gen. Residencial'!G45)*'1.5 Factores Pérdidas'!H15</f>
        <v>10569.014115563519</v>
      </c>
      <c r="H141" s="14">
        <f>+('2.5Previsión Gen. Residencial'!H45)*'1.5 Factores Pérdidas'!I15</f>
        <v>13960.212079376859</v>
      </c>
      <c r="I141" s="14">
        <f>+('2.5Previsión Gen. Residencial'!I45)*'1.5 Factores Pérdidas'!J15</f>
        <v>17956.776637199597</v>
      </c>
      <c r="J141" s="14">
        <f>+('2.5Previsión Gen. Residencial'!J45)*'1.5 Factores Pérdidas'!K15</f>
        <v>22450.321469958559</v>
      </c>
      <c r="K141" s="14">
        <f>+('2.5Previsión Gen. Residencial'!K45)*'1.5 Factores Pérdidas'!L15</f>
        <v>27152.723828655377</v>
      </c>
      <c r="L141" s="14">
        <f>+('2.5Previsión Gen. Residencial'!L45)*'1.5 Factores Pérdidas'!M15</f>
        <v>31363.729978735115</v>
      </c>
      <c r="M141" s="14">
        <f>+('2.5Previsión Gen. Residencial'!M45)*'1.5 Factores Pérdidas'!N15</f>
        <v>38523.818892140451</v>
      </c>
      <c r="N141" s="14">
        <f>+('2.5Previsión Gen. Residencial'!N45)*'1.5 Factores Pérdidas'!O15</f>
        <v>43067.867393816952</v>
      </c>
      <c r="O141" s="14">
        <f>+('2.5Previsión Gen. Residencial'!O45)*'1.5 Factores Pérdidas'!P15</f>
        <v>45930.144797062938</v>
      </c>
      <c r="P141" s="14">
        <f>+('2.5Previsión Gen. Residencial'!P45)*'1.5 Factores Pérdidas'!Q15</f>
        <v>49567.983718415009</v>
      </c>
      <c r="Q141" s="14">
        <f>+('2.5Previsión Gen. Residencial'!Q45)*'1.5 Factores Pérdidas'!R15</f>
        <v>51253.1896020145</v>
      </c>
      <c r="R141" s="14">
        <f>+('2.5Previsión Gen. Residencial'!R45)*'1.5 Factores Pérdidas'!S15</f>
        <v>53128.030794001927</v>
      </c>
      <c r="S141" s="14">
        <f>+('2.5Previsión Gen. Residencial'!S45)*'1.5 Factores Pérdidas'!T15</f>
        <v>56083.588069397425</v>
      </c>
      <c r="T141" s="14">
        <f>+('2.5Previsión Gen. Residencial'!T45)*'1.5 Factores Pérdidas'!U15</f>
        <v>58225.537880413729</v>
      </c>
      <c r="U141" s="14">
        <f>+('2.5Previsión Gen. Residencial'!U45)*'1.5 Factores Pérdidas'!V15</f>
        <v>59841.42226403932</v>
      </c>
      <c r="V141" s="14">
        <f>+('2.5Previsión Gen. Residencial'!V45)*'1.5 Factores Pérdidas'!W15</f>
        <v>61853.348406308789</v>
      </c>
      <c r="W141" s="14">
        <f>+('2.5Previsión Gen. Residencial'!W45)*'1.5 Factores Pérdidas'!X15</f>
        <v>65023.026138953996</v>
      </c>
      <c r="X141" s="14">
        <f>+('2.5Previsión Gen. Residencial'!X45)*'1.5 Factores Pérdidas'!Y15</f>
        <v>66903.229350946131</v>
      </c>
      <c r="Z141" s="18">
        <v>22</v>
      </c>
      <c r="AA141" s="30" t="s">
        <v>61</v>
      </c>
      <c r="AB141" s="102">
        <f t="shared" si="277"/>
        <v>1.0396598660499985</v>
      </c>
      <c r="AC141" s="103">
        <f t="shared" si="278"/>
        <v>4.5350888503082221</v>
      </c>
      <c r="AD141" s="103">
        <f t="shared" si="279"/>
        <v>7.7412014005940764</v>
      </c>
      <c r="AE141" s="103">
        <f t="shared" si="280"/>
        <v>10.569014115563519</v>
      </c>
      <c r="AF141" s="103">
        <f t="shared" si="281"/>
        <v>13.960212079376859</v>
      </c>
      <c r="AG141" s="103">
        <f t="shared" si="282"/>
        <v>17.956776637199596</v>
      </c>
      <c r="AH141" s="103">
        <f t="shared" si="283"/>
        <v>22.45032146995856</v>
      </c>
      <c r="AI141" s="103">
        <f t="shared" si="284"/>
        <v>27.152723828655375</v>
      </c>
      <c r="AJ141" s="103">
        <f t="shared" si="285"/>
        <v>31.363729978735115</v>
      </c>
      <c r="AK141" s="103">
        <f t="shared" si="286"/>
        <v>38.523818892140454</v>
      </c>
      <c r="AL141" s="104">
        <f t="shared" si="287"/>
        <v>43.067867393816954</v>
      </c>
      <c r="AM141" s="104">
        <f t="shared" si="288"/>
        <v>45.930144797062937</v>
      </c>
      <c r="AN141" s="104">
        <f t="shared" si="289"/>
        <v>49.567983718415007</v>
      </c>
      <c r="AO141" s="104">
        <f t="shared" si="290"/>
        <v>51.253189602014501</v>
      </c>
      <c r="AP141" s="104">
        <f t="shared" si="291"/>
        <v>53.12803079400193</v>
      </c>
      <c r="AQ141" s="104">
        <f t="shared" si="292"/>
        <v>56.083588069397422</v>
      </c>
      <c r="AR141" s="104">
        <f t="shared" si="293"/>
        <v>58.225537880413732</v>
      </c>
      <c r="AS141" s="104">
        <f t="shared" si="294"/>
        <v>59.841422264039323</v>
      </c>
      <c r="AT141" s="104">
        <f t="shared" si="295"/>
        <v>61.85334840630879</v>
      </c>
      <c r="AU141" s="104">
        <f t="shared" si="296"/>
        <v>65.023026138953995</v>
      </c>
      <c r="AV141" s="14">
        <f t="shared" si="297"/>
        <v>66.903229350946134</v>
      </c>
    </row>
    <row r="142" spans="2:48">
      <c r="B142" s="18">
        <v>23</v>
      </c>
      <c r="C142" s="30" t="s">
        <v>62</v>
      </c>
      <c r="D142" s="19">
        <f>+('2.5Previsión Gen. Residencial'!D46)*'1.5 Factores Pérdidas'!E16</f>
        <v>1323.0556177735889</v>
      </c>
      <c r="E142" s="14">
        <f>+('2.5Previsión Gen. Residencial'!E46)*'1.5 Factores Pérdidas'!F16</f>
        <v>7683.592234983339</v>
      </c>
      <c r="F142" s="14">
        <f>+('2.5Previsión Gen. Residencial'!F46)*'1.5 Factores Pérdidas'!G16</f>
        <v>13673.961260335369</v>
      </c>
      <c r="G142" s="14">
        <f>+('2.5Previsión Gen. Residencial'!G46)*'1.5 Factores Pérdidas'!H16</f>
        <v>21675.540323106667</v>
      </c>
      <c r="H142" s="14">
        <f>+('2.5Previsión Gen. Residencial'!H46)*'1.5 Factores Pérdidas'!I16</f>
        <v>32214.305554418053</v>
      </c>
      <c r="I142" s="14">
        <f>+('2.5Previsión Gen. Residencial'!I46)*'1.5 Factores Pérdidas'!J16</f>
        <v>47020.240822535823</v>
      </c>
      <c r="J142" s="14">
        <f>+('2.5Previsión Gen. Residencial'!J46)*'1.5 Factores Pérdidas'!K16</f>
        <v>69000.117619727156</v>
      </c>
      <c r="K142" s="14">
        <f>+('2.5Previsión Gen. Residencial'!K46)*'1.5 Factores Pérdidas'!L16</f>
        <v>97050.787652669969</v>
      </c>
      <c r="L142" s="14">
        <f>+('2.5Previsión Gen. Residencial'!L46)*'1.5 Factores Pérdidas'!M16</f>
        <v>117578.63384241567</v>
      </c>
      <c r="M142" s="14">
        <f>+('2.5Previsión Gen. Residencial'!M46)*'1.5 Factores Pérdidas'!N16</f>
        <v>155332.95854755622</v>
      </c>
      <c r="N142" s="14">
        <f>+('2.5Previsión Gen. Residencial'!N46)*'1.5 Factores Pérdidas'!O16</f>
        <v>164596.412848546</v>
      </c>
      <c r="O142" s="14">
        <f>+('2.5Previsión Gen. Residencial'!O46)*'1.5 Factores Pérdidas'!P16</f>
        <v>171242.08159723645</v>
      </c>
      <c r="P142" s="14">
        <f>+('2.5Previsión Gen. Residencial'!P46)*'1.5 Factores Pérdidas'!Q16</f>
        <v>175478.57310226015</v>
      </c>
      <c r="Q142" s="14">
        <f>+('2.5Previsión Gen. Residencial'!Q46)*'1.5 Factores Pérdidas'!R16</f>
        <v>179677.75049536812</v>
      </c>
      <c r="R142" s="14">
        <f>+('2.5Previsión Gen. Residencial'!R46)*'1.5 Factores Pérdidas'!S16</f>
        <v>184785.80127587955</v>
      </c>
      <c r="S142" s="14">
        <f>+('2.5Previsión Gen. Residencial'!S46)*'1.5 Factores Pérdidas'!T16</f>
        <v>189816.64938343395</v>
      </c>
      <c r="T142" s="14">
        <f>+('2.5Previsión Gen. Residencial'!T46)*'1.5 Factores Pérdidas'!U16</f>
        <v>193683.46893664313</v>
      </c>
      <c r="U142" s="14">
        <f>+('2.5Previsión Gen. Residencial'!U46)*'1.5 Factores Pérdidas'!V16</f>
        <v>197866.84337791899</v>
      </c>
      <c r="V142" s="14">
        <f>+('2.5Previsión Gen. Residencial'!V46)*'1.5 Factores Pérdidas'!W16</f>
        <v>201915.35162068295</v>
      </c>
      <c r="W142" s="14">
        <f>+('2.5Previsión Gen. Residencial'!W46)*'1.5 Factores Pérdidas'!X16</f>
        <v>207131.77773013743</v>
      </c>
      <c r="X142" s="14">
        <f>+('2.5Previsión Gen. Residencial'!X46)*'1.5 Factores Pérdidas'!Y16</f>
        <v>211919.84362427559</v>
      </c>
      <c r="Z142" s="18">
        <v>23</v>
      </c>
      <c r="AA142" s="30" t="s">
        <v>62</v>
      </c>
      <c r="AB142" s="102">
        <f t="shared" si="277"/>
        <v>1.3230556177735888</v>
      </c>
      <c r="AC142" s="103">
        <f t="shared" si="278"/>
        <v>7.6835922349833394</v>
      </c>
      <c r="AD142" s="103">
        <f t="shared" si="279"/>
        <v>13.67396126033537</v>
      </c>
      <c r="AE142" s="103">
        <f t="shared" si="280"/>
        <v>21.675540323106667</v>
      </c>
      <c r="AF142" s="103">
        <f t="shared" si="281"/>
        <v>32.214305554418054</v>
      </c>
      <c r="AG142" s="103">
        <f t="shared" si="282"/>
        <v>47.020240822535825</v>
      </c>
      <c r="AH142" s="103">
        <f t="shared" si="283"/>
        <v>69.000117619727149</v>
      </c>
      <c r="AI142" s="103">
        <f t="shared" si="284"/>
        <v>97.050787652669968</v>
      </c>
      <c r="AJ142" s="103">
        <f t="shared" si="285"/>
        <v>117.57863384241567</v>
      </c>
      <c r="AK142" s="103">
        <f t="shared" si="286"/>
        <v>155.33295854755622</v>
      </c>
      <c r="AL142" s="104">
        <f t="shared" si="287"/>
        <v>164.59641284854598</v>
      </c>
      <c r="AM142" s="104">
        <f t="shared" si="288"/>
        <v>171.24208159723645</v>
      </c>
      <c r="AN142" s="104">
        <f t="shared" si="289"/>
        <v>175.47857310226016</v>
      </c>
      <c r="AO142" s="104">
        <f t="shared" si="290"/>
        <v>179.67775049536812</v>
      </c>
      <c r="AP142" s="104">
        <f t="shared" si="291"/>
        <v>184.78580127587955</v>
      </c>
      <c r="AQ142" s="104">
        <f t="shared" si="292"/>
        <v>189.81664938343394</v>
      </c>
      <c r="AR142" s="104">
        <f t="shared" si="293"/>
        <v>193.68346893664312</v>
      </c>
      <c r="AS142" s="104">
        <f t="shared" si="294"/>
        <v>197.866843377919</v>
      </c>
      <c r="AT142" s="104">
        <f t="shared" si="295"/>
        <v>201.91535162068294</v>
      </c>
      <c r="AU142" s="104">
        <f t="shared" si="296"/>
        <v>207.13177773013743</v>
      </c>
      <c r="AV142" s="14">
        <f t="shared" si="297"/>
        <v>211.91984362427559</v>
      </c>
    </row>
    <row r="143" spans="2:48">
      <c r="B143" s="18">
        <v>26</v>
      </c>
      <c r="C143" s="30" t="s">
        <v>63</v>
      </c>
      <c r="D143" s="19">
        <f>+('2.5Previsión Gen. Residencial'!D47)*'1.5 Factores Pérdidas'!E17</f>
        <v>0</v>
      </c>
      <c r="E143" s="14">
        <f>+('2.5Previsión Gen. Residencial'!E47)*'1.5 Factores Pérdidas'!F17</f>
        <v>42.725838156856383</v>
      </c>
      <c r="F143" s="14">
        <f>+('2.5Previsión Gen. Residencial'!F47)*'1.5 Factores Pérdidas'!G17</f>
        <v>73.565324453539517</v>
      </c>
      <c r="G143" s="14">
        <f>+('2.5Previsión Gen. Residencial'!G47)*'1.5 Factores Pérdidas'!H17</f>
        <v>104.2464966670605</v>
      </c>
      <c r="H143" s="14">
        <f>+('2.5Previsión Gen. Residencial'!H47)*'1.5 Factores Pérdidas'!I17</f>
        <v>136.46367140275285</v>
      </c>
      <c r="I143" s="14">
        <f>+('2.5Previsión Gen. Residencial'!I47)*'1.5 Factores Pérdidas'!J17</f>
        <v>175.99584079754916</v>
      </c>
      <c r="J143" s="14">
        <f>+('2.5Previsión Gen. Residencial'!J47)*'1.5 Factores Pérdidas'!K17</f>
        <v>227.77636310345369</v>
      </c>
      <c r="K143" s="14">
        <f>+('2.5Previsión Gen. Residencial'!K47)*'1.5 Factores Pérdidas'!L17</f>
        <v>276.57399443216394</v>
      </c>
      <c r="L143" s="14">
        <f>+('2.5Previsión Gen. Residencial'!L47)*'1.5 Factores Pérdidas'!M17</f>
        <v>331.79129195843808</v>
      </c>
      <c r="M143" s="14">
        <f>+('2.5Previsión Gen. Residencial'!M47)*'1.5 Factores Pérdidas'!N17</f>
        <v>432.39289131017438</v>
      </c>
      <c r="N143" s="14">
        <f>+('2.5Previsión Gen. Residencial'!N47)*'1.5 Factores Pérdidas'!O17</f>
        <v>506.38609699862945</v>
      </c>
      <c r="O143" s="14">
        <f>+('2.5Previsión Gen. Residencial'!O47)*'1.5 Factores Pérdidas'!P17</f>
        <v>547.27658116303394</v>
      </c>
      <c r="P143" s="14">
        <f>+('2.5Previsión Gen. Residencial'!P47)*'1.5 Factores Pérdidas'!Q17</f>
        <v>603.90062885252098</v>
      </c>
      <c r="Q143" s="14">
        <f>+('2.5Previsión Gen. Residencial'!Q47)*'1.5 Factores Pérdidas'!R17</f>
        <v>623.47798682083828</v>
      </c>
      <c r="R143" s="14">
        <f>+('2.5Previsión Gen. Residencial'!R47)*'1.5 Factores Pérdidas'!S17</f>
        <v>640.69384104198616</v>
      </c>
      <c r="S143" s="14">
        <f>+('2.5Previsión Gen. Residencial'!S47)*'1.5 Factores Pérdidas'!T17</f>
        <v>677.39464834688897</v>
      </c>
      <c r="T143" s="14">
        <f>+('2.5Previsión Gen. Residencial'!T47)*'1.5 Factores Pérdidas'!U17</f>
        <v>691.86202316355491</v>
      </c>
      <c r="U143" s="14">
        <f>+('2.5Previsión Gen. Residencial'!U47)*'1.5 Factores Pérdidas'!V17</f>
        <v>705.51978951237845</v>
      </c>
      <c r="V143" s="14">
        <f>+('2.5Previsión Gen. Residencial'!V47)*'1.5 Factores Pérdidas'!W17</f>
        <v>726.11515933993883</v>
      </c>
      <c r="W143" s="14">
        <f>+('2.5Previsión Gen. Residencial'!W47)*'1.5 Factores Pérdidas'!X17</f>
        <v>775.95303010845998</v>
      </c>
      <c r="X143" s="14">
        <f>+('2.5Previsión Gen. Residencial'!X47)*'1.5 Factores Pérdidas'!Y17</f>
        <v>791.5280902205559</v>
      </c>
      <c r="Z143" s="18">
        <v>26</v>
      </c>
      <c r="AA143" s="30" t="s">
        <v>63</v>
      </c>
      <c r="AB143" s="102">
        <f t="shared" si="277"/>
        <v>0</v>
      </c>
      <c r="AC143" s="103">
        <f t="shared" si="278"/>
        <v>4.2725838156856384E-2</v>
      </c>
      <c r="AD143" s="103">
        <f t="shared" si="279"/>
        <v>7.3565324453539513E-2</v>
      </c>
      <c r="AE143" s="103">
        <f t="shared" si="280"/>
        <v>0.1042464966670605</v>
      </c>
      <c r="AF143" s="103">
        <f t="shared" si="281"/>
        <v>0.13646367140275284</v>
      </c>
      <c r="AG143" s="103">
        <f t="shared" si="282"/>
        <v>0.17599584079754915</v>
      </c>
      <c r="AH143" s="103">
        <f t="shared" si="283"/>
        <v>0.2277763631034537</v>
      </c>
      <c r="AI143" s="103">
        <f t="shared" si="284"/>
        <v>0.27657399443216396</v>
      </c>
      <c r="AJ143" s="103">
        <f t="shared" si="285"/>
        <v>0.33179129195843809</v>
      </c>
      <c r="AK143" s="103">
        <f t="shared" si="286"/>
        <v>0.43239289131017439</v>
      </c>
      <c r="AL143" s="104">
        <f t="shared" si="287"/>
        <v>0.50638609699862946</v>
      </c>
      <c r="AM143" s="104">
        <f t="shared" si="288"/>
        <v>0.5472765811630339</v>
      </c>
      <c r="AN143" s="104">
        <f t="shared" si="289"/>
        <v>0.60390062885252094</v>
      </c>
      <c r="AO143" s="104">
        <f t="shared" si="290"/>
        <v>0.62347798682083833</v>
      </c>
      <c r="AP143" s="104">
        <f t="shared" si="291"/>
        <v>0.64069384104198612</v>
      </c>
      <c r="AQ143" s="104">
        <f t="shared" si="292"/>
        <v>0.67739464834688901</v>
      </c>
      <c r="AR143" s="104">
        <f t="shared" si="293"/>
        <v>0.69186202316355494</v>
      </c>
      <c r="AS143" s="104">
        <f t="shared" si="294"/>
        <v>0.70551978951237848</v>
      </c>
      <c r="AT143" s="104">
        <f t="shared" si="295"/>
        <v>0.72611515933993886</v>
      </c>
      <c r="AU143" s="104">
        <f t="shared" si="296"/>
        <v>0.77595303010845995</v>
      </c>
      <c r="AV143" s="14">
        <f t="shared" si="297"/>
        <v>0.79152809022055592</v>
      </c>
    </row>
    <row r="144" spans="2:48">
      <c r="B144" s="18">
        <v>28</v>
      </c>
      <c r="C144" s="30" t="s">
        <v>64</v>
      </c>
      <c r="D144" s="19">
        <f>+('2.5Previsión Gen. Residencial'!D48)*'1.5 Factores Pérdidas'!E18</f>
        <v>1257.8123152832725</v>
      </c>
      <c r="E144" s="14">
        <f>+('2.5Previsión Gen. Residencial'!E48)*'1.5 Factores Pérdidas'!F18</f>
        <v>870.16580889995555</v>
      </c>
      <c r="F144" s="14">
        <f>+('2.5Previsión Gen. Residencial'!F48)*'1.5 Factores Pérdidas'!G18</f>
        <v>1352.9347913402496</v>
      </c>
      <c r="G144" s="14">
        <f>+('2.5Previsión Gen. Residencial'!G48)*'1.5 Factores Pérdidas'!H18</f>
        <v>1851.6672273979159</v>
      </c>
      <c r="H144" s="14">
        <f>+('2.5Previsión Gen. Residencial'!H48)*'1.5 Factores Pérdidas'!I18</f>
        <v>2673.0972028814722</v>
      </c>
      <c r="I144" s="14">
        <f>+('2.5Previsión Gen. Residencial'!I48)*'1.5 Factores Pérdidas'!J18</f>
        <v>3323.5112637403654</v>
      </c>
      <c r="J144" s="14">
        <f>+('2.5Previsión Gen. Residencial'!J48)*'1.5 Factores Pérdidas'!K18</f>
        <v>4154.2053767961752</v>
      </c>
      <c r="K144" s="14">
        <f>+('2.5Previsión Gen. Residencial'!K48)*'1.5 Factores Pérdidas'!L18</f>
        <v>4983.8246963739221</v>
      </c>
      <c r="L144" s="14">
        <f>+('2.5Previsión Gen. Residencial'!L48)*'1.5 Factores Pérdidas'!M18</f>
        <v>5887.2577677361096</v>
      </c>
      <c r="M144" s="14">
        <f>+('2.5Previsión Gen. Residencial'!M48)*'1.5 Factores Pérdidas'!N18</f>
        <v>6866.7693800598281</v>
      </c>
      <c r="N144" s="14">
        <f>+('2.5Previsión Gen. Residencial'!N48)*'1.5 Factores Pérdidas'!O18</f>
        <v>7270.4173429870252</v>
      </c>
      <c r="O144" s="14">
        <f>+('2.5Previsión Gen. Residencial'!O48)*'1.5 Factores Pérdidas'!P18</f>
        <v>7715.4765044564028</v>
      </c>
      <c r="P144" s="14">
        <f>+('2.5Previsión Gen. Residencial'!P48)*'1.5 Factores Pérdidas'!Q18</f>
        <v>8018.4518644267646</v>
      </c>
      <c r="Q144" s="14">
        <f>+('2.5Previsión Gen. Residencial'!Q48)*'1.5 Factores Pérdidas'!R18</f>
        <v>8306.9672854975724</v>
      </c>
      <c r="R144" s="14">
        <f>+('2.5Previsión Gen. Residencial'!R48)*'1.5 Factores Pérdidas'!S18</f>
        <v>8675.7165529367467</v>
      </c>
      <c r="S144" s="14">
        <f>+('2.5Previsión Gen. Residencial'!S48)*'1.5 Factores Pérdidas'!T18</f>
        <v>9147.2289843056369</v>
      </c>
      <c r="T144" s="14">
        <f>+('2.5Previsión Gen. Residencial'!T48)*'1.5 Factores Pérdidas'!U18</f>
        <v>9598.3323344402997</v>
      </c>
      <c r="U144" s="14">
        <f>+('2.5Previsión Gen. Residencial'!U48)*'1.5 Factores Pérdidas'!V18</f>
        <v>10109.983475726109</v>
      </c>
      <c r="V144" s="14">
        <f>+('2.5Previsión Gen. Residencial'!V48)*'1.5 Factores Pérdidas'!W18</f>
        <v>10519.332002577152</v>
      </c>
      <c r="W144" s="14">
        <f>+('2.5Previsión Gen. Residencial'!W48)*'1.5 Factores Pérdidas'!X18</f>
        <v>10914.959247176303</v>
      </c>
      <c r="X144" s="14">
        <f>+('2.5Previsión Gen. Residencial'!X48)*'1.5 Factores Pérdidas'!Y18</f>
        <v>11188.781058137976</v>
      </c>
      <c r="Z144" s="18">
        <v>28</v>
      </c>
      <c r="AA144" s="30" t="s">
        <v>64</v>
      </c>
      <c r="AB144" s="102">
        <f t="shared" si="277"/>
        <v>1.2578123152832725</v>
      </c>
      <c r="AC144" s="103">
        <f t="shared" si="278"/>
        <v>0.87016580889995554</v>
      </c>
      <c r="AD144" s="103">
        <f t="shared" si="279"/>
        <v>1.3529347913402496</v>
      </c>
      <c r="AE144" s="103">
        <f t="shared" si="280"/>
        <v>1.851667227397916</v>
      </c>
      <c r="AF144" s="103">
        <f t="shared" si="281"/>
        <v>2.6730972028814723</v>
      </c>
      <c r="AG144" s="103">
        <f t="shared" si="282"/>
        <v>3.3235112637403654</v>
      </c>
      <c r="AH144" s="103">
        <f t="shared" si="283"/>
        <v>4.1542053767961749</v>
      </c>
      <c r="AI144" s="103">
        <f t="shared" si="284"/>
        <v>4.9838246963739223</v>
      </c>
      <c r="AJ144" s="103">
        <f t="shared" si="285"/>
        <v>5.8872577677361093</v>
      </c>
      <c r="AK144" s="103">
        <f t="shared" si="286"/>
        <v>6.8667693800598277</v>
      </c>
      <c r="AL144" s="104">
        <f t="shared" si="287"/>
        <v>7.2704173429870256</v>
      </c>
      <c r="AM144" s="104">
        <f t="shared" si="288"/>
        <v>7.7154765044564027</v>
      </c>
      <c r="AN144" s="104">
        <f t="shared" si="289"/>
        <v>8.0184518644267637</v>
      </c>
      <c r="AO144" s="104">
        <f t="shared" si="290"/>
        <v>8.3069672854975725</v>
      </c>
      <c r="AP144" s="104">
        <f t="shared" si="291"/>
        <v>8.6757165529367466</v>
      </c>
      <c r="AQ144" s="104">
        <f t="shared" si="292"/>
        <v>9.1472289843056362</v>
      </c>
      <c r="AR144" s="104">
        <f t="shared" si="293"/>
        <v>9.5983323344403004</v>
      </c>
      <c r="AS144" s="104">
        <f t="shared" si="294"/>
        <v>10.109983475726109</v>
      </c>
      <c r="AT144" s="104">
        <f t="shared" si="295"/>
        <v>10.519332002577151</v>
      </c>
      <c r="AU144" s="104">
        <f t="shared" si="296"/>
        <v>10.914959247176302</v>
      </c>
      <c r="AV144" s="14">
        <f t="shared" si="297"/>
        <v>11.188781058137977</v>
      </c>
    </row>
    <row r="145" spans="2:48">
      <c r="B145" s="18">
        <v>29</v>
      </c>
      <c r="C145" s="30" t="s">
        <v>65</v>
      </c>
      <c r="D145" s="19">
        <f>+('2.5Previsión Gen. Residencial'!D49)*'1.5 Factores Pérdidas'!E19</f>
        <v>780.24875962500028</v>
      </c>
      <c r="E145" s="14">
        <f>+('2.5Previsión Gen. Residencial'!E49)*'1.5 Factores Pérdidas'!F19</f>
        <v>595.46335186943213</v>
      </c>
      <c r="F145" s="14">
        <f>+('2.5Previsión Gen. Residencial'!F49)*'1.5 Factores Pérdidas'!G19</f>
        <v>981.25099193909284</v>
      </c>
      <c r="G145" s="14">
        <f>+('2.5Previsión Gen. Residencial'!G49)*'1.5 Factores Pérdidas'!H19</f>
        <v>1421.2076150082776</v>
      </c>
      <c r="H145" s="14">
        <f>+('2.5Previsión Gen. Residencial'!H49)*'1.5 Factores Pérdidas'!I19</f>
        <v>2296.0266904563005</v>
      </c>
      <c r="I145" s="14">
        <f>+('2.5Previsión Gen. Residencial'!I49)*'1.5 Factores Pérdidas'!J19</f>
        <v>3032.4556996077622</v>
      </c>
      <c r="J145" s="14">
        <f>+('2.5Previsión Gen. Residencial'!J49)*'1.5 Factores Pérdidas'!K19</f>
        <v>3899.9971264126607</v>
      </c>
      <c r="K145" s="14">
        <f>+('2.5Previsión Gen. Residencial'!K49)*'1.5 Factores Pérdidas'!L19</f>
        <v>4773.1603519505552</v>
      </c>
      <c r="L145" s="14">
        <f>+('2.5Previsión Gen. Residencial'!L49)*'1.5 Factores Pérdidas'!M19</f>
        <v>5255.2572050300496</v>
      </c>
      <c r="M145" s="14">
        <f>+('2.5Previsión Gen. Residencial'!M49)*'1.5 Factores Pérdidas'!N19</f>
        <v>5600.1074928667158</v>
      </c>
      <c r="N145" s="14">
        <f>+('2.5Previsión Gen. Residencial'!N49)*'1.5 Factores Pérdidas'!O19</f>
        <v>5814.1660930496691</v>
      </c>
      <c r="O145" s="14">
        <f>+('2.5Previsión Gen. Residencial'!O49)*'1.5 Factores Pérdidas'!P19</f>
        <v>5950.4855503549934</v>
      </c>
      <c r="P145" s="14">
        <f>+('2.5Previsión Gen. Residencial'!P49)*'1.5 Factores Pérdidas'!Q19</f>
        <v>6090.7469506064826</v>
      </c>
      <c r="Q145" s="14">
        <f>+('2.5Previsión Gen. Residencial'!Q49)*'1.5 Factores Pérdidas'!R19</f>
        <v>6268.2588586411621</v>
      </c>
      <c r="R145" s="14">
        <f>+('2.5Previsión Gen. Residencial'!R49)*'1.5 Factores Pérdidas'!S19</f>
        <v>6381.7329862384468</v>
      </c>
      <c r="S145" s="14">
        <f>+('2.5Previsión Gen. Residencial'!S49)*'1.5 Factores Pérdidas'!T19</f>
        <v>6522.542838236971</v>
      </c>
      <c r="T145" s="14">
        <f>+('2.5Previsión Gen. Residencial'!T49)*'1.5 Factores Pérdidas'!U19</f>
        <v>6659.7923660893657</v>
      </c>
      <c r="U145" s="14">
        <f>+('2.5Previsión Gen. Residencial'!U49)*'1.5 Factores Pérdidas'!V19</f>
        <v>6783.5093490055806</v>
      </c>
      <c r="V145" s="14">
        <f>+('2.5Previsión Gen. Residencial'!V49)*'1.5 Factores Pérdidas'!W19</f>
        <v>6935.8064505756802</v>
      </c>
      <c r="W145" s="14">
        <f>+('2.5Previsión Gen. Residencial'!W49)*'1.5 Factores Pérdidas'!X19</f>
        <v>7098.8363909395357</v>
      </c>
      <c r="X145" s="14">
        <f>+('2.5Previsión Gen. Residencial'!X49)*'1.5 Factores Pérdidas'!Y19</f>
        <v>7350.9027054690659</v>
      </c>
      <c r="Z145" s="18">
        <v>29</v>
      </c>
      <c r="AA145" s="30" t="s">
        <v>65</v>
      </c>
      <c r="AB145" s="102">
        <f t="shared" si="277"/>
        <v>0.78024875962500029</v>
      </c>
      <c r="AC145" s="103">
        <f t="shared" si="278"/>
        <v>0.59546335186943211</v>
      </c>
      <c r="AD145" s="103">
        <f t="shared" si="279"/>
        <v>0.98125099193909282</v>
      </c>
      <c r="AE145" s="103">
        <f t="shared" si="280"/>
        <v>1.4212076150082775</v>
      </c>
      <c r="AF145" s="103">
        <f t="shared" si="281"/>
        <v>2.2960266904563005</v>
      </c>
      <c r="AG145" s="103">
        <f t="shared" si="282"/>
        <v>3.0324556996077621</v>
      </c>
      <c r="AH145" s="103">
        <f t="shared" si="283"/>
        <v>3.8999971264126607</v>
      </c>
      <c r="AI145" s="103">
        <f t="shared" si="284"/>
        <v>4.7731603519505548</v>
      </c>
      <c r="AJ145" s="103">
        <f t="shared" si="285"/>
        <v>5.2552572050300492</v>
      </c>
      <c r="AK145" s="103">
        <f t="shared" si="286"/>
        <v>5.6001074928667158</v>
      </c>
      <c r="AL145" s="104">
        <f t="shared" si="287"/>
        <v>5.8141660930496695</v>
      </c>
      <c r="AM145" s="104">
        <f t="shared" si="288"/>
        <v>5.9504855503549932</v>
      </c>
      <c r="AN145" s="104">
        <f t="shared" si="289"/>
        <v>6.0907469506064826</v>
      </c>
      <c r="AO145" s="104">
        <f t="shared" si="290"/>
        <v>6.2682588586411621</v>
      </c>
      <c r="AP145" s="104">
        <f t="shared" si="291"/>
        <v>6.3817329862384469</v>
      </c>
      <c r="AQ145" s="104">
        <f t="shared" si="292"/>
        <v>6.522542838236971</v>
      </c>
      <c r="AR145" s="104">
        <f t="shared" si="293"/>
        <v>6.6597923660893654</v>
      </c>
      <c r="AS145" s="104">
        <f t="shared" si="294"/>
        <v>6.7835093490055804</v>
      </c>
      <c r="AT145" s="104">
        <f t="shared" si="295"/>
        <v>6.9358064505756802</v>
      </c>
      <c r="AU145" s="104">
        <f t="shared" si="296"/>
        <v>7.0988363909395353</v>
      </c>
      <c r="AV145" s="14">
        <f t="shared" si="297"/>
        <v>7.3509027054690659</v>
      </c>
    </row>
    <row r="146" spans="2:48">
      <c r="B146" s="18">
        <v>31</v>
      </c>
      <c r="C146" s="30" t="s">
        <v>66</v>
      </c>
      <c r="D146" s="19">
        <f>+('2.5Previsión Gen. Residencial'!D50)*'1.5 Factores Pérdidas'!E20</f>
        <v>1214.8449710867415</v>
      </c>
      <c r="E146" s="14">
        <f>+('2.5Previsión Gen. Residencial'!E50)*'1.5 Factores Pérdidas'!F20</f>
        <v>683.08833532626034</v>
      </c>
      <c r="F146" s="14">
        <f>+('2.5Previsión Gen. Residencial'!F50)*'1.5 Factores Pérdidas'!G20</f>
        <v>1125.6462795176178</v>
      </c>
      <c r="G146" s="14">
        <f>+('2.5Previsión Gen. Residencial'!G50)*'1.5 Factores Pérdidas'!H20</f>
        <v>1630.3444046408406</v>
      </c>
      <c r="H146" s="14">
        <f>+('2.5Previsión Gen. Residencial'!H50)*'1.5 Factores Pérdidas'!I20</f>
        <v>2633.896855154167</v>
      </c>
      <c r="I146" s="14">
        <f>+('2.5Previsión Gen. Residencial'!I50)*'1.5 Factores Pérdidas'!J20</f>
        <v>3478.6945481909374</v>
      </c>
      <c r="J146" s="14">
        <f>+('2.5Previsión Gen. Residencial'!J50)*'1.5 Factores Pérdidas'!K20</f>
        <v>4473.8984128826287</v>
      </c>
      <c r="K146" s="14">
        <f>+('2.5Previsión Gen. Residencial'!K50)*'1.5 Factores Pérdidas'!L20</f>
        <v>5475.5513480771551</v>
      </c>
      <c r="L146" s="14">
        <f>+('2.5Previsión Gen. Residencial'!L50)*'1.5 Factores Pérdidas'!M20</f>
        <v>6028.5908186041497</v>
      </c>
      <c r="M146" s="14">
        <f>+('2.5Previsión Gen. Residencial'!M50)*'1.5 Factores Pérdidas'!N20</f>
        <v>6424.1873037876449</v>
      </c>
      <c r="N146" s="14">
        <f>+('2.5Previsión Gen. Residencial'!N50)*'1.5 Factores Pérdidas'!O20</f>
        <v>6669.7455441095535</v>
      </c>
      <c r="O146" s="14">
        <f>+('2.5Previsión Gen. Residencial'!O50)*'1.5 Factores Pérdidas'!P20</f>
        <v>6826.1249936104032</v>
      </c>
      <c r="P146" s="14">
        <f>+('2.5Previsión Gen. Residencial'!P50)*'1.5 Factores Pérdidas'!Q20</f>
        <v>6987.0264598509793</v>
      </c>
      <c r="Q146" s="14">
        <f>+('2.5Previsión Gen. Residencial'!Q50)*'1.5 Factores Pérdidas'!R20</f>
        <v>7190.66000569275</v>
      </c>
      <c r="R146" s="14">
        <f>+('2.5Previsión Gen. Residencial'!R50)*'1.5 Factores Pérdidas'!S20</f>
        <v>7320.8323373394951</v>
      </c>
      <c r="S146" s="14">
        <f>+('2.5Previsión Gen. Residencial'!S50)*'1.5 Factores Pérdidas'!T20</f>
        <v>7482.3629623514935</v>
      </c>
      <c r="T146" s="14">
        <f>+('2.5Previsión Gen. Residencial'!T50)*'1.5 Factores Pérdidas'!U20</f>
        <v>7639.8093462652496</v>
      </c>
      <c r="U146" s="14">
        <f>+('2.5Previsión Gen. Residencial'!U50)*'1.5 Factores Pérdidas'!V20</f>
        <v>7781.7318132760392</v>
      </c>
      <c r="V146" s="14">
        <f>+('2.5Previsión Gen. Residencial'!V50)*'1.5 Factores Pérdidas'!W20</f>
        <v>7956.4400858505451</v>
      </c>
      <c r="W146" s="14">
        <f>+('2.5Previsión Gen. Residencial'!W50)*'1.5 Factores Pérdidas'!X20</f>
        <v>8143.4605804315534</v>
      </c>
      <c r="X146" s="14">
        <f>+('2.5Previsión Gen. Residencial'!X50)*'1.5 Factores Pérdidas'!Y20</f>
        <v>8432.6195331080507</v>
      </c>
      <c r="Z146" s="18">
        <v>31</v>
      </c>
      <c r="AA146" s="30" t="s">
        <v>66</v>
      </c>
      <c r="AB146" s="102">
        <f t="shared" si="277"/>
        <v>1.2148449710867415</v>
      </c>
      <c r="AC146" s="103">
        <f t="shared" si="278"/>
        <v>0.68308833532626034</v>
      </c>
      <c r="AD146" s="103">
        <f t="shared" si="279"/>
        <v>1.1256462795176179</v>
      </c>
      <c r="AE146" s="103">
        <f t="shared" si="280"/>
        <v>1.6303444046408406</v>
      </c>
      <c r="AF146" s="103">
        <f t="shared" si="281"/>
        <v>2.633896855154167</v>
      </c>
      <c r="AG146" s="103">
        <f t="shared" si="282"/>
        <v>3.4786945481909375</v>
      </c>
      <c r="AH146" s="103">
        <f t="shared" si="283"/>
        <v>4.4738984128826287</v>
      </c>
      <c r="AI146" s="103">
        <f t="shared" si="284"/>
        <v>5.4755513480771549</v>
      </c>
      <c r="AJ146" s="103">
        <f t="shared" si="285"/>
        <v>6.0285908186041501</v>
      </c>
      <c r="AK146" s="103">
        <f t="shared" si="286"/>
        <v>6.4241873037876447</v>
      </c>
      <c r="AL146" s="104">
        <f t="shared" si="287"/>
        <v>6.6697455441095537</v>
      </c>
      <c r="AM146" s="104">
        <f t="shared" si="288"/>
        <v>6.8261249936104029</v>
      </c>
      <c r="AN146" s="104">
        <f t="shared" si="289"/>
        <v>6.9870264598509797</v>
      </c>
      <c r="AO146" s="104">
        <f t="shared" si="290"/>
        <v>7.1906600056927497</v>
      </c>
      <c r="AP146" s="104">
        <f t="shared" si="291"/>
        <v>7.3208323373394952</v>
      </c>
      <c r="AQ146" s="104">
        <f t="shared" si="292"/>
        <v>7.4823629623514938</v>
      </c>
      <c r="AR146" s="104">
        <f t="shared" si="293"/>
        <v>7.6398093462652499</v>
      </c>
      <c r="AS146" s="104">
        <f t="shared" si="294"/>
        <v>7.7817318132760391</v>
      </c>
      <c r="AT146" s="104">
        <f t="shared" si="295"/>
        <v>7.9564400858505451</v>
      </c>
      <c r="AU146" s="104">
        <f t="shared" si="296"/>
        <v>8.1434605804315527</v>
      </c>
      <c r="AV146" s="14">
        <f t="shared" si="297"/>
        <v>8.4326195331080509</v>
      </c>
    </row>
    <row r="147" spans="2:48">
      <c r="B147" s="18">
        <v>32</v>
      </c>
      <c r="C147" s="30" t="s">
        <v>67</v>
      </c>
      <c r="D147" s="19">
        <f>+('2.5Previsión Gen. Residencial'!D51)*'1.5 Factores Pérdidas'!E21</f>
        <v>899.35995232088703</v>
      </c>
      <c r="E147" s="14">
        <f>+('2.5Previsión Gen. Residencial'!E51)*'1.5 Factores Pérdidas'!F21</f>
        <v>643.56878016629025</v>
      </c>
      <c r="F147" s="14">
        <f>+('2.5Previsión Gen. Residencial'!F51)*'1.5 Factores Pérdidas'!G21</f>
        <v>1060.522871704243</v>
      </c>
      <c r="G147" s="14">
        <f>+('2.5Previsión Gen. Residencial'!G51)*'1.5 Factores Pérdidas'!H21</f>
        <v>1536.0220713540655</v>
      </c>
      <c r="H147" s="14">
        <f>+('2.5Previsión Gen. Residencial'!H51)*'1.5 Factores Pérdidas'!I21</f>
        <v>2481.5147595014582</v>
      </c>
      <c r="I147" s="14">
        <f>+('2.5Previsión Gen. Residencial'!I51)*'1.5 Factores Pérdidas'!J21</f>
        <v>3277.4373257026405</v>
      </c>
      <c r="J147" s="14">
        <f>+('2.5Previsión Gen. Residencial'!J51)*'1.5 Factores Pérdidas'!K21</f>
        <v>4215.064429099888</v>
      </c>
      <c r="K147" s="14">
        <f>+('2.5Previsión Gen. Residencial'!K51)*'1.5 Factores Pérdidas'!L21</f>
        <v>5158.7674969399095</v>
      </c>
      <c r="L147" s="14">
        <f>+('2.5Previsión Gen. Residencial'!L51)*'1.5 Factores Pérdidas'!M21</f>
        <v>5679.8112902889407</v>
      </c>
      <c r="M147" s="14">
        <f>+('2.5Previsión Gen. Residencial'!M51)*'1.5 Factores Pérdidas'!N21</f>
        <v>6052.5208422475662</v>
      </c>
      <c r="N147" s="14">
        <f>+('2.5Previsión Gen. Residencial'!N51)*'1.5 Factores Pérdidas'!O21</f>
        <v>6283.8724976791727</v>
      </c>
      <c r="O147" s="14">
        <f>+('2.5Previsión Gen. Residencial'!O51)*'1.5 Factores Pérdidas'!P21</f>
        <v>6431.2047332827415</v>
      </c>
      <c r="P147" s="14">
        <f>+('2.5Previsión Gen. Residencial'!P51)*'1.5 Factores Pérdidas'!Q21</f>
        <v>6582.7973677931186</v>
      </c>
      <c r="Q147" s="14">
        <f>+('2.5Previsión Gen. Residencial'!Q51)*'1.5 Factores Pérdidas'!R21</f>
        <v>6774.649849999144</v>
      </c>
      <c r="R147" s="14">
        <f>+('2.5Previsión Gen. Residencial'!R51)*'1.5 Factores Pérdidas'!S21</f>
        <v>6897.2911605834979</v>
      </c>
      <c r="S147" s="14">
        <f>+('2.5Previsión Gen. Residencial'!S51)*'1.5 Factores Pérdidas'!T21</f>
        <v>7049.4765543639633</v>
      </c>
      <c r="T147" s="14">
        <f>+('2.5Previsión Gen. Residencial'!T51)*'1.5 Factores Pérdidas'!U21</f>
        <v>7197.8139977029314</v>
      </c>
      <c r="U147" s="14">
        <f>+('2.5Previsión Gen. Residencial'!U51)*'1.5 Factores Pérdidas'!V21</f>
        <v>7331.5256485228811</v>
      </c>
      <c r="V147" s="14">
        <f>+('2.5Previsión Gen. Residencial'!V51)*'1.5 Factores Pérdidas'!W21</f>
        <v>7496.126307106857</v>
      </c>
      <c r="W147" s="14">
        <f>+('2.5Previsión Gen. Residencial'!W51)*'1.5 Factores Pérdidas'!X21</f>
        <v>7672.326873474467</v>
      </c>
      <c r="X147" s="14">
        <f>+('2.5Previsión Gen. Residencial'!X51)*'1.5 Factores Pérdidas'!Y21</f>
        <v>7944.7567552690271</v>
      </c>
      <c r="Z147" s="18">
        <v>32</v>
      </c>
      <c r="AA147" s="30" t="s">
        <v>67</v>
      </c>
      <c r="AB147" s="102">
        <f t="shared" si="277"/>
        <v>0.89935995232088706</v>
      </c>
      <c r="AC147" s="103">
        <f t="shared" si="278"/>
        <v>0.64356878016629027</v>
      </c>
      <c r="AD147" s="103">
        <f t="shared" si="279"/>
        <v>1.060522871704243</v>
      </c>
      <c r="AE147" s="103">
        <f t="shared" si="280"/>
        <v>1.5360220713540655</v>
      </c>
      <c r="AF147" s="103">
        <f t="shared" si="281"/>
        <v>2.4815147595014584</v>
      </c>
      <c r="AG147" s="103">
        <f t="shared" si="282"/>
        <v>3.2774373257026403</v>
      </c>
      <c r="AH147" s="103">
        <f t="shared" si="283"/>
        <v>4.215064429099888</v>
      </c>
      <c r="AI147" s="103">
        <f t="shared" si="284"/>
        <v>5.1587674969399098</v>
      </c>
      <c r="AJ147" s="103">
        <f t="shared" si="285"/>
        <v>5.6798112902889404</v>
      </c>
      <c r="AK147" s="103">
        <f t="shared" si="286"/>
        <v>6.0525208422475663</v>
      </c>
      <c r="AL147" s="104">
        <f t="shared" si="287"/>
        <v>6.2838724976791731</v>
      </c>
      <c r="AM147" s="104">
        <f t="shared" si="288"/>
        <v>6.4312047332827413</v>
      </c>
      <c r="AN147" s="104">
        <f t="shared" si="289"/>
        <v>6.5827973677931189</v>
      </c>
      <c r="AO147" s="104">
        <f t="shared" si="290"/>
        <v>6.7746498499991441</v>
      </c>
      <c r="AP147" s="104">
        <f t="shared" si="291"/>
        <v>6.8972911605834977</v>
      </c>
      <c r="AQ147" s="104">
        <f t="shared" si="292"/>
        <v>7.049476554363963</v>
      </c>
      <c r="AR147" s="104">
        <f t="shared" si="293"/>
        <v>7.197813997702931</v>
      </c>
      <c r="AS147" s="104">
        <f t="shared" si="294"/>
        <v>7.3315256485228808</v>
      </c>
      <c r="AT147" s="104">
        <f t="shared" si="295"/>
        <v>7.4961263071068567</v>
      </c>
      <c r="AU147" s="104">
        <f t="shared" si="296"/>
        <v>7.672326873474467</v>
      </c>
      <c r="AV147" s="14">
        <f t="shared" si="297"/>
        <v>7.9447567552690268</v>
      </c>
    </row>
    <row r="148" spans="2:48">
      <c r="B148" s="18">
        <v>33</v>
      </c>
      <c r="C148" s="29" t="s">
        <v>68</v>
      </c>
      <c r="D148" s="19">
        <f>+('2.5Previsión Gen. Residencial'!D52)*'1.5 Factores Pérdidas'!E22</f>
        <v>1283.5760700258311</v>
      </c>
      <c r="E148" s="14">
        <f>+('2.5Previsión Gen. Residencial'!E52)*'1.5 Factores Pérdidas'!F22</f>
        <v>1305.0381854327795</v>
      </c>
      <c r="F148" s="14">
        <f>+('2.5Previsión Gen. Residencial'!F52)*'1.5 Factores Pérdidas'!G22</f>
        <v>2213.805128205976</v>
      </c>
      <c r="G148" s="14">
        <f>+('2.5Previsión Gen. Residencial'!G52)*'1.5 Factores Pérdidas'!H22</f>
        <v>2939.3899030038847</v>
      </c>
      <c r="H148" s="14">
        <f>+('2.5Previsión Gen. Residencial'!H52)*'1.5 Factores Pérdidas'!I22</f>
        <v>3909.4055934027583</v>
      </c>
      <c r="I148" s="14">
        <f>+('2.5Previsión Gen. Residencial'!I52)*'1.5 Factores Pérdidas'!J22</f>
        <v>5018.4524674486374</v>
      </c>
      <c r="J148" s="14">
        <f>+('2.5Previsión Gen. Residencial'!J52)*'1.5 Factores Pérdidas'!K22</f>
        <v>6105.3995862148877</v>
      </c>
      <c r="K148" s="14">
        <f>+('2.5Previsión Gen. Residencial'!K52)*'1.5 Factores Pérdidas'!L22</f>
        <v>7360.4819457814519</v>
      </c>
      <c r="L148" s="14">
        <f>+('2.5Previsión Gen. Residencial'!L52)*'1.5 Factores Pérdidas'!M22</f>
        <v>8233.0378438116295</v>
      </c>
      <c r="M148" s="14">
        <f>+('2.5Previsión Gen. Residencial'!M52)*'1.5 Factores Pérdidas'!N22</f>
        <v>9570.1502586201495</v>
      </c>
      <c r="N148" s="14">
        <f>+('2.5Previsión Gen. Residencial'!N52)*'1.5 Factores Pérdidas'!O22</f>
        <v>10197.279456638204</v>
      </c>
      <c r="O148" s="14">
        <f>+('2.5Previsión Gen. Residencial'!O52)*'1.5 Factores Pérdidas'!P22</f>
        <v>10717.075849467721</v>
      </c>
      <c r="P148" s="14">
        <f>+('2.5Previsión Gen. Residencial'!P52)*'1.5 Factores Pérdidas'!Q22</f>
        <v>11276.15686732601</v>
      </c>
      <c r="Q148" s="14">
        <f>+('2.5Previsión Gen. Residencial'!Q52)*'1.5 Factores Pérdidas'!R22</f>
        <v>11680.340269941575</v>
      </c>
      <c r="R148" s="14">
        <f>+('2.5Previsión Gen. Residencial'!R52)*'1.5 Factores Pérdidas'!S22</f>
        <v>12229.615326604184</v>
      </c>
      <c r="S148" s="14">
        <f>+('2.5Previsión Gen. Residencial'!S52)*'1.5 Factores Pérdidas'!T22</f>
        <v>12886.860863559188</v>
      </c>
      <c r="T148" s="14">
        <f>+('2.5Previsión Gen. Residencial'!T52)*'1.5 Factores Pérdidas'!U22</f>
        <v>13627.894334231354</v>
      </c>
      <c r="U148" s="14">
        <f>+('2.5Previsión Gen. Residencial'!U52)*'1.5 Factores Pérdidas'!V22</f>
        <v>14127.057224953176</v>
      </c>
      <c r="V148" s="14">
        <f>+('2.5Previsión Gen. Residencial'!V52)*'1.5 Factores Pérdidas'!W22</f>
        <v>14670.21496109777</v>
      </c>
      <c r="W148" s="14">
        <f>+('2.5Previsión Gen. Residencial'!W52)*'1.5 Factores Pérdidas'!X22</f>
        <v>15146.415998209734</v>
      </c>
      <c r="X148" s="14">
        <f>+('2.5Previsión Gen. Residencial'!X52)*'1.5 Factores Pérdidas'!Y22</f>
        <v>15734.142527113034</v>
      </c>
      <c r="Z148" s="18">
        <v>33</v>
      </c>
      <c r="AA148" s="29" t="s">
        <v>68</v>
      </c>
      <c r="AB148" s="102">
        <f t="shared" si="277"/>
        <v>1.2835760700258312</v>
      </c>
      <c r="AC148" s="103">
        <f t="shared" si="278"/>
        <v>1.3050381854327795</v>
      </c>
      <c r="AD148" s="103">
        <f t="shared" si="279"/>
        <v>2.2138051282059759</v>
      </c>
      <c r="AE148" s="103">
        <f t="shared" si="280"/>
        <v>2.9393899030038848</v>
      </c>
      <c r="AF148" s="103">
        <f t="shared" si="281"/>
        <v>3.9094055934027585</v>
      </c>
      <c r="AG148" s="103">
        <f t="shared" si="282"/>
        <v>5.018452467448637</v>
      </c>
      <c r="AH148" s="103">
        <f t="shared" si="283"/>
        <v>6.1053995862148875</v>
      </c>
      <c r="AI148" s="103">
        <f t="shared" si="284"/>
        <v>7.3604819457814523</v>
      </c>
      <c r="AJ148" s="103">
        <f t="shared" si="285"/>
        <v>8.2330378438116298</v>
      </c>
      <c r="AK148" s="103">
        <f t="shared" si="286"/>
        <v>9.5701502586201492</v>
      </c>
      <c r="AL148" s="104">
        <f t="shared" si="287"/>
        <v>10.197279456638203</v>
      </c>
      <c r="AM148" s="104">
        <f t="shared" si="288"/>
        <v>10.717075849467721</v>
      </c>
      <c r="AN148" s="104">
        <f t="shared" si="289"/>
        <v>11.27615686732601</v>
      </c>
      <c r="AO148" s="104">
        <f t="shared" si="290"/>
        <v>11.680340269941574</v>
      </c>
      <c r="AP148" s="104">
        <f t="shared" si="291"/>
        <v>12.229615326604184</v>
      </c>
      <c r="AQ148" s="104">
        <f t="shared" si="292"/>
        <v>12.886860863559189</v>
      </c>
      <c r="AR148" s="104">
        <f t="shared" si="293"/>
        <v>13.627894334231355</v>
      </c>
      <c r="AS148" s="104">
        <f t="shared" si="294"/>
        <v>14.127057224953177</v>
      </c>
      <c r="AT148" s="104">
        <f t="shared" si="295"/>
        <v>14.67021496109777</v>
      </c>
      <c r="AU148" s="104">
        <f t="shared" si="296"/>
        <v>15.146415998209733</v>
      </c>
      <c r="AV148" s="14">
        <f t="shared" si="297"/>
        <v>15.734142527113034</v>
      </c>
    </row>
    <row r="149" spans="2:48">
      <c r="B149" s="18">
        <v>34</v>
      </c>
      <c r="C149" s="30" t="s">
        <v>69</v>
      </c>
      <c r="D149" s="19">
        <f>+('2.5Previsión Gen. Residencial'!D53)*'1.5 Factores Pérdidas'!E23</f>
        <v>102.24999059102177</v>
      </c>
      <c r="E149" s="14">
        <f>+('2.5Previsión Gen. Residencial'!E53)*'1.5 Factores Pérdidas'!F23</f>
        <v>108.29858813921153</v>
      </c>
      <c r="F149" s="14">
        <f>+('2.5Previsión Gen. Residencial'!F53)*'1.5 Factores Pérdidas'!G23</f>
        <v>183.71260893070831</v>
      </c>
      <c r="G149" s="14">
        <f>+('2.5Previsión Gen. Residencial'!G53)*'1.5 Factores Pérdidas'!H23</f>
        <v>243.92525830990058</v>
      </c>
      <c r="H149" s="14">
        <f>+('2.5Previsión Gen. Residencial'!H53)*'1.5 Factores Pérdidas'!I23</f>
        <v>324.42200615658777</v>
      </c>
      <c r="I149" s="14">
        <f>+('2.5Previsión Gen. Residencial'!I53)*'1.5 Factores Pérdidas'!J23</f>
        <v>416.45625617322167</v>
      </c>
      <c r="J149" s="14">
        <f>+('2.5Previsión Gen. Residencial'!J53)*'1.5 Factores Pérdidas'!K23</f>
        <v>506.65655809414352</v>
      </c>
      <c r="K149" s="14">
        <f>+('2.5Previsión Gen. Residencial'!K53)*'1.5 Factores Pérdidas'!L23</f>
        <v>610.80956224123213</v>
      </c>
      <c r="L149" s="14">
        <f>+('2.5Previsión Gen. Residencial'!L53)*'1.5 Factores Pérdidas'!M23</f>
        <v>683.21860964230336</v>
      </c>
      <c r="M149" s="14">
        <f>+('2.5Previsión Gen. Residencial'!M53)*'1.5 Factores Pérdidas'!N23</f>
        <v>794.17887756668836</v>
      </c>
      <c r="N149" s="14">
        <f>+('2.5Previsión Gen. Residencial'!N53)*'1.5 Factores Pérdidas'!O23</f>
        <v>846.2211913352379</v>
      </c>
      <c r="O149" s="14">
        <f>+('2.5Previsión Gen. Residencial'!O53)*'1.5 Factores Pérdidas'!P23</f>
        <v>889.35649273227989</v>
      </c>
      <c r="P149" s="14">
        <f>+('2.5Previsión Gen. Residencial'!P53)*'1.5 Factores Pérdidas'!Q23</f>
        <v>935.75182856638583</v>
      </c>
      <c r="Q149" s="14">
        <f>+('2.5Previsión Gen. Residencial'!Q53)*'1.5 Factores Pérdidas'!R23</f>
        <v>969.2929864736177</v>
      </c>
      <c r="R149" s="14">
        <f>+('2.5Previsión Gen. Residencial'!R53)*'1.5 Factores Pérdidas'!S23</f>
        <v>1014.8745746605713</v>
      </c>
      <c r="S149" s="14">
        <f>+('2.5Previsión Gen. Residencial'!S53)*'1.5 Factores Pérdidas'!T23</f>
        <v>1069.4160926847512</v>
      </c>
      <c r="T149" s="14">
        <f>+('2.5Previsión Gen. Residencial'!T53)*'1.5 Factores Pérdidas'!U23</f>
        <v>1130.9107520238431</v>
      </c>
      <c r="U149" s="14">
        <f>+('2.5Previsión Gen. Residencial'!U53)*'1.5 Factores Pérdidas'!V23</f>
        <v>1172.3337823382656</v>
      </c>
      <c r="V149" s="14">
        <f>+('2.5Previsión Gen. Residencial'!V53)*'1.5 Factores Pérdidas'!W23</f>
        <v>1217.4077247086511</v>
      </c>
      <c r="W149" s="14">
        <f>+('2.5Previsión Gen. Residencial'!W53)*'1.5 Factores Pérdidas'!X23</f>
        <v>1256.9252657011789</v>
      </c>
      <c r="X149" s="14">
        <f>+('2.5Previsión Gen. Residencial'!X53)*'1.5 Factores Pérdidas'!Y23</f>
        <v>1305.697749144703</v>
      </c>
      <c r="Z149" s="18">
        <v>34</v>
      </c>
      <c r="AA149" s="30" t="s">
        <v>69</v>
      </c>
      <c r="AB149" s="102">
        <f t="shared" si="277"/>
        <v>0.10224999059102177</v>
      </c>
      <c r="AC149" s="103">
        <f t="shared" si="278"/>
        <v>0.10829858813921153</v>
      </c>
      <c r="AD149" s="103">
        <f t="shared" si="279"/>
        <v>0.18371260893070832</v>
      </c>
      <c r="AE149" s="103">
        <f t="shared" si="280"/>
        <v>0.24392525830990058</v>
      </c>
      <c r="AF149" s="103">
        <f t="shared" si="281"/>
        <v>0.32442200615658778</v>
      </c>
      <c r="AG149" s="103">
        <f t="shared" si="282"/>
        <v>0.41645625617322168</v>
      </c>
      <c r="AH149" s="103">
        <f t="shared" si="283"/>
        <v>0.50665655809414356</v>
      </c>
      <c r="AI149" s="103">
        <f t="shared" si="284"/>
        <v>0.61080956224123217</v>
      </c>
      <c r="AJ149" s="103">
        <f t="shared" si="285"/>
        <v>0.68321860964230341</v>
      </c>
      <c r="AK149" s="103">
        <f t="shared" si="286"/>
        <v>0.79417887756668837</v>
      </c>
      <c r="AL149" s="104">
        <f t="shared" si="287"/>
        <v>0.84622119133523788</v>
      </c>
      <c r="AM149" s="104">
        <f t="shared" si="288"/>
        <v>0.8893564927322799</v>
      </c>
      <c r="AN149" s="104">
        <f t="shared" si="289"/>
        <v>0.93575182856638583</v>
      </c>
      <c r="AO149" s="104">
        <f t="shared" si="290"/>
        <v>0.96929298647361772</v>
      </c>
      <c r="AP149" s="104">
        <f t="shared" si="291"/>
        <v>1.0148745746605712</v>
      </c>
      <c r="AQ149" s="104">
        <f t="shared" si="292"/>
        <v>1.0694160926847511</v>
      </c>
      <c r="AR149" s="104">
        <f t="shared" si="293"/>
        <v>1.1309107520238431</v>
      </c>
      <c r="AS149" s="104">
        <f t="shared" si="294"/>
        <v>1.1723337823382656</v>
      </c>
      <c r="AT149" s="104">
        <f t="shared" si="295"/>
        <v>1.2174077247086512</v>
      </c>
      <c r="AU149" s="104">
        <f t="shared" si="296"/>
        <v>1.2569252657011789</v>
      </c>
      <c r="AV149" s="14">
        <f t="shared" si="297"/>
        <v>1.305697749144703</v>
      </c>
    </row>
    <row r="150" spans="2:48">
      <c r="B150" s="18">
        <v>35</v>
      </c>
      <c r="C150" s="30" t="s">
        <v>70</v>
      </c>
      <c r="D150" s="19">
        <f>+('2.5Previsión Gen. Residencial'!D54)*'1.5 Factores Pérdidas'!E24</f>
        <v>0</v>
      </c>
      <c r="E150" s="14">
        <f>+('2.5Previsión Gen. Residencial'!E54)*'1.5 Factores Pérdidas'!F24</f>
        <v>17.486214581927886</v>
      </c>
      <c r="F150" s="14">
        <f>+('2.5Previsión Gen. Residencial'!F54)*'1.5 Factores Pérdidas'!G24</f>
        <v>94.860016303090035</v>
      </c>
      <c r="G150" s="14">
        <f>+('2.5Previsión Gen. Residencial'!G54)*'1.5 Factores Pérdidas'!H24</f>
        <v>223.9841718830987</v>
      </c>
      <c r="H150" s="14">
        <f>+('2.5Previsión Gen. Residencial'!H54)*'1.5 Factores Pérdidas'!I24</f>
        <v>476.74115853297286</v>
      </c>
      <c r="I150" s="14">
        <f>+('2.5Previsión Gen. Residencial'!I54)*'1.5 Factores Pérdidas'!J24</f>
        <v>946.26451162202443</v>
      </c>
      <c r="J150" s="14">
        <f>+('2.5Previsión Gen. Residencial'!J54)*'1.5 Factores Pérdidas'!K24</f>
        <v>1860.0809366529154</v>
      </c>
      <c r="K150" s="14">
        <f>+('2.5Previsión Gen. Residencial'!K54)*'1.5 Factores Pérdidas'!L24</f>
        <v>2886.6356746653059</v>
      </c>
      <c r="L150" s="14">
        <f>+('2.5Previsión Gen. Residencial'!L54)*'1.5 Factores Pérdidas'!M24</f>
        <v>3425.8531180603909</v>
      </c>
      <c r="M150" s="14">
        <f>+('2.5Previsión Gen. Residencial'!M54)*'1.5 Factores Pérdidas'!N24</f>
        <v>4059.0209330468565</v>
      </c>
      <c r="N150" s="14">
        <f>+('2.5Previsión Gen. Residencial'!N54)*'1.5 Factores Pérdidas'!O24</f>
        <v>4245.125740275882</v>
      </c>
      <c r="O150" s="14">
        <f>+('2.5Previsión Gen. Residencial'!O54)*'1.5 Factores Pérdidas'!P24</f>
        <v>4332.6791163747575</v>
      </c>
      <c r="P150" s="14">
        <f>+('2.5Previsión Gen. Residencial'!P54)*'1.5 Factores Pérdidas'!Q24</f>
        <v>4336.6272428274442</v>
      </c>
      <c r="Q150" s="14">
        <f>+('2.5Previsión Gen. Residencial'!Q54)*'1.5 Factores Pérdidas'!R24</f>
        <v>4338.1052776997385</v>
      </c>
      <c r="R150" s="14">
        <f>+('2.5Previsión Gen. Residencial'!R54)*'1.5 Factores Pérdidas'!S24</f>
        <v>4340.2688155198221</v>
      </c>
      <c r="S150" s="14">
        <f>+('2.5Previsión Gen. Residencial'!S54)*'1.5 Factores Pérdidas'!T24</f>
        <v>4343.3353221498246</v>
      </c>
      <c r="T150" s="14">
        <f>+('2.5Previsión Gen. Residencial'!T54)*'1.5 Factores Pérdidas'!U24</f>
        <v>4346.1521777628986</v>
      </c>
      <c r="U150" s="14">
        <f>+('2.5Previsión Gen. Residencial'!U54)*'1.5 Factores Pérdidas'!V24</f>
        <v>4349.7602214247909</v>
      </c>
      <c r="V150" s="14">
        <f>+('2.5Previsión Gen. Residencial'!V54)*'1.5 Factores Pérdidas'!W24</f>
        <v>4350.5483142367302</v>
      </c>
      <c r="W150" s="14">
        <f>+('2.5Previsión Gen. Residencial'!W54)*'1.5 Factores Pérdidas'!X24</f>
        <v>4358.9397483813655</v>
      </c>
      <c r="X150" s="14">
        <f>+('2.5Previsión Gen. Residencial'!X54)*'1.5 Factores Pérdidas'!Y24</f>
        <v>4359.3660124286689</v>
      </c>
      <c r="Z150" s="18">
        <v>35</v>
      </c>
      <c r="AA150" s="30" t="s">
        <v>70</v>
      </c>
      <c r="AB150" s="102">
        <f t="shared" si="277"/>
        <v>0</v>
      </c>
      <c r="AC150" s="103">
        <f t="shared" si="278"/>
        <v>1.7486214581927884E-2</v>
      </c>
      <c r="AD150" s="103">
        <f t="shared" si="279"/>
        <v>9.4860016303090031E-2</v>
      </c>
      <c r="AE150" s="103">
        <f t="shared" si="280"/>
        <v>0.22398417188309869</v>
      </c>
      <c r="AF150" s="103">
        <f t="shared" si="281"/>
        <v>0.47674115853297289</v>
      </c>
      <c r="AG150" s="103">
        <f t="shared" si="282"/>
        <v>0.94626451162202441</v>
      </c>
      <c r="AH150" s="103">
        <f t="shared" si="283"/>
        <v>1.8600809366529154</v>
      </c>
      <c r="AI150" s="103">
        <f t="shared" si="284"/>
        <v>2.8866356746653059</v>
      </c>
      <c r="AJ150" s="103">
        <f t="shared" si="285"/>
        <v>3.4258531180603908</v>
      </c>
      <c r="AK150" s="103">
        <f t="shared" si="286"/>
        <v>4.0590209330468561</v>
      </c>
      <c r="AL150" s="104">
        <f t="shared" si="287"/>
        <v>4.2451257402758822</v>
      </c>
      <c r="AM150" s="104">
        <f t="shared" si="288"/>
        <v>4.3326791163747576</v>
      </c>
      <c r="AN150" s="104">
        <f t="shared" si="289"/>
        <v>4.3366272428274444</v>
      </c>
      <c r="AO150" s="104">
        <f t="shared" si="290"/>
        <v>4.3381052776997384</v>
      </c>
      <c r="AP150" s="104">
        <f t="shared" si="291"/>
        <v>4.3402688155198224</v>
      </c>
      <c r="AQ150" s="104">
        <f t="shared" si="292"/>
        <v>4.3433353221498248</v>
      </c>
      <c r="AR150" s="104">
        <f t="shared" si="293"/>
        <v>4.3461521777628986</v>
      </c>
      <c r="AS150" s="104">
        <f t="shared" si="294"/>
        <v>4.3497602214247912</v>
      </c>
      <c r="AT150" s="104">
        <f t="shared" si="295"/>
        <v>4.3505483142367298</v>
      </c>
      <c r="AU150" s="104">
        <f t="shared" si="296"/>
        <v>4.3589397483813652</v>
      </c>
      <c r="AV150" s="14">
        <f t="shared" si="297"/>
        <v>4.3593660124286693</v>
      </c>
    </row>
    <row r="151" spans="2:48">
      <c r="B151" s="18">
        <v>36</v>
      </c>
      <c r="C151" s="30" t="s">
        <v>71</v>
      </c>
      <c r="D151" s="19">
        <f>+('2.5Previsión Gen. Residencial'!D55)*'1.5 Factores Pérdidas'!E25</f>
        <v>39.220338979500006</v>
      </c>
      <c r="E151" s="14">
        <f>+('2.5Previsión Gen. Residencial'!E55)*'1.5 Factores Pérdidas'!F25</f>
        <v>85.78860722293895</v>
      </c>
      <c r="F151" s="14">
        <f>+('2.5Previsión Gen. Residencial'!F55)*'1.5 Factores Pérdidas'!G25</f>
        <v>465.38995856758834</v>
      </c>
      <c r="G151" s="14">
        <f>+('2.5Previsión Gen. Residencial'!G55)*'1.5 Factores Pérdidas'!H25</f>
        <v>1098.8822112301839</v>
      </c>
      <c r="H151" s="14">
        <f>+('2.5Previsión Gen. Residencial'!H55)*'1.5 Factores Pérdidas'!I25</f>
        <v>2338.9258895783773</v>
      </c>
      <c r="I151" s="14">
        <f>+('2.5Previsión Gen. Residencial'!I55)*'1.5 Factores Pérdidas'!J25</f>
        <v>4642.4407144383731</v>
      </c>
      <c r="J151" s="14">
        <f>+('2.5Previsión Gen. Residencial'!J55)*'1.5 Factores Pérdidas'!K25</f>
        <v>9125.6888178825047</v>
      </c>
      <c r="K151" s="14">
        <f>+('2.5Previsión Gen. Residencial'!K55)*'1.5 Factores Pérdidas'!L25</f>
        <v>14162.039069652232</v>
      </c>
      <c r="L151" s="14">
        <f>+('2.5Previsión Gen. Residencial'!L55)*'1.5 Factores Pérdidas'!M25</f>
        <v>16807.478037728659</v>
      </c>
      <c r="M151" s="14">
        <f>+('2.5Previsión Gen. Residencial'!M55)*'1.5 Factores Pérdidas'!N25</f>
        <v>19913.844182990251</v>
      </c>
      <c r="N151" s="14">
        <f>+('2.5Previsión Gen. Residencial'!N55)*'1.5 Factores Pérdidas'!O25</f>
        <v>20826.887548372048</v>
      </c>
      <c r="O151" s="14">
        <f>+('2.5Previsión Gen. Residencial'!O55)*'1.5 Factores Pérdidas'!P25</f>
        <v>21256.430612595424</v>
      </c>
      <c r="P151" s="14">
        <f>+('2.5Previsión Gen. Residencial'!P55)*'1.5 Factores Pérdidas'!Q25</f>
        <v>21275.800400603523</v>
      </c>
      <c r="Q151" s="14">
        <f>+('2.5Previsión Gen. Residencial'!Q55)*'1.5 Factores Pérdidas'!R25</f>
        <v>21283.05174437075</v>
      </c>
      <c r="R151" s="14">
        <f>+('2.5Previsión Gen. Residencial'!R55)*'1.5 Factores Pérdidas'!S25</f>
        <v>21293.666214151472</v>
      </c>
      <c r="S151" s="14">
        <f>+('2.5Previsión Gen. Residencial'!S55)*'1.5 Factores Pérdidas'!T25</f>
        <v>21308.710712867603</v>
      </c>
      <c r="T151" s="14">
        <f>+('2.5Previsión Gen. Residencial'!T55)*'1.5 Factores Pérdidas'!U25</f>
        <v>21322.530406012822</v>
      </c>
      <c r="U151" s="14">
        <f>+('2.5Previsión Gen. Residencial'!U55)*'1.5 Factores Pérdidas'!V25</f>
        <v>21340.231723762477</v>
      </c>
      <c r="V151" s="14">
        <f>+('2.5Previsión Gen. Residencial'!V55)*'1.5 Factores Pérdidas'!W25</f>
        <v>21344.098162915547</v>
      </c>
      <c r="W151" s="14">
        <f>+('2.5Previsión Gen. Residencial'!W55)*'1.5 Factores Pérdidas'!X25</f>
        <v>21385.267133163423</v>
      </c>
      <c r="X151" s="14">
        <f>+('2.5Previsión Gen. Residencial'!X55)*'1.5 Factores Pérdidas'!Y25</f>
        <v>21387.358414770202</v>
      </c>
      <c r="Z151" s="18">
        <v>36</v>
      </c>
      <c r="AA151" s="30" t="s">
        <v>71</v>
      </c>
      <c r="AB151" s="102">
        <f t="shared" si="277"/>
        <v>3.9220338979500009E-2</v>
      </c>
      <c r="AC151" s="103">
        <f t="shared" si="278"/>
        <v>8.5788607222938948E-2</v>
      </c>
      <c r="AD151" s="103">
        <f t="shared" si="279"/>
        <v>0.46538995856758836</v>
      </c>
      <c r="AE151" s="103">
        <f t="shared" si="280"/>
        <v>1.0988822112301839</v>
      </c>
      <c r="AF151" s="103">
        <f t="shared" si="281"/>
        <v>2.3389258895783773</v>
      </c>
      <c r="AG151" s="103">
        <f t="shared" si="282"/>
        <v>4.642440714438373</v>
      </c>
      <c r="AH151" s="103">
        <f t="shared" si="283"/>
        <v>9.1256888178825051</v>
      </c>
      <c r="AI151" s="103">
        <f t="shared" si="284"/>
        <v>14.162039069652232</v>
      </c>
      <c r="AJ151" s="103">
        <f t="shared" si="285"/>
        <v>16.807478037728657</v>
      </c>
      <c r="AK151" s="103">
        <f t="shared" si="286"/>
        <v>19.91384418299025</v>
      </c>
      <c r="AL151" s="104">
        <f t="shared" si="287"/>
        <v>20.826887548372049</v>
      </c>
      <c r="AM151" s="104">
        <f t="shared" si="288"/>
        <v>21.256430612595423</v>
      </c>
      <c r="AN151" s="104">
        <f t="shared" si="289"/>
        <v>21.275800400603522</v>
      </c>
      <c r="AO151" s="104">
        <f t="shared" si="290"/>
        <v>21.283051744370752</v>
      </c>
      <c r="AP151" s="104">
        <f t="shared" si="291"/>
        <v>21.293666214151472</v>
      </c>
      <c r="AQ151" s="104">
        <f t="shared" si="292"/>
        <v>21.308710712867605</v>
      </c>
      <c r="AR151" s="104">
        <f t="shared" si="293"/>
        <v>21.32253040601282</v>
      </c>
      <c r="AS151" s="104">
        <f t="shared" si="294"/>
        <v>21.340231723762479</v>
      </c>
      <c r="AT151" s="104">
        <f t="shared" si="295"/>
        <v>21.344098162915547</v>
      </c>
      <c r="AU151" s="104">
        <f t="shared" si="296"/>
        <v>21.385267133163424</v>
      </c>
      <c r="AV151" s="14">
        <f t="shared" si="297"/>
        <v>21.387358414770201</v>
      </c>
    </row>
    <row r="152" spans="2:48">
      <c r="B152" s="18">
        <v>39</v>
      </c>
      <c r="C152" s="30" t="s">
        <v>72</v>
      </c>
      <c r="D152" s="19">
        <f>+('2.5Previsión Gen. Residencial'!D56)*'1.5 Factores Pérdidas'!E26</f>
        <v>856.61480757090021</v>
      </c>
      <c r="E152" s="14">
        <f>+('2.5Previsión Gen. Residencial'!E56)*'1.5 Factores Pérdidas'!F26</f>
        <v>722.28280434683938</v>
      </c>
      <c r="F152" s="14">
        <f>+('2.5Previsión Gen. Residencial'!F56)*'1.5 Factores Pérdidas'!G26</f>
        <v>1213.8928357977859</v>
      </c>
      <c r="G152" s="14">
        <f>+('2.5Previsión Gen. Residencial'!G56)*'1.5 Factores Pérdidas'!H26</f>
        <v>1843.9182989615545</v>
      </c>
      <c r="H152" s="14">
        <f>+('2.5Previsión Gen. Residencial'!H56)*'1.5 Factores Pérdidas'!I26</f>
        <v>2582.1473345407398</v>
      </c>
      <c r="I152" s="14">
        <f>+('2.5Previsión Gen. Residencial'!I56)*'1.5 Factores Pérdidas'!J26</f>
        <v>3491.2356393273176</v>
      </c>
      <c r="J152" s="14">
        <f>+('2.5Previsión Gen. Residencial'!J56)*'1.5 Factores Pérdidas'!K26</f>
        <v>4597.2494469852518</v>
      </c>
      <c r="K152" s="14">
        <f>+('2.5Previsión Gen. Residencial'!K56)*'1.5 Factores Pérdidas'!L26</f>
        <v>6170.8319079455323</v>
      </c>
      <c r="L152" s="14">
        <f>+('2.5Previsión Gen. Residencial'!L56)*'1.5 Factores Pérdidas'!M26</f>
        <v>7557.5547497107946</v>
      </c>
      <c r="M152" s="14">
        <f>+('2.5Previsión Gen. Residencial'!M56)*'1.5 Factores Pérdidas'!N26</f>
        <v>10513.748968294381</v>
      </c>
      <c r="N152" s="14">
        <f>+('2.5Previsión Gen. Residencial'!N56)*'1.5 Factores Pérdidas'!O26</f>
        <v>11192.519534325313</v>
      </c>
      <c r="O152" s="14">
        <f>+('2.5Previsión Gen. Residencial'!O56)*'1.5 Factores Pérdidas'!P26</f>
        <v>11734.371590119166</v>
      </c>
      <c r="P152" s="14">
        <f>+('2.5Previsión Gen. Residencial'!P56)*'1.5 Factores Pérdidas'!Q26</f>
        <v>12131.151792174849</v>
      </c>
      <c r="Q152" s="14">
        <f>+('2.5Previsión Gen. Residencial'!Q56)*'1.5 Factores Pérdidas'!R26</f>
        <v>12535.927094971597</v>
      </c>
      <c r="R152" s="14">
        <f>+('2.5Previsión Gen. Residencial'!R56)*'1.5 Factores Pérdidas'!S26</f>
        <v>13029.475981652755</v>
      </c>
      <c r="S152" s="14">
        <f>+('2.5Previsión Gen. Residencial'!S56)*'1.5 Factores Pérdidas'!T26</f>
        <v>13509.787802565779</v>
      </c>
      <c r="T152" s="14">
        <f>+('2.5Previsión Gen. Residencial'!T56)*'1.5 Factores Pérdidas'!U26</f>
        <v>13881.730210396094</v>
      </c>
      <c r="U152" s="14">
        <f>+('2.5Previsión Gen. Residencial'!U56)*'1.5 Factores Pérdidas'!V26</f>
        <v>14283.963986239238</v>
      </c>
      <c r="V152" s="14">
        <f>+('2.5Previsión Gen. Residencial'!V56)*'1.5 Factores Pérdidas'!W26</f>
        <v>14674.524867040454</v>
      </c>
      <c r="W152" s="14">
        <f>+('2.5Previsión Gen. Residencial'!W56)*'1.5 Factores Pérdidas'!X26</f>
        <v>15163.843246986577</v>
      </c>
      <c r="X152" s="14">
        <f>+('2.5Previsión Gen. Residencial'!X56)*'1.5 Factores Pérdidas'!Y26</f>
        <v>15628.420699131484</v>
      </c>
      <c r="Z152" s="18">
        <v>39</v>
      </c>
      <c r="AA152" s="30" t="s">
        <v>72</v>
      </c>
      <c r="AB152" s="102">
        <f t="shared" si="277"/>
        <v>0.85661480757090025</v>
      </c>
      <c r="AC152" s="103">
        <f t="shared" si="278"/>
        <v>0.72228280434683934</v>
      </c>
      <c r="AD152" s="103">
        <f t="shared" si="279"/>
        <v>1.2138928357977858</v>
      </c>
      <c r="AE152" s="103">
        <f t="shared" si="280"/>
        <v>1.8439182989615543</v>
      </c>
      <c r="AF152" s="103">
        <f t="shared" si="281"/>
        <v>2.58214733454074</v>
      </c>
      <c r="AG152" s="103">
        <f t="shared" si="282"/>
        <v>3.4912356393273174</v>
      </c>
      <c r="AH152" s="103">
        <f t="shared" si="283"/>
        <v>4.5972494469852521</v>
      </c>
      <c r="AI152" s="103">
        <f t="shared" si="284"/>
        <v>6.1708319079455327</v>
      </c>
      <c r="AJ152" s="103">
        <f t="shared" si="285"/>
        <v>7.5575547497107944</v>
      </c>
      <c r="AK152" s="103">
        <f t="shared" si="286"/>
        <v>10.513748968294381</v>
      </c>
      <c r="AL152" s="104">
        <f t="shared" si="287"/>
        <v>11.192519534325312</v>
      </c>
      <c r="AM152" s="104">
        <f t="shared" si="288"/>
        <v>11.734371590119165</v>
      </c>
      <c r="AN152" s="104">
        <f t="shared" si="289"/>
        <v>12.131151792174849</v>
      </c>
      <c r="AO152" s="104">
        <f t="shared" si="290"/>
        <v>12.535927094971598</v>
      </c>
      <c r="AP152" s="104">
        <f t="shared" si="291"/>
        <v>13.029475981652755</v>
      </c>
      <c r="AQ152" s="104">
        <f t="shared" si="292"/>
        <v>13.509787802565778</v>
      </c>
      <c r="AR152" s="104">
        <f t="shared" si="293"/>
        <v>13.881730210396094</v>
      </c>
      <c r="AS152" s="104">
        <f t="shared" si="294"/>
        <v>14.283963986239238</v>
      </c>
      <c r="AT152" s="104">
        <f t="shared" si="295"/>
        <v>14.674524867040454</v>
      </c>
      <c r="AU152" s="104">
        <f t="shared" si="296"/>
        <v>15.163843246986577</v>
      </c>
      <c r="AV152" s="14">
        <f t="shared" si="297"/>
        <v>15.628420699131484</v>
      </c>
    </row>
    <row r="153" spans="2:48">
      <c r="B153" s="18">
        <v>40</v>
      </c>
      <c r="C153" s="30" t="s">
        <v>73</v>
      </c>
      <c r="D153" s="19">
        <f>+('2.5Previsión Gen. Residencial'!D57)*'1.5 Factores Pérdidas'!E27</f>
        <v>125.588874416544</v>
      </c>
      <c r="E153" s="14">
        <f>+('2.5Previsión Gen. Residencial'!E57)*'1.5 Factores Pérdidas'!F27</f>
        <v>210.42643980739939</v>
      </c>
      <c r="F153" s="14">
        <f>+('2.5Previsión Gen. Residencial'!F57)*'1.5 Factores Pérdidas'!G27</f>
        <v>352.11417474491077</v>
      </c>
      <c r="G153" s="14">
        <f>+('2.5Previsión Gen. Residencial'!G57)*'1.5 Factores Pérdidas'!H27</f>
        <v>532.99203554565804</v>
      </c>
      <c r="H153" s="14">
        <f>+('2.5Previsión Gen. Residencial'!H57)*'1.5 Factores Pérdidas'!I27</f>
        <v>742.55514206689224</v>
      </c>
      <c r="I153" s="14">
        <f>+('2.5Previsión Gen. Residencial'!I57)*'1.5 Factores Pérdidas'!J27</f>
        <v>996.90851199004828</v>
      </c>
      <c r="J153" s="14">
        <f>+('2.5Previsión Gen. Residencial'!J57)*'1.5 Factores Pérdidas'!K27</f>
        <v>1298.3245026281188</v>
      </c>
      <c r="K153" s="14">
        <f>+('2.5Previsión Gen. Residencial'!K57)*'1.5 Factores Pérdidas'!L27</f>
        <v>1733.5810299981551</v>
      </c>
      <c r="L153" s="14">
        <f>+('2.5Previsión Gen. Residencial'!L57)*'1.5 Factores Pérdidas'!M27</f>
        <v>2125.7227666424506</v>
      </c>
      <c r="M153" s="14">
        <f>+('2.5Previsión Gen. Residencial'!M57)*'1.5 Factores Pérdidas'!N27</f>
        <v>2973.7944792589042</v>
      </c>
      <c r="N153" s="14">
        <f>+('2.5Previsión Gen. Residencial'!N57)*'1.5 Factores Pérdidas'!O27</f>
        <v>3167.5647495900243</v>
      </c>
      <c r="O153" s="14">
        <f>+('2.5Previsión Gen. Residencial'!O57)*'1.5 Factores Pérdidas'!P27</f>
        <v>3323.6795317187157</v>
      </c>
      <c r="P153" s="14">
        <f>+('2.5Previsión Gen. Residencial'!P57)*'1.5 Factores Pérdidas'!Q27</f>
        <v>3439.4082889937818</v>
      </c>
      <c r="Q153" s="14">
        <f>+('2.5Previsión Gen. Residencial'!Q57)*'1.5 Factores Pérdidas'!R27</f>
        <v>3557.5287747010793</v>
      </c>
      <c r="R153" s="14">
        <f>+('2.5Previsión Gen. Residencial'!R57)*'1.5 Factores Pérdidas'!S27</f>
        <v>3701.5464637810815</v>
      </c>
      <c r="S153" s="14">
        <f>+('2.5Previsión Gen. Residencial'!S57)*'1.5 Factores Pérdidas'!T27</f>
        <v>3841.6790343732719</v>
      </c>
      <c r="T153" s="14">
        <f>+('2.5Previsión Gen. Residencial'!T57)*'1.5 Factores Pérdidas'!U27</f>
        <v>3950.1840964166381</v>
      </c>
      <c r="U153" s="14">
        <f>+('2.5Previsión Gen. Residencial'!U57)*'1.5 Factores Pérdidas'!V27</f>
        <v>4067.5127449684105</v>
      </c>
      <c r="V153" s="14">
        <f>+('2.5Previsión Gen. Residencial'!V57)*'1.5 Factores Pérdidas'!W27</f>
        <v>4181.5001793543697</v>
      </c>
      <c r="W153" s="14">
        <f>+('2.5Previsión Gen. Residencial'!W57)*'1.5 Factores Pérdidas'!X27</f>
        <v>4324.1369002405299</v>
      </c>
      <c r="X153" s="14">
        <f>+('2.5Previsión Gen. Residencial'!X57)*'1.5 Factores Pérdidas'!Y27</f>
        <v>4459.7384851216175</v>
      </c>
      <c r="Z153" s="18">
        <v>40</v>
      </c>
      <c r="AA153" s="30" t="s">
        <v>73</v>
      </c>
      <c r="AB153" s="102">
        <f t="shared" si="277"/>
        <v>0.12558887441654401</v>
      </c>
      <c r="AC153" s="103">
        <f t="shared" si="278"/>
        <v>0.21042643980739939</v>
      </c>
      <c r="AD153" s="103">
        <f t="shared" si="279"/>
        <v>0.35211417474491075</v>
      </c>
      <c r="AE153" s="103">
        <f t="shared" si="280"/>
        <v>0.53299203554565799</v>
      </c>
      <c r="AF153" s="103">
        <f t="shared" si="281"/>
        <v>0.74255514206689222</v>
      </c>
      <c r="AG153" s="103">
        <f t="shared" si="282"/>
        <v>0.99690851199004826</v>
      </c>
      <c r="AH153" s="103">
        <f t="shared" si="283"/>
        <v>1.2983245026281187</v>
      </c>
      <c r="AI153" s="103">
        <f t="shared" si="284"/>
        <v>1.7335810299981551</v>
      </c>
      <c r="AJ153" s="103">
        <f t="shared" si="285"/>
        <v>2.1257227666424505</v>
      </c>
      <c r="AK153" s="103">
        <f t="shared" si="286"/>
        <v>2.9737944792589044</v>
      </c>
      <c r="AL153" s="104">
        <f t="shared" si="287"/>
        <v>3.1675647495900243</v>
      </c>
      <c r="AM153" s="104">
        <f t="shared" si="288"/>
        <v>3.3236795317187156</v>
      </c>
      <c r="AN153" s="104">
        <f t="shared" si="289"/>
        <v>3.4394082889937816</v>
      </c>
      <c r="AO153" s="104">
        <f t="shared" si="290"/>
        <v>3.5575287747010793</v>
      </c>
      <c r="AP153" s="104">
        <f t="shared" si="291"/>
        <v>3.7015464637810815</v>
      </c>
      <c r="AQ153" s="104">
        <f t="shared" si="292"/>
        <v>3.8416790343732719</v>
      </c>
      <c r="AR153" s="104">
        <f t="shared" si="293"/>
        <v>3.9501840964166379</v>
      </c>
      <c r="AS153" s="104">
        <f t="shared" si="294"/>
        <v>4.0675127449684103</v>
      </c>
      <c r="AT153" s="104">
        <f t="shared" si="295"/>
        <v>4.1815001793543694</v>
      </c>
      <c r="AU153" s="104">
        <f t="shared" si="296"/>
        <v>4.3241369002405303</v>
      </c>
      <c r="AV153" s="14">
        <f t="shared" si="297"/>
        <v>4.4597384851216173</v>
      </c>
    </row>
    <row r="154" spans="2:48">
      <c r="B154" s="128">
        <v>45</v>
      </c>
      <c r="C154" s="30" t="s">
        <v>74</v>
      </c>
      <c r="D154" s="19">
        <f>+('2.5Previsión Gen. Residencial'!D58)*'1.5 Factores Pérdidas'!E28</f>
        <v>0</v>
      </c>
      <c r="E154" s="14">
        <f>+('2.5Previsión Gen. Residencial'!E58)*'1.5 Factores Pérdidas'!F28</f>
        <v>0.20112464341626352</v>
      </c>
      <c r="F154" s="14">
        <f>+('2.5Previsión Gen. Residencial'!F58)*'1.5 Factores Pérdidas'!G28</f>
        <v>0.34117834403126496</v>
      </c>
      <c r="G154" s="14">
        <f>+('2.5Previsión Gen. Residencial'!G58)*'1.5 Factores Pérdidas'!H28</f>
        <v>0.45300110962421547</v>
      </c>
      <c r="H154" s="14">
        <f>+('2.5Previsión Gen. Residencial'!H58)*'1.5 Factores Pérdidas'!I28</f>
        <v>0.60249409919138042</v>
      </c>
      <c r="I154" s="14">
        <f>+('2.5Previsión Gen. Residencial'!I58)*'1.5 Factores Pérdidas'!J28</f>
        <v>0.7734137393706666</v>
      </c>
      <c r="J154" s="14">
        <f>+('2.5Previsión Gen. Residencial'!J58)*'1.5 Factores Pérdidas'!K28</f>
        <v>0.94092749805942144</v>
      </c>
      <c r="K154" s="14">
        <f>+('2.5Previsión Gen. Residencial'!K58)*'1.5 Factores Pérdidas'!L28</f>
        <v>1.1343532497681021</v>
      </c>
      <c r="L154" s="14">
        <f>+('2.5Previsión Gen. Residencial'!L58)*'1.5 Factores Pérdidas'!M28</f>
        <v>1.2688263217524902</v>
      </c>
      <c r="M154" s="14">
        <f>+('2.5Previsión Gen. Residencial'!M58)*'1.5 Factores Pérdidas'!N28</f>
        <v>1.4748940526722876</v>
      </c>
      <c r="N154" s="14">
        <f>+('2.5Previsión Gen. Residencial'!N58)*'1.5 Factores Pérdidas'!O28</f>
        <v>1.5715434363724896</v>
      </c>
      <c r="O154" s="14">
        <f>+('2.5Previsión Gen. Residencial'!O58)*'1.5 Factores Pérdidas'!P28</f>
        <v>1.6516513330791502</v>
      </c>
      <c r="P154" s="14">
        <f>+('2.5Previsión Gen. Residencial'!P58)*'1.5 Factores Pérdidas'!Q28</f>
        <v>1.7378135401415136</v>
      </c>
      <c r="Q154" s="14">
        <f>+('2.5Previsión Gen. Residencial'!Q58)*'1.5 Factores Pérdidas'!R28</f>
        <v>1.8001038574925492</v>
      </c>
      <c r="R154" s="14">
        <f>+('2.5Previsión Gen. Residencial'!R58)*'1.5 Factores Pérdidas'!S28</f>
        <v>1.8847548287375628</v>
      </c>
      <c r="S154" s="14">
        <f>+('2.5Previsión Gen. Residencial'!S58)*'1.5 Factores Pérdidas'!T28</f>
        <v>1.986045561631459</v>
      </c>
      <c r="T154" s="14">
        <f>+('2.5Previsión Gen. Residencial'!T58)*'1.5 Factores Pérdidas'!U28</f>
        <v>2.1002491874043177</v>
      </c>
      <c r="U154" s="14">
        <f>+('2.5Previsión Gen. Residencial'!U58)*'1.5 Factores Pérdidas'!V28</f>
        <v>2.1771771727488729</v>
      </c>
      <c r="V154" s="14">
        <f>+('2.5Previsión Gen. Residencial'!V58)*'1.5 Factores Pérdidas'!W28</f>
        <v>2.2608853793134482</v>
      </c>
      <c r="W154" s="14">
        <f>+('2.5Previsión Gen. Residencial'!W58)*'1.5 Factores Pérdidas'!X28</f>
        <v>2.3342746217529995</v>
      </c>
      <c r="X154" s="14">
        <f>+('2.5Previsión Gen. Residencial'!X58)*'1.5 Factores Pérdidas'!Y28</f>
        <v>2.4248515028522721</v>
      </c>
      <c r="Z154" s="128">
        <v>45</v>
      </c>
      <c r="AA154" s="30" t="s">
        <v>74</v>
      </c>
      <c r="AB154" s="19">
        <f t="shared" si="277"/>
        <v>0</v>
      </c>
      <c r="AC154" s="14">
        <f t="shared" si="278"/>
        <v>2.0112464341626353E-4</v>
      </c>
      <c r="AD154" s="14">
        <f t="shared" si="279"/>
        <v>3.4117834403126493E-4</v>
      </c>
      <c r="AE154" s="14">
        <f t="shared" si="280"/>
        <v>4.5300110962421549E-4</v>
      </c>
      <c r="AF154" s="14">
        <f t="shared" si="281"/>
        <v>6.0249409919138045E-4</v>
      </c>
      <c r="AG154" s="14">
        <f t="shared" si="282"/>
        <v>7.7341373937066661E-4</v>
      </c>
      <c r="AH154" s="14">
        <f t="shared" si="283"/>
        <v>9.4092749805942144E-4</v>
      </c>
      <c r="AI154" s="14">
        <f t="shared" si="284"/>
        <v>1.1343532497681021E-3</v>
      </c>
      <c r="AJ154" s="14">
        <f t="shared" si="285"/>
        <v>1.2688263217524901E-3</v>
      </c>
      <c r="AK154" s="14">
        <f t="shared" si="286"/>
        <v>1.4748940526722876E-3</v>
      </c>
      <c r="AL154" s="49">
        <f t="shared" si="287"/>
        <v>1.5715434363724897E-3</v>
      </c>
      <c r="AM154" s="49">
        <f t="shared" si="288"/>
        <v>1.6516513330791503E-3</v>
      </c>
      <c r="AN154" s="49">
        <f t="shared" si="289"/>
        <v>1.7378135401415135E-3</v>
      </c>
      <c r="AO154" s="49">
        <f t="shared" si="290"/>
        <v>1.8001038574925491E-3</v>
      </c>
      <c r="AP154" s="49">
        <f t="shared" si="291"/>
        <v>1.8847548287375629E-3</v>
      </c>
      <c r="AQ154" s="49">
        <f t="shared" si="292"/>
        <v>1.9860455616314589E-3</v>
      </c>
      <c r="AR154" s="49">
        <f t="shared" si="293"/>
        <v>2.1002491874043175E-3</v>
      </c>
      <c r="AS154" s="49">
        <f t="shared" si="294"/>
        <v>2.1771771727488727E-3</v>
      </c>
      <c r="AT154" s="49">
        <f t="shared" si="295"/>
        <v>2.2608853793134481E-3</v>
      </c>
      <c r="AU154" s="49">
        <f t="shared" si="296"/>
        <v>2.3342746217529997E-3</v>
      </c>
      <c r="AV154" s="14">
        <f t="shared" si="297"/>
        <v>2.424851502852272E-3</v>
      </c>
    </row>
    <row r="155" spans="2:48" ht="13.5" thickBot="1">
      <c r="B155" s="128">
        <v>46</v>
      </c>
      <c r="C155" s="30" t="s">
        <v>89</v>
      </c>
      <c r="D155" s="19">
        <f>+('2.5Previsión Gen. Residencial'!D59)*'1.5 Factores Pérdidas'!E29</f>
        <v>0</v>
      </c>
      <c r="E155" s="226">
        <f>+('2.5Previsión Gen. Residencial'!E59)*'1.5 Factores Pérdidas'!F29</f>
        <v>0</v>
      </c>
      <c r="F155" s="226">
        <f>+('2.5Previsión Gen. Residencial'!F59)*'1.5 Factores Pérdidas'!G29</f>
        <v>0</v>
      </c>
      <c r="G155" s="226">
        <f>+('2.5Previsión Gen. Residencial'!G59)*'1.5 Factores Pérdidas'!H29</f>
        <v>0</v>
      </c>
      <c r="H155" s="226">
        <f>+('2.5Previsión Gen. Residencial'!H59)*'1.5 Factores Pérdidas'!I29</f>
        <v>0</v>
      </c>
      <c r="I155" s="226">
        <f>+('2.5Previsión Gen. Residencial'!I59)*'1.5 Factores Pérdidas'!J29</f>
        <v>0</v>
      </c>
      <c r="J155" s="226">
        <f>+('2.5Previsión Gen. Residencial'!J59)*'1.5 Factores Pérdidas'!K29</f>
        <v>0</v>
      </c>
      <c r="K155" s="226">
        <f>+('2.5Previsión Gen. Residencial'!K59)*'1.5 Factores Pérdidas'!L29</f>
        <v>0</v>
      </c>
      <c r="L155" s="226">
        <f>+('2.5Previsión Gen. Residencial'!L59)*'1.5 Factores Pérdidas'!M29</f>
        <v>0</v>
      </c>
      <c r="M155" s="226">
        <f>+('2.5Previsión Gen. Residencial'!M59)*'1.5 Factores Pérdidas'!N29</f>
        <v>0</v>
      </c>
      <c r="N155" s="226">
        <f>+('2.5Previsión Gen. Residencial'!N59)*'1.5 Factores Pérdidas'!O29</f>
        <v>0</v>
      </c>
      <c r="O155" s="226">
        <f>+('2.5Previsión Gen. Residencial'!O59)*'1.5 Factores Pérdidas'!P29</f>
        <v>0</v>
      </c>
      <c r="P155" s="226">
        <f>+('2.5Previsión Gen. Residencial'!P59)*'1.5 Factores Pérdidas'!Q29</f>
        <v>0</v>
      </c>
      <c r="Q155" s="226">
        <f>+('2.5Previsión Gen. Residencial'!Q59)*'1.5 Factores Pérdidas'!R29</f>
        <v>0</v>
      </c>
      <c r="R155" s="226">
        <f>+('2.5Previsión Gen. Residencial'!R59)*'1.5 Factores Pérdidas'!S29</f>
        <v>0</v>
      </c>
      <c r="S155" s="226">
        <f>+('2.5Previsión Gen. Residencial'!S59)*'1.5 Factores Pérdidas'!T29</f>
        <v>0</v>
      </c>
      <c r="T155" s="226">
        <f>+('2.5Previsión Gen. Residencial'!T59)*'1.5 Factores Pérdidas'!U29</f>
        <v>0</v>
      </c>
      <c r="U155" s="226">
        <f>+('2.5Previsión Gen. Residencial'!U59)*'1.5 Factores Pérdidas'!V29</f>
        <v>0</v>
      </c>
      <c r="V155" s="226">
        <f>+('2.5Previsión Gen. Residencial'!V59)*'1.5 Factores Pérdidas'!W29</f>
        <v>0</v>
      </c>
      <c r="W155" s="226">
        <f>+('2.5Previsión Gen. Residencial'!W59)*'1.5 Factores Pérdidas'!X29</f>
        <v>0</v>
      </c>
      <c r="X155" s="226">
        <f>+('2.5Previsión Gen. Residencial'!X59)*'1.5 Factores Pérdidas'!Y29</f>
        <v>0</v>
      </c>
      <c r="Z155" s="128">
        <v>46</v>
      </c>
      <c r="AA155" s="30" t="s">
        <v>89</v>
      </c>
      <c r="AB155" s="19">
        <f t="shared" si="277"/>
        <v>0</v>
      </c>
      <c r="AC155" s="14">
        <f t="shared" si="278"/>
        <v>0</v>
      </c>
      <c r="AD155" s="14">
        <f t="shared" si="279"/>
        <v>0</v>
      </c>
      <c r="AE155" s="14">
        <f t="shared" si="280"/>
        <v>0</v>
      </c>
      <c r="AF155" s="14">
        <f t="shared" si="281"/>
        <v>0</v>
      </c>
      <c r="AG155" s="14">
        <f t="shared" si="282"/>
        <v>0</v>
      </c>
      <c r="AH155" s="14">
        <f t="shared" si="283"/>
        <v>0</v>
      </c>
      <c r="AI155" s="14">
        <f t="shared" si="284"/>
        <v>0</v>
      </c>
      <c r="AJ155" s="14">
        <f t="shared" si="285"/>
        <v>0</v>
      </c>
      <c r="AK155" s="14">
        <f t="shared" si="286"/>
        <v>0</v>
      </c>
      <c r="AL155" s="49">
        <f t="shared" si="287"/>
        <v>0</v>
      </c>
      <c r="AM155" s="49">
        <f t="shared" si="288"/>
        <v>0</v>
      </c>
      <c r="AN155" s="49">
        <f t="shared" si="289"/>
        <v>0</v>
      </c>
      <c r="AO155" s="49">
        <f t="shared" si="290"/>
        <v>0</v>
      </c>
      <c r="AP155" s="49">
        <f t="shared" si="291"/>
        <v>0</v>
      </c>
      <c r="AQ155" s="49">
        <f t="shared" si="292"/>
        <v>0</v>
      </c>
      <c r="AR155" s="49">
        <f t="shared" si="293"/>
        <v>0</v>
      </c>
      <c r="AS155" s="49">
        <f t="shared" si="294"/>
        <v>0</v>
      </c>
      <c r="AT155" s="49">
        <f t="shared" si="295"/>
        <v>0</v>
      </c>
      <c r="AU155" s="49">
        <f t="shared" si="296"/>
        <v>0</v>
      </c>
      <c r="AV155" s="14">
        <f t="shared" si="297"/>
        <v>0</v>
      </c>
    </row>
    <row r="156" spans="2:48" ht="13.5" thickBot="1">
      <c r="B156" s="22"/>
      <c r="C156" s="23" t="s">
        <v>75</v>
      </c>
      <c r="D156" s="51">
        <f t="shared" ref="D156:X156" si="298">+SUM(D132:D155)</f>
        <v>76148.812442940776</v>
      </c>
      <c r="E156" s="51">
        <f t="shared" si="298"/>
        <v>99259.280188418808</v>
      </c>
      <c r="F156" s="51">
        <f t="shared" si="298"/>
        <v>202173.60031020091</v>
      </c>
      <c r="G156" s="51">
        <f t="shared" si="298"/>
        <v>343067.01355199219</v>
      </c>
      <c r="H156" s="51">
        <f t="shared" si="298"/>
        <v>525028.75376780599</v>
      </c>
      <c r="I156" s="51">
        <f t="shared" si="298"/>
        <v>730560.32367262745</v>
      </c>
      <c r="J156" s="51">
        <f t="shared" si="298"/>
        <v>946460.70149489748</v>
      </c>
      <c r="K156" s="51">
        <f t="shared" si="298"/>
        <v>1164609.8552892292</v>
      </c>
      <c r="L156" s="51">
        <f t="shared" si="298"/>
        <v>1346318.7498742198</v>
      </c>
      <c r="M156" s="51">
        <f t="shared" si="298"/>
        <v>1578173.2141635849</v>
      </c>
      <c r="N156" s="51">
        <f t="shared" si="298"/>
        <v>1682766.3998840475</v>
      </c>
      <c r="O156" s="51">
        <f t="shared" si="298"/>
        <v>1782555.1598653491</v>
      </c>
      <c r="P156" s="51">
        <f t="shared" si="298"/>
        <v>1847160.5757620344</v>
      </c>
      <c r="Q156" s="51">
        <f t="shared" si="298"/>
        <v>1897666.0540537017</v>
      </c>
      <c r="R156" s="51">
        <f t="shared" si="298"/>
        <v>1962703.6666679396</v>
      </c>
      <c r="S156" s="51">
        <f t="shared" si="298"/>
        <v>2026350.6585149195</v>
      </c>
      <c r="T156" s="51">
        <f t="shared" si="298"/>
        <v>2072390.4243240911</v>
      </c>
      <c r="U156" s="51">
        <f t="shared" si="298"/>
        <v>2114433.3350865738</v>
      </c>
      <c r="V156" s="51">
        <f t="shared" si="298"/>
        <v>2157473.7441229112</v>
      </c>
      <c r="W156" s="51">
        <f t="shared" si="298"/>
        <v>2203235.4228214365</v>
      </c>
      <c r="X156" s="283">
        <f t="shared" si="298"/>
        <v>2247078.8500648271</v>
      </c>
      <c r="Z156" s="22"/>
      <c r="AA156" s="23" t="s">
        <v>75</v>
      </c>
      <c r="AB156" s="105">
        <f t="shared" ref="AB156" si="299">+D156/1000</f>
        <v>76.14881244294078</v>
      </c>
      <c r="AC156" s="106">
        <f t="shared" ref="AC156" si="300">+E156/1000</f>
        <v>99.259280188418813</v>
      </c>
      <c r="AD156" s="106">
        <f t="shared" ref="AD156" si="301">+F156/1000</f>
        <v>202.17360031020092</v>
      </c>
      <c r="AE156" s="106">
        <f t="shared" ref="AE156" si="302">+G156/1000</f>
        <v>343.0670135519922</v>
      </c>
      <c r="AF156" s="106">
        <f t="shared" ref="AF156" si="303">+H156/1000</f>
        <v>525.02875376780594</v>
      </c>
      <c r="AG156" s="106">
        <f t="shared" ref="AG156" si="304">+I156/1000</f>
        <v>730.56032367262742</v>
      </c>
      <c r="AH156" s="106">
        <f t="shared" ref="AH156" si="305">+J156/1000</f>
        <v>946.46070149489753</v>
      </c>
      <c r="AI156" s="106">
        <f t="shared" ref="AI156" si="306">+K156/1000</f>
        <v>1164.6098552892292</v>
      </c>
      <c r="AJ156" s="106">
        <f t="shared" ref="AJ156" si="307">+L156/1000</f>
        <v>1346.3187498742197</v>
      </c>
      <c r="AK156" s="106">
        <f t="shared" ref="AK156" si="308">+M156/1000</f>
        <v>1578.1732141635848</v>
      </c>
      <c r="AL156" s="107">
        <f t="shared" ref="AL156" si="309">+N156/1000</f>
        <v>1682.7663998840474</v>
      </c>
      <c r="AM156" s="107">
        <f t="shared" ref="AM156" si="310">+O156/1000</f>
        <v>1782.555159865349</v>
      </c>
      <c r="AN156" s="107">
        <f t="shared" ref="AN156" si="311">+P156/1000</f>
        <v>1847.1605757620343</v>
      </c>
      <c r="AO156" s="107">
        <f t="shared" ref="AO156" si="312">+Q156/1000</f>
        <v>1897.6660540537016</v>
      </c>
      <c r="AP156" s="107">
        <f t="shared" ref="AP156" si="313">+R156/1000</f>
        <v>1962.7036666679396</v>
      </c>
      <c r="AQ156" s="107">
        <f t="shared" ref="AQ156" si="314">+S156/1000</f>
        <v>2026.3506585149194</v>
      </c>
      <c r="AR156" s="107">
        <f t="shared" ref="AR156" si="315">+T156/1000</f>
        <v>2072.3904243240909</v>
      </c>
      <c r="AS156" s="107">
        <f t="shared" ref="AS156" si="316">+U156/1000</f>
        <v>2114.4333350865741</v>
      </c>
      <c r="AT156" s="107">
        <f t="shared" ref="AT156" si="317">+V156/1000</f>
        <v>2157.4737441229113</v>
      </c>
      <c r="AU156" s="107">
        <f t="shared" ref="AU156" si="318">+W156/1000</f>
        <v>2203.2354228214367</v>
      </c>
      <c r="AV156" s="52">
        <f t="shared" ref="AV156" si="319">+X156/1000</f>
        <v>2247.0788500648273</v>
      </c>
    </row>
    <row r="157" spans="2:48">
      <c r="D157" s="82"/>
      <c r="E157" s="82"/>
      <c r="F157" s="82"/>
      <c r="G157" s="82"/>
      <c r="H157" s="82"/>
      <c r="I157" s="82"/>
      <c r="J157" s="82"/>
      <c r="K157" s="82"/>
      <c r="L157" s="82"/>
      <c r="M157" s="82"/>
      <c r="N157" s="82"/>
      <c r="O157" s="82"/>
      <c r="P157" s="82"/>
      <c r="Q157" s="82"/>
      <c r="R157" s="82"/>
      <c r="S157" s="82"/>
      <c r="T157" s="82"/>
      <c r="U157" s="82"/>
      <c r="V157" s="82"/>
      <c r="W157" s="82"/>
      <c r="X157" s="82"/>
    </row>
    <row r="158" spans="2:48">
      <c r="D158" s="83"/>
      <c r="E158" s="83"/>
      <c r="F158" s="83"/>
      <c r="G158" s="83"/>
      <c r="H158" s="83"/>
      <c r="I158" s="83"/>
      <c r="J158" s="83"/>
      <c r="K158" s="83"/>
      <c r="L158" s="83"/>
      <c r="M158" s="83"/>
      <c r="N158" s="83"/>
      <c r="O158" s="83"/>
      <c r="P158" s="83"/>
      <c r="Q158" s="83"/>
      <c r="R158" s="83"/>
      <c r="S158" s="83"/>
      <c r="T158" s="83"/>
      <c r="U158" s="83"/>
      <c r="V158" s="83"/>
      <c r="W158" s="83"/>
    </row>
    <row r="160" spans="2:48">
      <c r="B160" s="12" t="s">
        <v>179</v>
      </c>
      <c r="Z160" s="12" t="s">
        <v>180</v>
      </c>
    </row>
    <row r="161" spans="2:48" ht="13.5" thickBot="1"/>
    <row r="162" spans="2:48" ht="13.5" thickBot="1">
      <c r="B162" s="4" t="s">
        <v>40</v>
      </c>
      <c r="C162" s="5" t="s">
        <v>41</v>
      </c>
      <c r="D162" s="6">
        <f t="shared" ref="D162:X162" si="320">+D131</f>
        <v>2022</v>
      </c>
      <c r="E162" s="2">
        <f t="shared" si="320"/>
        <v>2023</v>
      </c>
      <c r="F162" s="2">
        <f t="shared" si="320"/>
        <v>2024</v>
      </c>
      <c r="G162" s="2">
        <f t="shared" si="320"/>
        <v>2025</v>
      </c>
      <c r="H162" s="2">
        <f t="shared" si="320"/>
        <v>2026</v>
      </c>
      <c r="I162" s="2">
        <f t="shared" si="320"/>
        <v>2027</v>
      </c>
      <c r="J162" s="2">
        <f t="shared" si="320"/>
        <v>2028</v>
      </c>
      <c r="K162" s="2">
        <f t="shared" si="320"/>
        <v>2029</v>
      </c>
      <c r="L162" s="2">
        <f t="shared" si="320"/>
        <v>2030</v>
      </c>
      <c r="M162" s="2">
        <f t="shared" si="320"/>
        <v>2031</v>
      </c>
      <c r="N162" s="48">
        <f t="shared" si="320"/>
        <v>2032</v>
      </c>
      <c r="O162" s="48">
        <f t="shared" si="320"/>
        <v>2033</v>
      </c>
      <c r="P162" s="48">
        <f t="shared" si="320"/>
        <v>2034</v>
      </c>
      <c r="Q162" s="48">
        <f t="shared" si="320"/>
        <v>2035</v>
      </c>
      <c r="R162" s="48">
        <f t="shared" si="320"/>
        <v>2036</v>
      </c>
      <c r="S162" s="48">
        <f t="shared" si="320"/>
        <v>2037</v>
      </c>
      <c r="T162" s="48">
        <f t="shared" si="320"/>
        <v>2038</v>
      </c>
      <c r="U162" s="48">
        <f t="shared" si="320"/>
        <v>2039</v>
      </c>
      <c r="V162" s="48">
        <f t="shared" si="320"/>
        <v>2040</v>
      </c>
      <c r="W162" s="48">
        <f t="shared" si="320"/>
        <v>2041</v>
      </c>
      <c r="X162" s="2">
        <f t="shared" si="320"/>
        <v>2042</v>
      </c>
      <c r="Z162" s="4" t="s">
        <v>40</v>
      </c>
      <c r="AA162" s="5" t="s">
        <v>41</v>
      </c>
      <c r="AB162" s="6">
        <f>+AB131</f>
        <v>2022</v>
      </c>
      <c r="AC162" s="2">
        <f t="shared" ref="AC162" si="321">+AB162+1</f>
        <v>2023</v>
      </c>
      <c r="AD162" s="2">
        <f t="shared" ref="AD162" si="322">+AC162+1</f>
        <v>2024</v>
      </c>
      <c r="AE162" s="2">
        <f t="shared" ref="AE162" si="323">+AD162+1</f>
        <v>2025</v>
      </c>
      <c r="AF162" s="2">
        <f t="shared" ref="AF162" si="324">+AE162+1</f>
        <v>2026</v>
      </c>
      <c r="AG162" s="2">
        <f t="shared" ref="AG162" si="325">+AF162+1</f>
        <v>2027</v>
      </c>
      <c r="AH162" s="2">
        <f t="shared" ref="AH162" si="326">+AG162+1</f>
        <v>2028</v>
      </c>
      <c r="AI162" s="2">
        <f t="shared" ref="AI162" si="327">+AH162+1</f>
        <v>2029</v>
      </c>
      <c r="AJ162" s="2">
        <f t="shared" ref="AJ162" si="328">+AI162+1</f>
        <v>2030</v>
      </c>
      <c r="AK162" s="2">
        <f t="shared" ref="AK162" si="329">+AJ162+1</f>
        <v>2031</v>
      </c>
      <c r="AL162" s="48">
        <f t="shared" ref="AL162" si="330">+AK162+1</f>
        <v>2032</v>
      </c>
      <c r="AM162" s="48">
        <f t="shared" ref="AM162" si="331">+AL162+1</f>
        <v>2033</v>
      </c>
      <c r="AN162" s="48">
        <f t="shared" ref="AN162" si="332">+AM162+1</f>
        <v>2034</v>
      </c>
      <c r="AO162" s="48">
        <f t="shared" ref="AO162" si="333">+AN162+1</f>
        <v>2035</v>
      </c>
      <c r="AP162" s="48">
        <f t="shared" ref="AP162" si="334">+AO162+1</f>
        <v>2036</v>
      </c>
      <c r="AQ162" s="48">
        <f t="shared" ref="AQ162" si="335">+AP162+1</f>
        <v>2037</v>
      </c>
      <c r="AR162" s="48">
        <f t="shared" ref="AR162" si="336">+AQ162+1</f>
        <v>2038</v>
      </c>
      <c r="AS162" s="48">
        <f t="shared" ref="AS162" si="337">+AR162+1</f>
        <v>2039</v>
      </c>
      <c r="AT162" s="48">
        <f t="shared" ref="AT162" si="338">+AS162+1</f>
        <v>2040</v>
      </c>
      <c r="AU162" s="48">
        <f t="shared" ref="AU162" si="339">+AT162+1</f>
        <v>2041</v>
      </c>
      <c r="AV162" s="2">
        <f t="shared" ref="AV162" si="340">+AU162+1</f>
        <v>2042</v>
      </c>
    </row>
    <row r="163" spans="2:48">
      <c r="B163" s="18">
        <v>6</v>
      </c>
      <c r="C163" s="30" t="s">
        <v>49</v>
      </c>
      <c r="D163" s="19">
        <f>+'2.6 Previsión Electromovilidad'!D6*'1.5 Factores Pérdidas'!E6</f>
        <v>952.36524485483199</v>
      </c>
      <c r="E163" s="14">
        <f>+'2.6 Previsión Electromovilidad'!E6*'1.5 Factores Pérdidas'!F6</f>
        <v>1947.5255586607918</v>
      </c>
      <c r="F163" s="14">
        <f>+'2.6 Previsión Electromovilidad'!F6*'1.5 Factores Pérdidas'!G6</f>
        <v>6017.2044480424274</v>
      </c>
      <c r="G163" s="14">
        <f>+'2.6 Previsión Electromovilidad'!G6*'1.5 Factores Pérdidas'!H6</f>
        <v>19136.72270994767</v>
      </c>
      <c r="H163" s="14">
        <f>+'2.6 Previsión Electromovilidad'!H6*'1.5 Factores Pérdidas'!I6</f>
        <v>37270.083047593689</v>
      </c>
      <c r="I163" s="14">
        <f>+'2.6 Previsión Electromovilidad'!I6*'1.5 Factores Pérdidas'!J6</f>
        <v>61038.722930438191</v>
      </c>
      <c r="J163" s="14">
        <f>+'2.6 Previsión Electromovilidad'!J6*'1.5 Factores Pérdidas'!K6</f>
        <v>88905.107111574194</v>
      </c>
      <c r="K163" s="14">
        <f>+'2.6 Previsión Electromovilidad'!K6*'1.5 Factores Pérdidas'!L6</f>
        <v>119168.9690460386</v>
      </c>
      <c r="L163" s="14">
        <f>+'2.6 Previsión Electromovilidad'!L6*'1.5 Factores Pérdidas'!M6</f>
        <v>153443.44762488335</v>
      </c>
      <c r="M163" s="14">
        <f>+'2.6 Previsión Electromovilidad'!M6*'1.5 Factores Pérdidas'!N6</f>
        <v>191556.45436423246</v>
      </c>
      <c r="N163" s="14">
        <f>+'2.6 Previsión Electromovilidad'!N6*'1.5 Factores Pérdidas'!O6</f>
        <v>232713.78374443861</v>
      </c>
      <c r="O163" s="14">
        <f>+'2.6 Previsión Electromovilidad'!O6*'1.5 Factores Pérdidas'!P6</f>
        <v>278191.34244728461</v>
      </c>
      <c r="P163" s="14">
        <f>+'2.6 Previsión Electromovilidad'!P6*'1.5 Factores Pérdidas'!Q6</f>
        <v>326322.35886304069</v>
      </c>
      <c r="Q163" s="14">
        <f>+'2.6 Previsión Electromovilidad'!Q6*'1.5 Factores Pérdidas'!R6</f>
        <v>378348.95521560166</v>
      </c>
      <c r="R163" s="14">
        <f>+'2.6 Previsión Electromovilidad'!R6*'1.5 Factores Pérdidas'!S6</f>
        <v>431600.7703301548</v>
      </c>
      <c r="S163" s="14">
        <f>+'2.6 Previsión Electromovilidad'!S6*'1.5 Factores Pérdidas'!T6</f>
        <v>489082.41956817574</v>
      </c>
      <c r="T163" s="14">
        <f>+'2.6 Previsión Electromovilidad'!T6*'1.5 Factores Pérdidas'!U6</f>
        <v>547672.90112491837</v>
      </c>
      <c r="U163" s="14">
        <f>+'2.6 Previsión Electromovilidad'!U6*'1.5 Factores Pérdidas'!V6</f>
        <v>606271.292708389</v>
      </c>
      <c r="V163" s="14">
        <f>+'2.6 Previsión Electromovilidad'!V6*'1.5 Factores Pérdidas'!W6</f>
        <v>667993.46855846338</v>
      </c>
      <c r="W163" s="14">
        <f>+'2.6 Previsión Electromovilidad'!W6*'1.5 Factores Pérdidas'!X6</f>
        <v>731116.35285424034</v>
      </c>
      <c r="X163" s="14">
        <f>+'2.6 Previsión Electromovilidad'!X6*'1.5 Factores Pérdidas'!Y6</f>
        <v>796172.30712890439</v>
      </c>
      <c r="Z163" s="18">
        <v>6</v>
      </c>
      <c r="AA163" s="30" t="s">
        <v>49</v>
      </c>
      <c r="AB163" s="102">
        <f t="shared" ref="AB163:AB186" si="341">+D163/1000</f>
        <v>0.95236524485483198</v>
      </c>
      <c r="AC163" s="103">
        <f t="shared" ref="AC163:AC186" si="342">+E163/1000</f>
        <v>1.9475255586607918</v>
      </c>
      <c r="AD163" s="103">
        <f t="shared" ref="AD163:AD186" si="343">+F163/1000</f>
        <v>6.0172044480424276</v>
      </c>
      <c r="AE163" s="103">
        <f t="shared" ref="AE163:AE186" si="344">+G163/1000</f>
        <v>19.136722709947669</v>
      </c>
      <c r="AF163" s="103">
        <f t="shared" ref="AF163:AF186" si="345">+H163/1000</f>
        <v>37.270083047593687</v>
      </c>
      <c r="AG163" s="103">
        <f t="shared" ref="AG163:AG186" si="346">+I163/1000</f>
        <v>61.03872293043819</v>
      </c>
      <c r="AH163" s="103">
        <f t="shared" ref="AH163:AH186" si="347">+J163/1000</f>
        <v>88.905107111574196</v>
      </c>
      <c r="AI163" s="103">
        <f t="shared" ref="AI163:AI186" si="348">+K163/1000</f>
        <v>119.1689690460386</v>
      </c>
      <c r="AJ163" s="103">
        <f t="shared" ref="AJ163:AJ186" si="349">+L163/1000</f>
        <v>153.44344762488336</v>
      </c>
      <c r="AK163" s="103">
        <f t="shared" ref="AK163:AK186" si="350">+M163/1000</f>
        <v>191.55645436423245</v>
      </c>
      <c r="AL163" s="104">
        <f t="shared" ref="AL163:AL186" si="351">+N163/1000</f>
        <v>232.71378374443862</v>
      </c>
      <c r="AM163" s="104">
        <f t="shared" ref="AM163:AM186" si="352">+O163/1000</f>
        <v>278.19134244728463</v>
      </c>
      <c r="AN163" s="104">
        <f t="shared" ref="AN163:AN186" si="353">+P163/1000</f>
        <v>326.32235886304068</v>
      </c>
      <c r="AO163" s="104">
        <f t="shared" ref="AO163:AO186" si="354">+Q163/1000</f>
        <v>378.34895521560168</v>
      </c>
      <c r="AP163" s="104">
        <f t="shared" ref="AP163:AP186" si="355">+R163/1000</f>
        <v>431.60077033015483</v>
      </c>
      <c r="AQ163" s="104">
        <f t="shared" ref="AQ163:AQ186" si="356">+S163/1000</f>
        <v>489.08241956817574</v>
      </c>
      <c r="AR163" s="104">
        <f t="shared" ref="AR163:AR186" si="357">+T163/1000</f>
        <v>547.67290112491833</v>
      </c>
      <c r="AS163" s="104">
        <f t="shared" ref="AS163:AS186" si="358">+U163/1000</f>
        <v>606.27129270838896</v>
      </c>
      <c r="AT163" s="104">
        <f t="shared" ref="AT163:AT186" si="359">+V163/1000</f>
        <v>667.99346855846341</v>
      </c>
      <c r="AU163" s="104">
        <f t="shared" ref="AU163:AU186" si="360">+W163/1000</f>
        <v>731.11635285424029</v>
      </c>
      <c r="AV163" s="14">
        <f t="shared" ref="AV163:AV186" si="361">+X163/1000</f>
        <v>796.17230712890444</v>
      </c>
    </row>
    <row r="164" spans="2:48">
      <c r="B164" s="18">
        <v>8</v>
      </c>
      <c r="C164" s="29" t="s">
        <v>51</v>
      </c>
      <c r="D164" s="19">
        <f>+'2.6 Previsión Electromovilidad'!D7*'1.5 Factores Pérdidas'!E7</f>
        <v>8.2707842703953069</v>
      </c>
      <c r="E164" s="14">
        <f>+'2.6 Previsión Electromovilidad'!E7*'1.5 Factores Pérdidas'!F7</f>
        <v>16.913220892704636</v>
      </c>
      <c r="F164" s="14">
        <f>+'2.6 Previsión Electromovilidad'!F7*'1.5 Factores Pérdidas'!G7</f>
        <v>52.2562117522547</v>
      </c>
      <c r="G164" s="14">
        <f>+'2.6 Previsión Electromovilidad'!G7*'1.5 Factores Pérdidas'!H7</f>
        <v>166.19223142742644</v>
      </c>
      <c r="H164" s="14">
        <f>+'2.6 Previsión Electromovilidad'!H7*'1.5 Factores Pérdidas'!I7</f>
        <v>323.67079572853521</v>
      </c>
      <c r="I164" s="14">
        <f>+'2.6 Previsión Electromovilidad'!I7*'1.5 Factores Pérdidas'!J7</f>
        <v>530.08875767514758</v>
      </c>
      <c r="J164" s="14">
        <f>+'2.6 Previsión Electromovilidad'!J7*'1.5 Factores Pérdidas'!K7</f>
        <v>772.0934435908581</v>
      </c>
      <c r="K164" s="14">
        <f>+'2.6 Previsión Electromovilidad'!K7*'1.5 Factores Pérdidas'!L7</f>
        <v>1034.918945257645</v>
      </c>
      <c r="L164" s="14">
        <f>+'2.6 Previsión Electromovilidad'!L7*'1.5 Factores Pérdidas'!M7</f>
        <v>1332.5745136830976</v>
      </c>
      <c r="M164" s="14">
        <f>+'2.6 Previsión Electromovilidad'!M7*'1.5 Factores Pérdidas'!N7</f>
        <v>1663.565652156791</v>
      </c>
      <c r="N164" s="14">
        <f>+'2.6 Previsión Electromovilidad'!N7*'1.5 Factores Pérdidas'!O7</f>
        <v>2020.9951092777039</v>
      </c>
      <c r="O164" s="14">
        <f>+'2.6 Previsión Electromovilidad'!O7*'1.5 Factores Pérdidas'!P7</f>
        <v>2415.9434541564715</v>
      </c>
      <c r="P164" s="14">
        <f>+'2.6 Previsión Electromovilidad'!P7*'1.5 Factores Pérdidas'!Q7</f>
        <v>2833.9356642252592</v>
      </c>
      <c r="Q164" s="14">
        <f>+'2.6 Previsión Electromovilidad'!Q7*'1.5 Factores Pérdidas'!R7</f>
        <v>3285.7589085946584</v>
      </c>
      <c r="R164" s="14">
        <f>+'2.6 Previsión Electromovilidad'!R7*'1.5 Factores Pérdidas'!S7</f>
        <v>3748.2225245223699</v>
      </c>
      <c r="S164" s="14">
        <f>+'2.6 Previsión Electromovilidad'!S7*'1.5 Factores Pérdidas'!T7</f>
        <v>4247.4199941094412</v>
      </c>
      <c r="T164" s="14">
        <f>+'2.6 Previsión Electromovilidad'!T7*'1.5 Factores Pérdidas'!U7</f>
        <v>4756.2470810620507</v>
      </c>
      <c r="U164" s="14">
        <f>+'2.6 Previsión Electromovilidad'!U7*'1.5 Factores Pérdidas'!V7</f>
        <v>5265.1428623785032</v>
      </c>
      <c r="V164" s="14">
        <f>+'2.6 Previsión Electromovilidad'!V7*'1.5 Factores Pérdidas'!W7</f>
        <v>5801.1670441861688</v>
      </c>
      <c r="W164" s="14">
        <f>+'2.6 Previsión Electromovilidad'!W7*'1.5 Factores Pérdidas'!X7</f>
        <v>6349.3556318693254</v>
      </c>
      <c r="X164" s="14">
        <f>+'2.6 Previsión Electromovilidad'!X7*'1.5 Factores Pérdidas'!Y7</f>
        <v>6914.3319014437839</v>
      </c>
      <c r="Z164" s="18">
        <v>8</v>
      </c>
      <c r="AA164" s="29" t="s">
        <v>51</v>
      </c>
      <c r="AB164" s="102">
        <f t="shared" si="341"/>
        <v>8.2707842703953066E-3</v>
      </c>
      <c r="AC164" s="103">
        <f t="shared" si="342"/>
        <v>1.6913220892704636E-2</v>
      </c>
      <c r="AD164" s="103">
        <f t="shared" si="343"/>
        <v>5.22562117522547E-2</v>
      </c>
      <c r="AE164" s="103">
        <f t="shared" si="344"/>
        <v>0.16619223142742642</v>
      </c>
      <c r="AF164" s="103">
        <f t="shared" si="345"/>
        <v>0.32367079572853519</v>
      </c>
      <c r="AG164" s="103">
        <f t="shared" si="346"/>
        <v>0.53008875767514763</v>
      </c>
      <c r="AH164" s="103">
        <f t="shared" si="347"/>
        <v>0.77209344359085808</v>
      </c>
      <c r="AI164" s="103">
        <f t="shared" si="348"/>
        <v>1.0349189452576451</v>
      </c>
      <c r="AJ164" s="103">
        <f t="shared" si="349"/>
        <v>1.3325745136830975</v>
      </c>
      <c r="AK164" s="103">
        <f t="shared" si="350"/>
        <v>1.663565652156791</v>
      </c>
      <c r="AL164" s="104">
        <f t="shared" si="351"/>
        <v>2.0209951092777039</v>
      </c>
      <c r="AM164" s="104">
        <f t="shared" si="352"/>
        <v>2.4159434541564715</v>
      </c>
      <c r="AN164" s="104">
        <f t="shared" si="353"/>
        <v>2.8339356642252591</v>
      </c>
      <c r="AO164" s="104">
        <f t="shared" si="354"/>
        <v>3.2857589085946581</v>
      </c>
      <c r="AP164" s="104">
        <f t="shared" si="355"/>
        <v>3.7482225245223697</v>
      </c>
      <c r="AQ164" s="104">
        <f t="shared" si="356"/>
        <v>4.2474199941094408</v>
      </c>
      <c r="AR164" s="104">
        <f t="shared" si="357"/>
        <v>4.7562470810620505</v>
      </c>
      <c r="AS164" s="104">
        <f t="shared" si="358"/>
        <v>5.2651428623785028</v>
      </c>
      <c r="AT164" s="104">
        <f t="shared" si="359"/>
        <v>5.8011670441861689</v>
      </c>
      <c r="AU164" s="104">
        <f t="shared" si="360"/>
        <v>6.3493556318693258</v>
      </c>
      <c r="AV164" s="14">
        <f t="shared" si="361"/>
        <v>6.9143319014437843</v>
      </c>
    </row>
    <row r="165" spans="2:48">
      <c r="B165" s="18">
        <v>9</v>
      </c>
      <c r="C165" s="30" t="s">
        <v>52</v>
      </c>
      <c r="D165" s="19">
        <f>+'2.6 Previsión Electromovilidad'!D8*'1.5 Factores Pérdidas'!E8</f>
        <v>51.764769811576805</v>
      </c>
      <c r="E165" s="14">
        <f>+'2.6 Previsión Electromovilidad'!E8*'1.5 Factores Pérdidas'!F8</f>
        <v>105.85561872494124</v>
      </c>
      <c r="F165" s="14">
        <f>+'2.6 Previsión Electromovilidad'!F8*'1.5 Factores Pérdidas'!G8</f>
        <v>327.058557465094</v>
      </c>
      <c r="G165" s="14">
        <f>+'2.6 Previsión Electromovilidad'!G8*'1.5 Factores Pérdidas'!H8</f>
        <v>1040.1556035147132</v>
      </c>
      <c r="H165" s="14">
        <f>+'2.6 Previsión Electromovilidad'!H8*'1.5 Factores Pérdidas'!I8</f>
        <v>2025.774544209786</v>
      </c>
      <c r="I165" s="14">
        <f>+'2.6 Previsión Electromovilidad'!I8*'1.5 Factores Pérdidas'!J8</f>
        <v>3317.6929325769033</v>
      </c>
      <c r="J165" s="14">
        <f>+'2.6 Previsión Electromovilidad'!J8*'1.5 Factores Pérdidas'!K8</f>
        <v>4832.3397242469928</v>
      </c>
      <c r="K165" s="14">
        <f>+'2.6 Previsión Electromovilidad'!K8*'1.5 Factores Pérdidas'!L8</f>
        <v>6477.2987933756522</v>
      </c>
      <c r="L165" s="14">
        <f>+'2.6 Previsión Electromovilidad'!L8*'1.5 Factores Pérdidas'!M8</f>
        <v>8340.2505376049994</v>
      </c>
      <c r="M165" s="14">
        <f>+'2.6 Previsión Electromovilidad'!M8*'1.5 Factores Pérdidas'!N8</f>
        <v>10411.841275872868</v>
      </c>
      <c r="N165" s="14">
        <f>+'2.6 Previsión Electromovilidad'!N8*'1.5 Factores Pérdidas'!O8</f>
        <v>12648.902837007818</v>
      </c>
      <c r="O165" s="14">
        <f>+'2.6 Previsión Electromovilidad'!O8*'1.5 Factores Pérdidas'!P8</f>
        <v>15120.785731268765</v>
      </c>
      <c r="P165" s="14">
        <f>+'2.6 Previsión Electromovilidad'!P8*'1.5 Factores Pérdidas'!Q8</f>
        <v>17736.89441333077</v>
      </c>
      <c r="Q165" s="14">
        <f>+'2.6 Previsión Electromovilidad'!Q8*'1.5 Factores Pérdidas'!R8</f>
        <v>20564.743076246494</v>
      </c>
      <c r="R165" s="14">
        <f>+'2.6 Previsión Electromovilidad'!R8*'1.5 Factores Pérdidas'!S8</f>
        <v>23459.187163056562</v>
      </c>
      <c r="S165" s="14">
        <f>+'2.6 Previsión Electromovilidad'!S8*'1.5 Factores Pérdidas'!T8</f>
        <v>26583.539250946444</v>
      </c>
      <c r="T165" s="14">
        <f>+'2.6 Previsión Electromovilidad'!T8*'1.5 Factores Pérdidas'!U8</f>
        <v>29768.160705078277</v>
      </c>
      <c r="U165" s="14">
        <f>+'2.6 Previsión Electromovilidad'!U8*'1.5 Factores Pérdidas'!V8</f>
        <v>32953.212100049503</v>
      </c>
      <c r="V165" s="14">
        <f>+'2.6 Previsión Electromovilidad'!V8*'1.5 Factores Pérdidas'!W8</f>
        <v>36308.053367525397</v>
      </c>
      <c r="W165" s="14">
        <f>+'2.6 Previsión Electromovilidad'!W8*'1.5 Factores Pérdidas'!X8</f>
        <v>39739.028608449647</v>
      </c>
      <c r="X165" s="14">
        <f>+'2.6 Previsión Electromovilidad'!X8*'1.5 Factores Pérdidas'!Y8</f>
        <v>43275.073750892632</v>
      </c>
      <c r="Z165" s="18">
        <v>9</v>
      </c>
      <c r="AA165" s="30" t="s">
        <v>52</v>
      </c>
      <c r="AB165" s="102">
        <f t="shared" si="341"/>
        <v>5.1764769811576808E-2</v>
      </c>
      <c r="AC165" s="103">
        <f t="shared" si="342"/>
        <v>0.10585561872494123</v>
      </c>
      <c r="AD165" s="103">
        <f t="shared" si="343"/>
        <v>0.32705855746509399</v>
      </c>
      <c r="AE165" s="103">
        <f t="shared" si="344"/>
        <v>1.0401556035147133</v>
      </c>
      <c r="AF165" s="103">
        <f t="shared" si="345"/>
        <v>2.0257745442097859</v>
      </c>
      <c r="AG165" s="103">
        <f t="shared" si="346"/>
        <v>3.3176929325769033</v>
      </c>
      <c r="AH165" s="103">
        <f t="shared" si="347"/>
        <v>4.8323397242469932</v>
      </c>
      <c r="AI165" s="103">
        <f t="shared" si="348"/>
        <v>6.4772987933756525</v>
      </c>
      <c r="AJ165" s="103">
        <f t="shared" si="349"/>
        <v>8.3402505376049998</v>
      </c>
      <c r="AK165" s="103">
        <f t="shared" si="350"/>
        <v>10.411841275872868</v>
      </c>
      <c r="AL165" s="104">
        <f t="shared" si="351"/>
        <v>12.648902837007817</v>
      </c>
      <c r="AM165" s="104">
        <f t="shared" si="352"/>
        <v>15.120785731268764</v>
      </c>
      <c r="AN165" s="104">
        <f t="shared" si="353"/>
        <v>17.73689441333077</v>
      </c>
      <c r="AO165" s="104">
        <f t="shared" si="354"/>
        <v>20.564743076246494</v>
      </c>
      <c r="AP165" s="104">
        <f t="shared" si="355"/>
        <v>23.459187163056562</v>
      </c>
      <c r="AQ165" s="104">
        <f t="shared" si="356"/>
        <v>26.583539250946444</v>
      </c>
      <c r="AR165" s="104">
        <f t="shared" si="357"/>
        <v>29.768160705078277</v>
      </c>
      <c r="AS165" s="104">
        <f t="shared" si="358"/>
        <v>32.953212100049505</v>
      </c>
      <c r="AT165" s="104">
        <f t="shared" si="359"/>
        <v>36.308053367525396</v>
      </c>
      <c r="AU165" s="104">
        <f t="shared" si="360"/>
        <v>39.739028608449651</v>
      </c>
      <c r="AV165" s="14">
        <f t="shared" si="361"/>
        <v>43.275073750892631</v>
      </c>
    </row>
    <row r="166" spans="2:48">
      <c r="B166" s="18">
        <v>10</v>
      </c>
      <c r="C166" s="30" t="s">
        <v>53</v>
      </c>
      <c r="D166" s="19">
        <f>+'2.6 Previsión Electromovilidad'!D9*'1.5 Factores Pérdidas'!E9</f>
        <v>3583.7556972776297</v>
      </c>
      <c r="E166" s="14">
        <f>+'2.6 Previsión Electromovilidad'!E9*'1.5 Factores Pérdidas'!F9</f>
        <v>7328.8855217460959</v>
      </c>
      <c r="F166" s="14">
        <f>+'2.6 Previsión Electromovilidad'!F9*'1.5 Factores Pérdidas'!G9</f>
        <v>22643.756117077875</v>
      </c>
      <c r="G166" s="14">
        <f>+'2.6 Previsión Electromovilidad'!G9*'1.5 Factores Pérdidas'!H9</f>
        <v>72014.592638256392</v>
      </c>
      <c r="H166" s="14">
        <f>+'2.6 Previsión Electromovilidad'!H9*'1.5 Factores Pérdidas'!I9</f>
        <v>140256.7959319017</v>
      </c>
      <c r="I166" s="14">
        <f>+'2.6 Previsión Electromovilidad'!I9*'1.5 Factores Pérdidas'!J9</f>
        <v>229702.78524446912</v>
      </c>
      <c r="J166" s="14">
        <f>+'2.6 Previsión Electromovilidad'!J9*'1.5 Factores Pérdidas'!K9</f>
        <v>334573.76970986073</v>
      </c>
      <c r="K166" s="14">
        <f>+'2.6 Previsión Electromovilidad'!K9*'1.5 Factores Pérdidas'!L9</f>
        <v>448469.87519022415</v>
      </c>
      <c r="L166" s="14">
        <f>+'2.6 Previsión Electromovilidad'!L9*'1.5 Factores Pérdidas'!M9</f>
        <v>577448.14932423236</v>
      </c>
      <c r="M166" s="14">
        <f>+'2.6 Previsión Electromovilidad'!M9*'1.5 Factores Pérdidas'!N9</f>
        <v>720884.42006399808</v>
      </c>
      <c r="N166" s="14">
        <f>+'2.6 Previsión Electromovilidad'!N9*'1.5 Factores Pérdidas'!O9</f>
        <v>875772.82338942518</v>
      </c>
      <c r="O166" s="14">
        <f>+'2.6 Previsión Electromovilidad'!O9*'1.5 Factores Pérdidas'!P9</f>
        <v>1046907.6365139364</v>
      </c>
      <c r="P166" s="14">
        <f>+'2.6 Previsión Electromovilidad'!P9*'1.5 Factores Pérdidas'!Q9</f>
        <v>1228063.5903491634</v>
      </c>
      <c r="Q166" s="14">
        <f>+'2.6 Previsión Electromovilidad'!Q9*'1.5 Factores Pérdidas'!R9</f>
        <v>1423845.6249433674</v>
      </c>
      <c r="R166" s="14">
        <f>+'2.6 Previsión Electromovilidad'!R9*'1.5 Factores Pérdidas'!S9</f>
        <v>1624257.4260817671</v>
      </c>
      <c r="S166" s="14">
        <f>+'2.6 Previsión Electromovilidad'!S9*'1.5 Factores Pérdidas'!T9</f>
        <v>1840618.5797488368</v>
      </c>
      <c r="T166" s="14">
        <f>+'2.6 Previsión Electromovilidad'!T9*'1.5 Factores Pérdidas'!U9</f>
        <v>2061111.0089534249</v>
      </c>
      <c r="U166" s="14">
        <f>+'2.6 Previsión Electromovilidad'!U9*'1.5 Factores Pérdidas'!V9</f>
        <v>2281657.5110957022</v>
      </c>
      <c r="V166" s="14">
        <f>+'2.6 Previsión Electromovilidad'!V9*'1.5 Factores Pérdidas'!W9</f>
        <v>2513998.1654878408</v>
      </c>
      <c r="W166" s="14">
        <f>+'2.6 Previsión Electromovilidad'!W9*'1.5 Factores Pérdidas'!X9</f>
        <v>2751583.0687126103</v>
      </c>
      <c r="X166" s="14">
        <f>+'2.6 Previsión Electromovilidad'!X9*'1.5 Factores Pérdidas'!Y9</f>
        <v>2996450.2943801857</v>
      </c>
      <c r="Z166" s="18">
        <v>10</v>
      </c>
      <c r="AA166" s="30" t="s">
        <v>53</v>
      </c>
      <c r="AB166" s="102">
        <f t="shared" si="341"/>
        <v>3.5837556972776299</v>
      </c>
      <c r="AC166" s="103">
        <f t="shared" si="342"/>
        <v>7.3288855217460958</v>
      </c>
      <c r="AD166" s="103">
        <f t="shared" si="343"/>
        <v>22.643756117077874</v>
      </c>
      <c r="AE166" s="103">
        <f t="shared" si="344"/>
        <v>72.014592638256389</v>
      </c>
      <c r="AF166" s="103">
        <f t="shared" si="345"/>
        <v>140.25679593190171</v>
      </c>
      <c r="AG166" s="103">
        <f t="shared" si="346"/>
        <v>229.70278524446911</v>
      </c>
      <c r="AH166" s="103">
        <f t="shared" si="347"/>
        <v>334.57376970986076</v>
      </c>
      <c r="AI166" s="103">
        <f t="shared" si="348"/>
        <v>448.46987519022417</v>
      </c>
      <c r="AJ166" s="103">
        <f t="shared" si="349"/>
        <v>577.44814932423242</v>
      </c>
      <c r="AK166" s="103">
        <f t="shared" si="350"/>
        <v>720.88442006399805</v>
      </c>
      <c r="AL166" s="104">
        <f t="shared" si="351"/>
        <v>875.77282338942518</v>
      </c>
      <c r="AM166" s="104">
        <f t="shared" si="352"/>
        <v>1046.9076365139365</v>
      </c>
      <c r="AN166" s="104">
        <f t="shared" si="353"/>
        <v>1228.0635903491634</v>
      </c>
      <c r="AO166" s="104">
        <f t="shared" si="354"/>
        <v>1423.8456249433675</v>
      </c>
      <c r="AP166" s="104">
        <f t="shared" si="355"/>
        <v>1624.2574260817671</v>
      </c>
      <c r="AQ166" s="104">
        <f t="shared" si="356"/>
        <v>1840.6185797488367</v>
      </c>
      <c r="AR166" s="104">
        <f t="shared" si="357"/>
        <v>2061.111008953425</v>
      </c>
      <c r="AS166" s="104">
        <f t="shared" si="358"/>
        <v>2281.6575110957024</v>
      </c>
      <c r="AT166" s="104">
        <f t="shared" si="359"/>
        <v>2513.9981654878407</v>
      </c>
      <c r="AU166" s="104">
        <f t="shared" si="360"/>
        <v>2751.5830687126104</v>
      </c>
      <c r="AV166" s="14">
        <f t="shared" si="361"/>
        <v>2996.4502943801858</v>
      </c>
    </row>
    <row r="167" spans="2:48">
      <c r="B167" s="18">
        <v>13</v>
      </c>
      <c r="C167" s="30" t="s">
        <v>55</v>
      </c>
      <c r="D167" s="19">
        <f>+'2.6 Previsión Electromovilidad'!D10*'1.5 Factores Pérdidas'!E10</f>
        <v>6.5396108133542503</v>
      </c>
      <c r="E167" s="14">
        <f>+'2.6 Previsión Electromovilidad'!E10*'1.5 Factores Pérdidas'!F10</f>
        <v>13.373660175318529</v>
      </c>
      <c r="F167" s="14">
        <f>+'2.6 Previsión Electromovilidad'!F10*'1.5 Factores Pérdidas'!G10</f>
        <v>41.320053651411421</v>
      </c>
      <c r="G167" s="14">
        <f>+'2.6 Previsión Electromovilidad'!G10*'1.5 Factores Pérdidas'!H10</f>
        <v>131.41137531984285</v>
      </c>
      <c r="H167" s="14">
        <f>+'2.6 Previsión Electromovilidad'!H10*'1.5 Factores Pérdidas'!I10</f>
        <v>255.93857468018311</v>
      </c>
      <c r="I167" s="14">
        <f>+'2.6 Previsión Electromovilidad'!I10*'1.5 Factores Pérdidas'!J10</f>
        <v>419.15847726970821</v>
      </c>
      <c r="J167" s="14">
        <f>+'2.6 Previsión Electromovilidad'!J10*'1.5 Factores Pérdidas'!K10</f>
        <v>610.52524740636068</v>
      </c>
      <c r="K167" s="14">
        <f>+'2.6 Previsión Electromovilidad'!K10*'1.5 Factores Pérdidas'!L10</f>
        <v>818.36062971415117</v>
      </c>
      <c r="L167" s="14">
        <f>+'2.6 Previsión Electromovilidad'!L10*'1.5 Factores Pérdidas'!M10</f>
        <v>1053.7188848422456</v>
      </c>
      <c r="M167" s="14">
        <f>+'2.6 Previsión Electromovilidad'!M10*'1.5 Factores Pérdidas'!N10</f>
        <v>1315.4585382858086</v>
      </c>
      <c r="N167" s="14">
        <f>+'2.6 Previsión Electromovilidad'!N10*'1.5 Factores Pérdidas'!O10</f>
        <v>1598.0963489239018</v>
      </c>
      <c r="O167" s="14">
        <f>+'2.6 Previsión Electromovilidad'!O10*'1.5 Factores Pérdidas'!P10</f>
        <v>1910.3816196442015</v>
      </c>
      <c r="P167" s="14">
        <f>+'2.6 Previsión Electromovilidad'!P10*'1.5 Factores Pérdidas'!Q10</f>
        <v>2240.9495449913493</v>
      </c>
      <c r="Q167" s="14">
        <f>+'2.6 Previsión Electromovilidad'!Q10*'1.5 Factores Pérdidas'!R10</f>
        <v>2598.2105467152724</v>
      </c>
      <c r="R167" s="14">
        <f>+'2.6 Previsión Electromovilidad'!R10*'1.5 Factores Pérdidas'!S10</f>
        <v>2963.9178622892514</v>
      </c>
      <c r="S167" s="14">
        <f>+'2.6 Previsión Electromovilidad'!S10*'1.5 Factores Pérdidas'!T10</f>
        <v>3358.725983337285</v>
      </c>
      <c r="T167" s="14">
        <f>+'2.6 Previsión Electromovilidad'!T10*'1.5 Factores Pérdidas'!U10</f>
        <v>3761.0772169014454</v>
      </c>
      <c r="U167" s="14">
        <f>+'2.6 Previsión Electromovilidad'!U10*'1.5 Factores Pérdidas'!V10</f>
        <v>4163.5245355814441</v>
      </c>
      <c r="V167" s="14">
        <f>+'2.6 Previsión Electromovilidad'!V10*'1.5 Factores Pérdidas'!W10</f>
        <v>4587.4895498329543</v>
      </c>
      <c r="W167" s="14">
        <f>+'2.6 Previsión Electromovilidad'!W10*'1.5 Factores Pérdidas'!X10</f>
        <v>5021.0270638446955</v>
      </c>
      <c r="X167" s="14">
        <f>+'2.6 Previsión Electromovilidad'!X10*'1.5 Factores Pérdidas'!Y10</f>
        <v>5467.8524364524092</v>
      </c>
      <c r="Z167" s="18">
        <v>13</v>
      </c>
      <c r="AA167" s="30" t="s">
        <v>55</v>
      </c>
      <c r="AB167" s="102">
        <f t="shared" si="341"/>
        <v>6.5396108133542507E-3</v>
      </c>
      <c r="AC167" s="103">
        <f t="shared" si="342"/>
        <v>1.337366017531853E-2</v>
      </c>
      <c r="AD167" s="103">
        <f t="shared" si="343"/>
        <v>4.132005365141142E-2</v>
      </c>
      <c r="AE167" s="103">
        <f t="shared" si="344"/>
        <v>0.13141137531984284</v>
      </c>
      <c r="AF167" s="103">
        <f t="shared" si="345"/>
        <v>0.25593857468018311</v>
      </c>
      <c r="AG167" s="103">
        <f t="shared" si="346"/>
        <v>0.41915847726970823</v>
      </c>
      <c r="AH167" s="103">
        <f t="shared" si="347"/>
        <v>0.61052524740636072</v>
      </c>
      <c r="AI167" s="103">
        <f t="shared" si="348"/>
        <v>0.81836062971415113</v>
      </c>
      <c r="AJ167" s="103">
        <f t="shared" si="349"/>
        <v>1.0537188848422456</v>
      </c>
      <c r="AK167" s="103">
        <f t="shared" si="350"/>
        <v>1.3154585382858086</v>
      </c>
      <c r="AL167" s="104">
        <f t="shared" si="351"/>
        <v>1.5980963489239017</v>
      </c>
      <c r="AM167" s="104">
        <f t="shared" si="352"/>
        <v>1.9103816196442014</v>
      </c>
      <c r="AN167" s="104">
        <f t="shared" si="353"/>
        <v>2.2409495449913495</v>
      </c>
      <c r="AO167" s="104">
        <f t="shared" si="354"/>
        <v>2.5982105467152725</v>
      </c>
      <c r="AP167" s="104">
        <f t="shared" si="355"/>
        <v>2.9639178622892515</v>
      </c>
      <c r="AQ167" s="104">
        <f t="shared" si="356"/>
        <v>3.3587259833372851</v>
      </c>
      <c r="AR167" s="104">
        <f t="shared" si="357"/>
        <v>3.7610772169014455</v>
      </c>
      <c r="AS167" s="104">
        <f t="shared" si="358"/>
        <v>4.1635245355814439</v>
      </c>
      <c r="AT167" s="104">
        <f t="shared" si="359"/>
        <v>4.587489549832954</v>
      </c>
      <c r="AU167" s="104">
        <f t="shared" si="360"/>
        <v>5.0210270638446959</v>
      </c>
      <c r="AV167" s="14">
        <f t="shared" si="361"/>
        <v>5.467852436452409</v>
      </c>
    </row>
    <row r="168" spans="2:48">
      <c r="B168" s="18">
        <v>14</v>
      </c>
      <c r="C168" s="30" t="s">
        <v>56</v>
      </c>
      <c r="D168" s="19">
        <f>+'2.6 Previsión Electromovilidad'!D11*'1.5 Factores Pérdidas'!E11</f>
        <v>91.271881267748526</v>
      </c>
      <c r="E168" s="14">
        <f>+'2.6 Previsión Electromovilidad'!E11*'1.5 Factores Pérdidas'!F11</f>
        <v>186.65367443262701</v>
      </c>
      <c r="F168" s="14">
        <f>+'2.6 Previsión Electromovilidad'!F11*'1.5 Factores Pérdidas'!G11</f>
        <v>576.6961797490178</v>
      </c>
      <c r="G168" s="14">
        <f>+'2.6 Previsión Electromovilidad'!G11*'1.5 Factores Pérdidas'!H11</f>
        <v>1834.0835436459213</v>
      </c>
      <c r="H168" s="14">
        <f>+'2.6 Previsión Electromovilidad'!H11*'1.5 Factores Pérdidas'!I11</f>
        <v>3572.0910426500113</v>
      </c>
      <c r="I168" s="14">
        <f>+'2.6 Previsión Electromovilidad'!I11*'1.5 Factores Pérdidas'!J11</f>
        <v>5850.1212450476241</v>
      </c>
      <c r="J168" s="14">
        <f>+'2.6 Previsión Electromovilidad'!J11*'1.5 Factores Pérdidas'!K11</f>
        <v>8520.9986293035436</v>
      </c>
      <c r="K168" s="14">
        <f>+'2.6 Previsión Electromovilidad'!K11*'1.5 Factores Pérdidas'!L11</f>
        <v>11421.729788003775</v>
      </c>
      <c r="L168" s="14">
        <f>+'2.6 Previsión Electromovilidad'!L11*'1.5 Factores Pérdidas'!M11</f>
        <v>14706.576947596963</v>
      </c>
      <c r="M168" s="14">
        <f>+'2.6 Previsión Electromovilidad'!M11*'1.5 Factores Pérdidas'!N11</f>
        <v>18359.643556571875</v>
      </c>
      <c r="N168" s="14">
        <f>+'2.6 Previsión Electromovilidad'!N11*'1.5 Factores Pérdidas'!O11</f>
        <v>22304.375606473757</v>
      </c>
      <c r="O168" s="14">
        <f>+'2.6 Previsión Electromovilidad'!O11*'1.5 Factores Pérdidas'!P11</f>
        <v>26662.874807784883</v>
      </c>
      <c r="P168" s="14">
        <f>+'2.6 Previsión Electromovilidad'!P11*'1.5 Factores Pérdidas'!Q11</f>
        <v>31276.594633038265</v>
      </c>
      <c r="Q168" s="14">
        <f>+'2.6 Previsión Electromovilidad'!Q11*'1.5 Factores Pérdidas'!R11</f>
        <v>36262.814711994753</v>
      </c>
      <c r="R168" s="14">
        <f>+'2.6 Previsión Electromovilidad'!R11*'1.5 Factores Pérdidas'!S11</f>
        <v>41366.946707391362</v>
      </c>
      <c r="S168" s="14">
        <f>+'2.6 Previsión Electromovilidad'!S11*'1.5 Factores Pérdidas'!T11</f>
        <v>46877.280334054318</v>
      </c>
      <c r="T168" s="14">
        <f>+'2.6 Previsión Electromovilidad'!T11*'1.5 Factores Pérdidas'!U11</f>
        <v>52492.830198149757</v>
      </c>
      <c r="U168" s="14">
        <f>+'2.6 Previsión Electromovilidad'!U11*'1.5 Factores Pérdidas'!V11</f>
        <v>58109.757203759684</v>
      </c>
      <c r="V168" s="14">
        <f>+'2.6 Previsión Electromovilidad'!V11*'1.5 Factores Pérdidas'!W11</f>
        <v>64027.060282610546</v>
      </c>
      <c r="W168" s="14">
        <f>+'2.6 Previsión Electromovilidad'!W11*'1.5 Factores Pérdidas'!X11</f>
        <v>70077.925048479883</v>
      </c>
      <c r="X168" s="14">
        <f>+'2.6 Previsión Electromovilidad'!X11*'1.5 Factores Pérdidas'!Y11</f>
        <v>76314.257610007873</v>
      </c>
      <c r="Z168" s="18">
        <v>14</v>
      </c>
      <c r="AA168" s="30" t="s">
        <v>56</v>
      </c>
      <c r="AB168" s="102">
        <f t="shared" si="341"/>
        <v>9.1271881267748531E-2</v>
      </c>
      <c r="AC168" s="103">
        <f t="shared" si="342"/>
        <v>0.18665367443262701</v>
      </c>
      <c r="AD168" s="103">
        <f t="shared" si="343"/>
        <v>0.57669617974901777</v>
      </c>
      <c r="AE168" s="103">
        <f t="shared" si="344"/>
        <v>1.8340835436459213</v>
      </c>
      <c r="AF168" s="103">
        <f t="shared" si="345"/>
        <v>3.5720910426500114</v>
      </c>
      <c r="AG168" s="103">
        <f t="shared" si="346"/>
        <v>5.8501212450476245</v>
      </c>
      <c r="AH168" s="103">
        <f t="shared" si="347"/>
        <v>8.5209986293035431</v>
      </c>
      <c r="AI168" s="103">
        <f t="shared" si="348"/>
        <v>11.421729788003775</v>
      </c>
      <c r="AJ168" s="103">
        <f t="shared" si="349"/>
        <v>14.706576947596963</v>
      </c>
      <c r="AK168" s="103">
        <f t="shared" si="350"/>
        <v>18.359643556571875</v>
      </c>
      <c r="AL168" s="104">
        <f t="shared" si="351"/>
        <v>22.304375606473759</v>
      </c>
      <c r="AM168" s="104">
        <f t="shared" si="352"/>
        <v>26.662874807784885</v>
      </c>
      <c r="AN168" s="104">
        <f t="shared" si="353"/>
        <v>31.276594633038265</v>
      </c>
      <c r="AO168" s="104">
        <f t="shared" si="354"/>
        <v>36.26281471199475</v>
      </c>
      <c r="AP168" s="104">
        <f t="shared" si="355"/>
        <v>41.366946707391364</v>
      </c>
      <c r="AQ168" s="104">
        <f t="shared" si="356"/>
        <v>46.877280334054319</v>
      </c>
      <c r="AR168" s="104">
        <f t="shared" si="357"/>
        <v>52.492830198149754</v>
      </c>
      <c r="AS168" s="104">
        <f t="shared" si="358"/>
        <v>58.109757203759685</v>
      </c>
      <c r="AT168" s="104">
        <f t="shared" si="359"/>
        <v>64.027060282610549</v>
      </c>
      <c r="AU168" s="104">
        <f t="shared" si="360"/>
        <v>70.077925048479884</v>
      </c>
      <c r="AV168" s="14">
        <f t="shared" si="361"/>
        <v>76.314257610007871</v>
      </c>
    </row>
    <row r="169" spans="2:48">
      <c r="B169" s="18">
        <v>18</v>
      </c>
      <c r="C169" s="30" t="s">
        <v>58</v>
      </c>
      <c r="D169" s="19">
        <f>+'2.6 Previsión Electromovilidad'!D12*'1.5 Factores Pérdidas'!E12</f>
        <v>5466.2115262809757</v>
      </c>
      <c r="E169" s="14">
        <f>+'2.6 Previsión Electromovilidad'!E12*'1.5 Factores Pérdidas'!F12</f>
        <v>11178.394833807077</v>
      </c>
      <c r="F169" s="14">
        <f>+'2.6 Previsión Electromovilidad'!F12*'1.5 Factores Pérdidas'!G12</f>
        <v>34537.454620839344</v>
      </c>
      <c r="G169" s="14">
        <f>+'2.6 Previsión Electromovilidad'!G12*'1.5 Factores Pérdidas'!H12</f>
        <v>109840.52879673535</v>
      </c>
      <c r="H169" s="14">
        <f>+'2.6 Previsión Electromovilidad'!H12*'1.5 Factores Pérdidas'!I12</f>
        <v>213925.49302989905</v>
      </c>
      <c r="I169" s="14">
        <f>+'2.6 Previsión Electromovilidad'!I12*'1.5 Factores Pérdidas'!J12</f>
        <v>350352.95479624672</v>
      </c>
      <c r="J169" s="14">
        <f>+'2.6 Previsión Electromovilidad'!J12*'1.5 Factores Pérdidas'!K12</f>
        <v>510305.1886958977</v>
      </c>
      <c r="K169" s="14">
        <f>+'2.6 Previsión Electromovilidad'!K12*'1.5 Factores Pérdidas'!L12</f>
        <v>684021.51041103981</v>
      </c>
      <c r="L169" s="14">
        <f>+'2.6 Previsión Electromovilidad'!L12*'1.5 Factores Pérdidas'!M12</f>
        <v>880747.18438895512</v>
      </c>
      <c r="M169" s="14">
        <f>+'2.6 Previsión Electromovilidad'!M12*'1.5 Factores Pérdidas'!N12</f>
        <v>1099518.4742469878</v>
      </c>
      <c r="N169" s="14">
        <f>+'2.6 Previsión Electromovilidad'!N12*'1.5 Factores Pérdidas'!O12</f>
        <v>1335759.2467907772</v>
      </c>
      <c r="O169" s="14">
        <f>+'2.6 Previsión Electromovilidad'!O12*'1.5 Factores Pérdidas'!P12</f>
        <v>1596785.5757118554</v>
      </c>
      <c r="P169" s="14">
        <f>+'2.6 Previsión Electromovilidad'!P12*'1.5 Factores Pérdidas'!Q12</f>
        <v>1873078.8079929736</v>
      </c>
      <c r="Q169" s="14">
        <f>+'2.6 Previsión Electromovilidad'!Q12*'1.5 Factores Pérdidas'!R12</f>
        <v>2171697.3389682202</v>
      </c>
      <c r="R169" s="14">
        <f>+'2.6 Previsión Electromovilidad'!R12*'1.5 Factores Pérdidas'!S12</f>
        <v>2477367.9014399708</v>
      </c>
      <c r="S169" s="14">
        <f>+'2.6 Previsión Electromovilidad'!S12*'1.5 Factores Pérdidas'!T12</f>
        <v>2807349.3694221801</v>
      </c>
      <c r="T169" s="14">
        <f>+'2.6 Previsión Electromovilidad'!T12*'1.5 Factores Pérdidas'!U12</f>
        <v>3143652.8068349403</v>
      </c>
      <c r="U169" s="14">
        <f>+'2.6 Previsión Electromovilidad'!U12*'1.5 Factores Pérdidas'!V12</f>
        <v>3480026.5627729315</v>
      </c>
      <c r="V169" s="14">
        <f>+'2.6 Previsión Electromovilidad'!V12*'1.5 Factores Pérdidas'!W12</f>
        <v>3834369.9659783137</v>
      </c>
      <c r="W169" s="14">
        <f>+'2.6 Previsión Electromovilidad'!W12*'1.5 Factores Pérdidas'!X12</f>
        <v>4196725.605300975</v>
      </c>
      <c r="X169" s="14">
        <f>+'2.6 Previsión Electromovilidad'!X12*'1.5 Factores Pérdidas'!Y12</f>
        <v>4570184.7000705516</v>
      </c>
      <c r="Z169" s="18">
        <v>18</v>
      </c>
      <c r="AA169" s="30" t="s">
        <v>58</v>
      </c>
      <c r="AB169" s="102">
        <f t="shared" si="341"/>
        <v>5.4662115262809756</v>
      </c>
      <c r="AC169" s="103">
        <f t="shared" si="342"/>
        <v>11.178394833807078</v>
      </c>
      <c r="AD169" s="103">
        <f t="shared" si="343"/>
        <v>34.537454620839341</v>
      </c>
      <c r="AE169" s="103">
        <f t="shared" si="344"/>
        <v>109.84052879673536</v>
      </c>
      <c r="AF169" s="103">
        <f t="shared" si="345"/>
        <v>213.92549302989906</v>
      </c>
      <c r="AG169" s="103">
        <f t="shared" si="346"/>
        <v>350.35295479624671</v>
      </c>
      <c r="AH169" s="103">
        <f t="shared" si="347"/>
        <v>510.3051886958977</v>
      </c>
      <c r="AI169" s="103">
        <f t="shared" si="348"/>
        <v>684.0215104110398</v>
      </c>
      <c r="AJ169" s="103">
        <f t="shared" si="349"/>
        <v>880.74718438895513</v>
      </c>
      <c r="AK169" s="103">
        <f t="shared" si="350"/>
        <v>1099.5184742469878</v>
      </c>
      <c r="AL169" s="104">
        <f t="shared" si="351"/>
        <v>1335.7592467907773</v>
      </c>
      <c r="AM169" s="104">
        <f t="shared" si="352"/>
        <v>1596.7855757118555</v>
      </c>
      <c r="AN169" s="104">
        <f t="shared" si="353"/>
        <v>1873.0788079929737</v>
      </c>
      <c r="AO169" s="104">
        <f t="shared" si="354"/>
        <v>2171.6973389682203</v>
      </c>
      <c r="AP169" s="104">
        <f t="shared" si="355"/>
        <v>2477.3679014399709</v>
      </c>
      <c r="AQ169" s="104">
        <f t="shared" si="356"/>
        <v>2807.3493694221802</v>
      </c>
      <c r="AR169" s="104">
        <f t="shared" si="357"/>
        <v>3143.6528068349403</v>
      </c>
      <c r="AS169" s="104">
        <f t="shared" si="358"/>
        <v>3480.0265627729314</v>
      </c>
      <c r="AT169" s="104">
        <f t="shared" si="359"/>
        <v>3834.3699659783138</v>
      </c>
      <c r="AU169" s="104">
        <f t="shared" si="360"/>
        <v>4196.7256053009751</v>
      </c>
      <c r="AV169" s="14">
        <f t="shared" si="361"/>
        <v>4570.184700070552</v>
      </c>
    </row>
    <row r="170" spans="2:48">
      <c r="B170" s="18">
        <v>20</v>
      </c>
      <c r="C170" s="30" t="s">
        <v>59</v>
      </c>
      <c r="D170" s="19">
        <f>+'2.6 Previsión Electromovilidad'!D13*'1.5 Factores Pérdidas'!E13</f>
        <v>1.4546186068206723</v>
      </c>
      <c r="E170" s="14">
        <f>+'2.6 Previsión Electromovilidad'!E13*'1.5 Factores Pérdidas'!F13</f>
        <v>2.9732242621169043</v>
      </c>
      <c r="F170" s="14">
        <f>+'2.6 Previsión Electromovilidad'!F13*'1.5 Factores Pérdidas'!G13</f>
        <v>9.1865002397077333</v>
      </c>
      <c r="G170" s="14">
        <f>+'2.6 Previsión Electromovilidad'!G13*'1.5 Factores Pérdidas'!H13</f>
        <v>29.2166573750686</v>
      </c>
      <c r="H170" s="14">
        <f>+'2.6 Previsión Electromovilidad'!H13*'1.5 Factores Pérdidas'!I13</f>
        <v>56.887409313764103</v>
      </c>
      <c r="I170" s="14">
        <f>+'2.6 Previsión Electromovilidad'!I13*'1.5 Factores Pérdidas'!J13</f>
        <v>93.172729756696697</v>
      </c>
      <c r="J170" s="14">
        <f>+'2.6 Previsión Electromovilidad'!J13*'1.5 Factores Pérdidas'!K13</f>
        <v>135.69569385281045</v>
      </c>
      <c r="K170" s="14">
        <f>+'2.6 Previsión Electromovilidad'!K13*'1.5 Factores Pérdidas'!L13</f>
        <v>181.86657660897271</v>
      </c>
      <c r="L170" s="14">
        <f>+'2.6 Previsión Electromovilidad'!L13*'1.5 Factores Pérdidas'!M13</f>
        <v>234.20334910863238</v>
      </c>
      <c r="M170" s="14">
        <f>+'2.6 Previsión Electromovilidad'!M13*'1.5 Factores Pérdidas'!N13</f>
        <v>292.34728716247804</v>
      </c>
      <c r="N170" s="14">
        <f>+'2.6 Previsión Electromovilidad'!N13*'1.5 Factores Pérdidas'!O13</f>
        <v>355.15608734135276</v>
      </c>
      <c r="O170" s="14">
        <f>+'2.6 Previsión Electromovilidad'!O13*'1.5 Factores Pérdidas'!P13</f>
        <v>424.60708566598652</v>
      </c>
      <c r="P170" s="14">
        <f>+'2.6 Previsión Electromovilidad'!P13*'1.5 Factores Pérdidas'!Q13</f>
        <v>497.96271162530604</v>
      </c>
      <c r="Q170" s="14">
        <f>+'2.6 Previsión Electromovilidad'!Q13*'1.5 Factores Pérdidas'!R13</f>
        <v>577.40360982145023</v>
      </c>
      <c r="R170" s="14">
        <f>+'2.6 Previsión Electromovilidad'!R13*'1.5 Factores Pérdidas'!S13</f>
        <v>658.63694556401776</v>
      </c>
      <c r="S170" s="14">
        <f>+'2.6 Previsión Electromovilidad'!S13*'1.5 Factores Pérdidas'!T13</f>
        <v>746.19779397449668</v>
      </c>
      <c r="T170" s="14">
        <f>+'2.6 Previsión Electromovilidad'!T13*'1.5 Factores Pérdidas'!U13</f>
        <v>835.6213486236536</v>
      </c>
      <c r="U170" s="14">
        <f>+'2.6 Previsión Electromovilidad'!U13*'1.5 Factores Pérdidas'!V13</f>
        <v>924.95737690248825</v>
      </c>
      <c r="V170" s="14">
        <f>+'2.6 Previsión Electromovilidad'!V13*'1.5 Factores Pérdidas'!W13</f>
        <v>1018.9034071255685</v>
      </c>
      <c r="W170" s="14">
        <f>+'2.6 Previsión Electromovilidad'!W13*'1.5 Factores Pérdidas'!X13</f>
        <v>1115.0979480996507</v>
      </c>
      <c r="X170" s="14">
        <f>+'2.6 Previsión Electromovilidad'!X13*'1.5 Factores Pérdidas'!Y13</f>
        <v>1214.2115344905765</v>
      </c>
      <c r="Z170" s="18">
        <v>20</v>
      </c>
      <c r="AA170" s="30" t="s">
        <v>59</v>
      </c>
      <c r="AB170" s="102">
        <f t="shared" si="341"/>
        <v>1.4546186068206722E-3</v>
      </c>
      <c r="AC170" s="103">
        <f t="shared" si="342"/>
        <v>2.9732242621169041E-3</v>
      </c>
      <c r="AD170" s="103">
        <f t="shared" si="343"/>
        <v>9.1865002397077331E-3</v>
      </c>
      <c r="AE170" s="103">
        <f t="shared" si="344"/>
        <v>2.9216657375068601E-2</v>
      </c>
      <c r="AF170" s="103">
        <f t="shared" si="345"/>
        <v>5.6887409313764105E-2</v>
      </c>
      <c r="AG170" s="103">
        <f t="shared" si="346"/>
        <v>9.3172729756696701E-2</v>
      </c>
      <c r="AH170" s="103">
        <f t="shared" si="347"/>
        <v>0.13569569385281044</v>
      </c>
      <c r="AI170" s="103">
        <f t="shared" si="348"/>
        <v>0.18186657660897271</v>
      </c>
      <c r="AJ170" s="103">
        <f t="shared" si="349"/>
        <v>0.23420334910863239</v>
      </c>
      <c r="AK170" s="103">
        <f t="shared" si="350"/>
        <v>0.29234728716247804</v>
      </c>
      <c r="AL170" s="104">
        <f t="shared" si="351"/>
        <v>0.35515608734135273</v>
      </c>
      <c r="AM170" s="104">
        <f t="shared" si="352"/>
        <v>0.42460708566598654</v>
      </c>
      <c r="AN170" s="104">
        <f t="shared" si="353"/>
        <v>0.49796271162530603</v>
      </c>
      <c r="AO170" s="104">
        <f t="shared" si="354"/>
        <v>0.57740360982145023</v>
      </c>
      <c r="AP170" s="104">
        <f t="shared" si="355"/>
        <v>0.65863694556401775</v>
      </c>
      <c r="AQ170" s="104">
        <f t="shared" si="356"/>
        <v>0.7461977939744967</v>
      </c>
      <c r="AR170" s="104">
        <f t="shared" si="357"/>
        <v>0.83562134862365356</v>
      </c>
      <c r="AS170" s="104">
        <f t="shared" si="358"/>
        <v>0.92495737690248825</v>
      </c>
      <c r="AT170" s="104">
        <f t="shared" si="359"/>
        <v>1.0189034071255685</v>
      </c>
      <c r="AU170" s="104">
        <f t="shared" si="360"/>
        <v>1.1150979480996508</v>
      </c>
      <c r="AV170" s="14">
        <f t="shared" si="361"/>
        <v>1.2142115344905764</v>
      </c>
    </row>
    <row r="171" spans="2:48">
      <c r="B171" s="18">
        <v>21</v>
      </c>
      <c r="C171" s="30" t="s">
        <v>60</v>
      </c>
      <c r="D171" s="19">
        <f>+'2.6 Previsión Electromovilidad'!D14*'1.5 Factores Pérdidas'!E14</f>
        <v>38.42980039468636</v>
      </c>
      <c r="E171" s="14">
        <f>+'2.6 Previsión Electromovilidad'!E14*'1.5 Factores Pérdidas'!F14</f>
        <v>78.611495384135594</v>
      </c>
      <c r="F171" s="14">
        <f>+'2.6 Previsión Electromovilidad'!F14*'1.5 Factores Pérdidas'!G14</f>
        <v>242.87914239469669</v>
      </c>
      <c r="G171" s="14">
        <f>+'2.6 Previsión Electromovilidad'!G14*'1.5 Factores Pérdidas'!H14</f>
        <v>772.42756527095014</v>
      </c>
      <c r="H171" s="14">
        <f>+'2.6 Previsión Electromovilidad'!H14*'1.5 Factores Pérdidas'!I14</f>
        <v>1504.6109700917555</v>
      </c>
      <c r="I171" s="14">
        <f>+'2.6 Previsión Electromovilidad'!I14*'1.5 Factores Pérdidas'!J14</f>
        <v>2464.0546957113907</v>
      </c>
      <c r="J171" s="14">
        <f>+'2.6 Previsión Electromovilidad'!J14*'1.5 Factores Pérdidas'!K14</f>
        <v>3589.2348012256598</v>
      </c>
      <c r="K171" s="14">
        <f>+'2.6 Previsión Electromovilidad'!K14*'1.5 Factores Pérdidas'!L14</f>
        <v>4811.4109881700888</v>
      </c>
      <c r="L171" s="14">
        <f>+'2.6 Previsión Electromovilidad'!L14*'1.5 Factores Pérdidas'!M14</f>
        <v>6194.6931630962081</v>
      </c>
      <c r="M171" s="14">
        <f>+'2.6 Previsión Electromovilidad'!M14*'1.5 Factores Pérdidas'!N14</f>
        <v>7733.8799757155548</v>
      </c>
      <c r="N171" s="14">
        <f>+'2.6 Previsión Electromovilidad'!N14*'1.5 Factores Pérdidas'!O14</f>
        <v>9395.6377774920838</v>
      </c>
      <c r="O171" s="14">
        <f>+'2.6 Previsión Electromovilidad'!O14*'1.5 Factores Pérdidas'!P14</f>
        <v>11230.93299366549</v>
      </c>
      <c r="P171" s="14">
        <f>+'2.6 Previsión Electromovilidad'!P14*'1.5 Factores Pérdidas'!Q14</f>
        <v>13175.994088281821</v>
      </c>
      <c r="Q171" s="14">
        <f>+'2.6 Previsión Electromovilidad'!Q14*'1.5 Factores Pérdidas'!R14</f>
        <v>15275.790888910846</v>
      </c>
      <c r="R171" s="14">
        <f>+'2.6 Previsión Electromovilidad'!R14*'1.5 Factores Pérdidas'!S14</f>
        <v>17426.46233168001</v>
      </c>
      <c r="S171" s="14">
        <f>+'2.6 Previsión Electromovilidad'!S14*'1.5 Factores Pérdidas'!T14</f>
        <v>19750.233834192793</v>
      </c>
      <c r="T171" s="14">
        <f>+'2.6 Previsión Electromovilidad'!T14*'1.5 Factores Pérdidas'!U14</f>
        <v>22115.675204528416</v>
      </c>
      <c r="U171" s="14">
        <f>+'2.6 Previsión Electromovilidad'!U14*'1.5 Factores Pérdidas'!V14</f>
        <v>24483.246266195594</v>
      </c>
      <c r="V171" s="14">
        <f>+'2.6 Previsión Electromovilidad'!V14*'1.5 Factores Pérdidas'!W14</f>
        <v>26979.797923710776</v>
      </c>
      <c r="W171" s="14">
        <f>+'2.6 Previsión Electromovilidad'!W14*'1.5 Factores Pérdidas'!X14</f>
        <v>29530.887795788476</v>
      </c>
      <c r="X171" s="14">
        <f>+'2.6 Previsión Electromovilidad'!X14*'1.5 Factores Pérdidas'!Y14</f>
        <v>32160.589307933555</v>
      </c>
      <c r="Z171" s="18">
        <v>21</v>
      </c>
      <c r="AA171" s="30" t="s">
        <v>60</v>
      </c>
      <c r="AB171" s="102">
        <f t="shared" si="341"/>
        <v>3.842980039468636E-2</v>
      </c>
      <c r="AC171" s="103">
        <f t="shared" si="342"/>
        <v>7.8611495384135588E-2</v>
      </c>
      <c r="AD171" s="103">
        <f t="shared" si="343"/>
        <v>0.24287914239469668</v>
      </c>
      <c r="AE171" s="103">
        <f t="shared" si="344"/>
        <v>0.77242756527095013</v>
      </c>
      <c r="AF171" s="103">
        <f t="shared" si="345"/>
        <v>1.5046109700917554</v>
      </c>
      <c r="AG171" s="103">
        <f t="shared" si="346"/>
        <v>2.4640546957113907</v>
      </c>
      <c r="AH171" s="103">
        <f t="shared" si="347"/>
        <v>3.5892348012256599</v>
      </c>
      <c r="AI171" s="103">
        <f t="shared" si="348"/>
        <v>4.8114109881700884</v>
      </c>
      <c r="AJ171" s="103">
        <f t="shared" si="349"/>
        <v>6.1946931630962077</v>
      </c>
      <c r="AK171" s="103">
        <f t="shared" si="350"/>
        <v>7.7338799757155545</v>
      </c>
      <c r="AL171" s="104">
        <f t="shared" si="351"/>
        <v>9.3956377774920838</v>
      </c>
      <c r="AM171" s="104">
        <f t="shared" si="352"/>
        <v>11.23093299366549</v>
      </c>
      <c r="AN171" s="104">
        <f t="shared" si="353"/>
        <v>13.17599408828182</v>
      </c>
      <c r="AO171" s="104">
        <f t="shared" si="354"/>
        <v>15.275790888910846</v>
      </c>
      <c r="AP171" s="104">
        <f t="shared" si="355"/>
        <v>17.42646233168001</v>
      </c>
      <c r="AQ171" s="104">
        <f t="shared" si="356"/>
        <v>19.750233834192795</v>
      </c>
      <c r="AR171" s="104">
        <f t="shared" si="357"/>
        <v>22.115675204528415</v>
      </c>
      <c r="AS171" s="104">
        <f t="shared" si="358"/>
        <v>24.483246266195593</v>
      </c>
      <c r="AT171" s="104">
        <f t="shared" si="359"/>
        <v>26.979797923710777</v>
      </c>
      <c r="AU171" s="104">
        <f t="shared" si="360"/>
        <v>29.530887795788477</v>
      </c>
      <c r="AV171" s="14">
        <f t="shared" si="361"/>
        <v>32.160589307933556</v>
      </c>
    </row>
    <row r="172" spans="2:48">
      <c r="B172" s="18">
        <v>22</v>
      </c>
      <c r="C172" s="30" t="s">
        <v>61</v>
      </c>
      <c r="D172" s="19">
        <f>+'2.6 Previsión Electromovilidad'!D15*'1.5 Factores Pérdidas'!E15</f>
        <v>324.16293481191337</v>
      </c>
      <c r="E172" s="14">
        <f>+'2.6 Previsión Electromovilidad'!E15*'1.5 Factores Pérdidas'!F15</f>
        <v>663.07478668919532</v>
      </c>
      <c r="F172" s="14">
        <f>+'2.6 Previsión Electromovilidad'!F15*'1.5 Factores Pérdidas'!G15</f>
        <v>2048.6496165722983</v>
      </c>
      <c r="G172" s="14">
        <f>+'2.6 Previsión Electromovilidad'!G15*'1.5 Factores Pérdidas'!H15</f>
        <v>6515.322877269019</v>
      </c>
      <c r="H172" s="14">
        <f>+'2.6 Previsión Electromovilidad'!H15*'1.5 Factores Pérdidas'!I15</f>
        <v>12690.899560988797</v>
      </c>
      <c r="I172" s="14">
        <f>+'2.6 Previsión Electromovilidad'!I15*'1.5 Factores Pérdidas'!J15</f>
        <v>20783.615500861077</v>
      </c>
      <c r="J172" s="14">
        <f>+'2.6 Previsión Electromovilidad'!J15*'1.5 Factores Pérdidas'!K15</f>
        <v>30273.910332727402</v>
      </c>
      <c r="K172" s="14">
        <f>+'2.6 Previsión Electromovilidad'!K15*'1.5 Factores Pérdidas'!L15</f>
        <v>40582.096343762714</v>
      </c>
      <c r="L172" s="14">
        <f>+'2.6 Previsión Electromovilidad'!L15*'1.5 Factores Pérdidas'!M15</f>
        <v>52250.079205370494</v>
      </c>
      <c r="M172" s="14">
        <f>+'2.6 Previsión Electromovilidad'!M15*'1.5 Factores Pérdidas'!N15</f>
        <v>65231.989069624316</v>
      </c>
      <c r="N172" s="14">
        <f>+'2.6 Previsión Electromovilidad'!N15*'1.5 Factores Pérdidas'!O15</f>
        <v>79248.12238796585</v>
      </c>
      <c r="O172" s="14">
        <f>+'2.6 Previsión Electromovilidad'!O15*'1.5 Factores Pérdidas'!P15</f>
        <v>94728.985134266753</v>
      </c>
      <c r="P172" s="14">
        <f>+'2.6 Previsión Electromovilidad'!P15*'1.5 Factores Pérdidas'!Q15</f>
        <v>111132.66046574249</v>
      </c>
      <c r="Q172" s="14">
        <f>+'2.6 Previsión Electromovilidad'!Q15*'1.5 Factores Pérdidas'!R15</f>
        <v>128844.37697557456</v>
      </c>
      <c r="R172" s="14">
        <f>+'2.6 Previsión Electromovilidad'!R15*'1.5 Factores Pérdidas'!S15</f>
        <v>146983.58843416392</v>
      </c>
      <c r="S172" s="14">
        <f>+'2.6 Previsión Electromovilidad'!S15*'1.5 Factores Pérdidas'!T15</f>
        <v>166580.16443210127</v>
      </c>
      <c r="T172" s="14">
        <f>+'2.6 Previsión Electromovilidad'!T15*'1.5 Factores Pérdidas'!U15</f>
        <v>186531.75330146239</v>
      </c>
      <c r="U172" s="14">
        <f>+'2.6 Previsión Electromovilidad'!U15*'1.5 Factores Pérdidas'!V15</f>
        <v>206499.23353028204</v>
      </c>
      <c r="V172" s="14">
        <f>+'2.6 Previsión Electromovilidad'!V15*'1.5 Factores Pérdidas'!W15</f>
        <v>227551.3359142525</v>
      </c>
      <c r="W172" s="14">
        <f>+'2.6 Previsión Electromovilidad'!W15*'1.5 Factores Pérdidas'!X15</f>
        <v>249065.74951541409</v>
      </c>
      <c r="X172" s="14">
        <f>+'2.6 Previsión Electromovilidad'!X15*'1.5 Factores Pérdidas'!Y15</f>
        <v>271242.57107455505</v>
      </c>
      <c r="Z172" s="18">
        <v>22</v>
      </c>
      <c r="AA172" s="30" t="s">
        <v>61</v>
      </c>
      <c r="AB172" s="102">
        <f t="shared" si="341"/>
        <v>0.32416293481191338</v>
      </c>
      <c r="AC172" s="103">
        <f t="shared" si="342"/>
        <v>0.66307478668919528</v>
      </c>
      <c r="AD172" s="103">
        <f t="shared" si="343"/>
        <v>2.0486496165722983</v>
      </c>
      <c r="AE172" s="103">
        <f t="shared" si="344"/>
        <v>6.5153228772690195</v>
      </c>
      <c r="AF172" s="103">
        <f t="shared" si="345"/>
        <v>12.690899560988797</v>
      </c>
      <c r="AG172" s="103">
        <f t="shared" si="346"/>
        <v>20.783615500861078</v>
      </c>
      <c r="AH172" s="103">
        <f t="shared" si="347"/>
        <v>30.273910332727404</v>
      </c>
      <c r="AI172" s="103">
        <f t="shared" si="348"/>
        <v>40.582096343762714</v>
      </c>
      <c r="AJ172" s="103">
        <f t="shared" si="349"/>
        <v>52.250079205370497</v>
      </c>
      <c r="AK172" s="103">
        <f t="shared" si="350"/>
        <v>65.231989069624319</v>
      </c>
      <c r="AL172" s="104">
        <f t="shared" si="351"/>
        <v>79.24812238796585</v>
      </c>
      <c r="AM172" s="104">
        <f t="shared" si="352"/>
        <v>94.72898513426675</v>
      </c>
      <c r="AN172" s="104">
        <f t="shared" si="353"/>
        <v>111.13266046574249</v>
      </c>
      <c r="AO172" s="104">
        <f t="shared" si="354"/>
        <v>128.84437697557456</v>
      </c>
      <c r="AP172" s="104">
        <f t="shared" si="355"/>
        <v>146.98358843416392</v>
      </c>
      <c r="AQ172" s="104">
        <f t="shared" si="356"/>
        <v>166.58016443210127</v>
      </c>
      <c r="AR172" s="104">
        <f t="shared" si="357"/>
        <v>186.5317533014624</v>
      </c>
      <c r="AS172" s="104">
        <f t="shared" si="358"/>
        <v>206.49923353028205</v>
      </c>
      <c r="AT172" s="104">
        <f t="shared" si="359"/>
        <v>227.55133591425249</v>
      </c>
      <c r="AU172" s="104">
        <f t="shared" si="360"/>
        <v>249.0657495154141</v>
      </c>
      <c r="AV172" s="14">
        <f t="shared" si="361"/>
        <v>271.24257107455503</v>
      </c>
    </row>
    <row r="173" spans="2:48">
      <c r="B173" s="18">
        <v>23</v>
      </c>
      <c r="C173" s="30" t="s">
        <v>62</v>
      </c>
      <c r="D173" s="19">
        <f>+'2.6 Previsión Electromovilidad'!D16*'1.5 Factores Pérdidas'!E16</f>
        <v>584.31349317228523</v>
      </c>
      <c r="E173" s="14">
        <f>+'2.6 Previsión Electromovilidad'!E16*'1.5 Factores Pérdidas'!F16</f>
        <v>1194.9034273926932</v>
      </c>
      <c r="F173" s="14">
        <f>+'2.6 Previsión Electromovilidad'!F16*'1.5 Factores Pérdidas'!G16</f>
        <v>3691.849751159009</v>
      </c>
      <c r="G173" s="14">
        <f>+'2.6 Previsión Electromovilidad'!G16*'1.5 Factores Pérdidas'!H16</f>
        <v>11741.309556189617</v>
      </c>
      <c r="H173" s="14">
        <f>+'2.6 Previsión Electromovilidad'!H16*'1.5 Factores Pérdidas'!I16</f>
        <v>22867.211278396677</v>
      </c>
      <c r="I173" s="14">
        <f>+'2.6 Previsión Electromovilidad'!I16*'1.5 Factores Pérdidas'!J16</f>
        <v>37450.471217975166</v>
      </c>
      <c r="J173" s="14">
        <f>+'2.6 Previsión Electromovilidad'!J16*'1.5 Factores Pérdidas'!K16</f>
        <v>54548.165180388794</v>
      </c>
      <c r="K173" s="14">
        <f>+'2.6 Previsión Electromovilidad'!K16*'1.5 Factores Pérdidas'!L16</f>
        <v>73117.008071992765</v>
      </c>
      <c r="L173" s="14">
        <f>+'2.6 Previsión Electromovilidad'!L16*'1.5 Factores Pérdidas'!M16</f>
        <v>94145.938784624886</v>
      </c>
      <c r="M173" s="14">
        <f>+'2.6 Previsión Electromovilidad'!M16*'1.5 Factores Pérdidas'!N16</f>
        <v>117530.76576771509</v>
      </c>
      <c r="N173" s="14">
        <f>+'2.6 Previsión Electromovilidad'!N16*'1.5 Factores Pérdidas'!O16</f>
        <v>142783.18601091803</v>
      </c>
      <c r="O173" s="14">
        <f>+'2.6 Previsión Electromovilidad'!O16*'1.5 Factores Pérdidas'!P16</f>
        <v>170685.60407288422</v>
      </c>
      <c r="P173" s="14">
        <f>+'2.6 Previsión Electromovilidad'!P16*'1.5 Factores Pérdidas'!Q16</f>
        <v>200218.17343458696</v>
      </c>
      <c r="Q173" s="14">
        <f>+'2.6 Previsión Electromovilidad'!Q16*'1.5 Factores Pérdidas'!R16</f>
        <v>232138.87110489214</v>
      </c>
      <c r="R173" s="14">
        <f>+'2.6 Previsión Electromovilidad'!R16*'1.5 Factores Pérdidas'!S16</f>
        <v>264812.43412452808</v>
      </c>
      <c r="S173" s="14">
        <f>+'2.6 Previsión Electromovilidad'!S16*'1.5 Factores Pérdidas'!T16</f>
        <v>300083.097179287</v>
      </c>
      <c r="T173" s="14">
        <f>+'2.6 Previsión Electromovilidad'!T16*'1.5 Factores Pérdidas'!U16</f>
        <v>336031.61825605627</v>
      </c>
      <c r="U173" s="14">
        <f>+'2.6 Previsión Electromovilidad'!U16*'1.5 Factores Pérdidas'!V16</f>
        <v>371986.4380344525</v>
      </c>
      <c r="V173" s="14">
        <f>+'2.6 Previsión Electromovilidad'!V16*'1.5 Factores Pérdidas'!W16</f>
        <v>409860.1614605682</v>
      </c>
      <c r="W173" s="14">
        <f>+'2.6 Previsión Electromovilidad'!W16*'1.5 Factores Pérdidas'!X16</f>
        <v>448591.69114282314</v>
      </c>
      <c r="X173" s="14">
        <f>+'2.6 Previsión Electromovilidad'!X16*'1.5 Factores Pérdidas'!Y16</f>
        <v>488509.72104350227</v>
      </c>
      <c r="Z173" s="18">
        <v>23</v>
      </c>
      <c r="AA173" s="30" t="s">
        <v>62</v>
      </c>
      <c r="AB173" s="102">
        <f t="shared" si="341"/>
        <v>0.5843134931722852</v>
      </c>
      <c r="AC173" s="103">
        <f t="shared" si="342"/>
        <v>1.1949034273926933</v>
      </c>
      <c r="AD173" s="103">
        <f t="shared" si="343"/>
        <v>3.6918497511590092</v>
      </c>
      <c r="AE173" s="103">
        <f t="shared" si="344"/>
        <v>11.741309556189616</v>
      </c>
      <c r="AF173" s="103">
        <f t="shared" si="345"/>
        <v>22.867211278396677</v>
      </c>
      <c r="AG173" s="103">
        <f t="shared" si="346"/>
        <v>37.450471217975164</v>
      </c>
      <c r="AH173" s="103">
        <f t="shared" si="347"/>
        <v>54.548165180388793</v>
      </c>
      <c r="AI173" s="103">
        <f t="shared" si="348"/>
        <v>73.117008071992771</v>
      </c>
      <c r="AJ173" s="103">
        <f t="shared" si="349"/>
        <v>94.145938784624889</v>
      </c>
      <c r="AK173" s="103">
        <f t="shared" si="350"/>
        <v>117.53076576771508</v>
      </c>
      <c r="AL173" s="104">
        <f t="shared" si="351"/>
        <v>142.78318601091803</v>
      </c>
      <c r="AM173" s="104">
        <f t="shared" si="352"/>
        <v>170.68560407288422</v>
      </c>
      <c r="AN173" s="104">
        <f t="shared" si="353"/>
        <v>200.21817343458696</v>
      </c>
      <c r="AO173" s="104">
        <f t="shared" si="354"/>
        <v>232.13887110489213</v>
      </c>
      <c r="AP173" s="104">
        <f t="shared" si="355"/>
        <v>264.81243412452807</v>
      </c>
      <c r="AQ173" s="104">
        <f t="shared" si="356"/>
        <v>300.08309717928699</v>
      </c>
      <c r="AR173" s="104">
        <f t="shared" si="357"/>
        <v>336.03161825605628</v>
      </c>
      <c r="AS173" s="104">
        <f t="shared" si="358"/>
        <v>371.98643803445248</v>
      </c>
      <c r="AT173" s="104">
        <f t="shared" si="359"/>
        <v>409.86016146056818</v>
      </c>
      <c r="AU173" s="104">
        <f t="shared" si="360"/>
        <v>448.59169114282315</v>
      </c>
      <c r="AV173" s="14">
        <f t="shared" si="361"/>
        <v>488.50972104350228</v>
      </c>
    </row>
    <row r="174" spans="2:48">
      <c r="B174" s="18">
        <v>26</v>
      </c>
      <c r="C174" s="30" t="s">
        <v>63</v>
      </c>
      <c r="D174" s="19">
        <f>+'2.6 Previsión Electromovilidad'!D17*'1.5 Factores Pérdidas'!E17</f>
        <v>33.549731921241218</v>
      </c>
      <c r="E174" s="14">
        <f>+'2.6 Previsión Electromovilidad'!E17*'1.5 Factores Pérdidas'!F17</f>
        <v>68.622844764956994</v>
      </c>
      <c r="F174" s="14">
        <f>+'2.6 Previsión Electromovilidad'!F17*'1.5 Factores Pérdidas'!G17</f>
        <v>212.01907665467041</v>
      </c>
      <c r="G174" s="14">
        <f>+'2.6 Previsión Electromovilidad'!G17*'1.5 Factores Pérdidas'!H17</f>
        <v>674.28567795512458</v>
      </c>
      <c r="H174" s="14">
        <f>+'2.6 Previsión Electromovilidad'!H17*'1.5 Factores Pérdidas'!I17</f>
        <v>1313.3788460953278</v>
      </c>
      <c r="I174" s="14">
        <f>+'2.6 Previsión Electromovilidad'!I17*'1.5 Factores Pérdidas'!J17</f>
        <v>2150.9057536650898</v>
      </c>
      <c r="J174" s="14">
        <f>+'2.6 Previsión Electromovilidad'!J17*'1.5 Factores Pérdidas'!K17</f>
        <v>3133.0298897641283</v>
      </c>
      <c r="K174" s="14">
        <f>+'2.6 Previsión Electromovilidad'!K17*'1.5 Factores Pérdidas'!L17</f>
        <v>4199.7717494753606</v>
      </c>
      <c r="L174" s="14">
        <f>+'2.6 Previsión Electromovilidad'!L17*'1.5 Factores Pérdidas'!M17</f>
        <v>5407.3377079413822</v>
      </c>
      <c r="M174" s="14">
        <f>+'2.6 Previsión Electromovilidad'!M17*'1.5 Factores Pérdidas'!N17</f>
        <v>6750.7659099503153</v>
      </c>
      <c r="N174" s="14">
        <f>+'2.6 Previsión Electromovilidad'!N17*'1.5 Factores Pérdidas'!O17</f>
        <v>8201.2662745609032</v>
      </c>
      <c r="O174" s="14">
        <f>+'2.6 Previsión Electromovilidad'!O17*'1.5 Factores Pérdidas'!P17</f>
        <v>9803.4585300720119</v>
      </c>
      <c r="P174" s="14">
        <f>+'2.6 Previsión Electromovilidad'!P17*'1.5 Factores Pérdidas'!Q17</f>
        <v>11500.827148360619</v>
      </c>
      <c r="Q174" s="14">
        <f>+'2.6 Previsión Electromovilidad'!Q17*'1.5 Factores Pérdidas'!R17</f>
        <v>13333.876044103401</v>
      </c>
      <c r="R174" s="14">
        <f>+'2.6 Previsión Electromovilidad'!R17*'1.5 Factores Pérdidas'!S17</f>
        <v>15210.992605594231</v>
      </c>
      <c r="S174" s="14">
        <f>+'2.6 Previsión Electromovilidad'!S17*'1.5 Factores Pérdidas'!T17</f>
        <v>17238.643720689779</v>
      </c>
      <c r="T174" s="14">
        <f>+'2.6 Previsión Electromovilidad'!T17*'1.5 Factores Pérdidas'!U17</f>
        <v>19303.415715756499</v>
      </c>
      <c r="U174" s="14">
        <f>+'2.6 Previsión Electromovilidad'!U17*'1.5 Factores Pérdidas'!V17</f>
        <v>21369.609586787257</v>
      </c>
      <c r="V174" s="14">
        <f>+'2.6 Previsión Electromovilidad'!V17*'1.5 Factores Pérdidas'!W17</f>
        <v>23547.697486021454</v>
      </c>
      <c r="W174" s="14">
        <f>+'2.6 Previsión Electromovilidad'!W17*'1.5 Factores Pérdidas'!X17</f>
        <v>25773.87704925823</v>
      </c>
      <c r="X174" s="14">
        <f>+'2.6 Previsión Electromovilidad'!X17*'1.5 Factores Pérdidas'!Y17</f>
        <v>28068.538635245208</v>
      </c>
      <c r="Z174" s="18">
        <v>26</v>
      </c>
      <c r="AA174" s="30" t="s">
        <v>63</v>
      </c>
      <c r="AB174" s="102">
        <f t="shared" si="341"/>
        <v>3.3549731921241215E-2</v>
      </c>
      <c r="AC174" s="103">
        <f t="shared" si="342"/>
        <v>6.8622844764956989E-2</v>
      </c>
      <c r="AD174" s="103">
        <f t="shared" si="343"/>
        <v>0.2120190766546704</v>
      </c>
      <c r="AE174" s="103">
        <f t="shared" si="344"/>
        <v>0.67428567795512462</v>
      </c>
      <c r="AF174" s="103">
        <f t="shared" si="345"/>
        <v>1.3133788460953277</v>
      </c>
      <c r="AG174" s="103">
        <f t="shared" si="346"/>
        <v>2.1509057536650897</v>
      </c>
      <c r="AH174" s="103">
        <f t="shared" si="347"/>
        <v>3.1330298897641282</v>
      </c>
      <c r="AI174" s="103">
        <f t="shared" si="348"/>
        <v>4.199771749475361</v>
      </c>
      <c r="AJ174" s="103">
        <f t="shared" si="349"/>
        <v>5.407337707941382</v>
      </c>
      <c r="AK174" s="103">
        <f t="shared" si="350"/>
        <v>6.7507659099503154</v>
      </c>
      <c r="AL174" s="104">
        <f t="shared" si="351"/>
        <v>8.2012662745609024</v>
      </c>
      <c r="AM174" s="104">
        <f t="shared" si="352"/>
        <v>9.8034585300720121</v>
      </c>
      <c r="AN174" s="104">
        <f t="shared" si="353"/>
        <v>11.500827148360619</v>
      </c>
      <c r="AO174" s="104">
        <f t="shared" si="354"/>
        <v>13.333876044103402</v>
      </c>
      <c r="AP174" s="104">
        <f t="shared" si="355"/>
        <v>15.21099260559423</v>
      </c>
      <c r="AQ174" s="104">
        <f t="shared" si="356"/>
        <v>17.23864372068978</v>
      </c>
      <c r="AR174" s="104">
        <f t="shared" si="357"/>
        <v>19.303415715756497</v>
      </c>
      <c r="AS174" s="104">
        <f t="shared" si="358"/>
        <v>21.369609586787256</v>
      </c>
      <c r="AT174" s="104">
        <f t="shared" si="359"/>
        <v>23.547697486021455</v>
      </c>
      <c r="AU174" s="104">
        <f t="shared" si="360"/>
        <v>25.773877049258228</v>
      </c>
      <c r="AV174" s="14">
        <f t="shared" si="361"/>
        <v>28.068538635245208</v>
      </c>
    </row>
    <row r="175" spans="2:48">
      <c r="B175" s="18">
        <v>28</v>
      </c>
      <c r="C175" s="30" t="s">
        <v>64</v>
      </c>
      <c r="D175" s="19">
        <f>+'2.6 Previsión Electromovilidad'!D18*'1.5 Factores Pérdidas'!E18</f>
        <v>22.218481143110349</v>
      </c>
      <c r="E175" s="14">
        <f>+'2.6 Previsión Electromovilidad'!E18*'1.5 Factores Pérdidas'!F18</f>
        <v>45.435362256868167</v>
      </c>
      <c r="F175" s="14">
        <f>+'2.6 Previsión Electromovilidad'!F18*'1.5 Factores Pérdidas'!G18</f>
        <v>140.38011601677999</v>
      </c>
      <c r="G175" s="14">
        <f>+'2.6 Previsión Electromovilidad'!G18*'1.5 Factores Pérdidas'!H18</f>
        <v>446.45572165615397</v>
      </c>
      <c r="H175" s="14">
        <f>+'2.6 Previsión Electromovilidad'!H18*'1.5 Factores Pérdidas'!I18</f>
        <v>869.50320989647309</v>
      </c>
      <c r="I175" s="14">
        <f>+'2.6 Previsión Electromovilidad'!I18*'1.5 Factores Pérdidas'!J18</f>
        <v>1424.0205863835365</v>
      </c>
      <c r="J175" s="14">
        <f>+'2.6 Previsión Electromovilidad'!J18*'1.5 Factores Pérdidas'!K18</f>
        <v>2074.1374767259749</v>
      </c>
      <c r="K175" s="14">
        <f>+'2.6 Previsión Electromovilidad'!K18*'1.5 Factores Pérdidas'!L18</f>
        <v>2780.1870195262154</v>
      </c>
      <c r="L175" s="14">
        <f>+'2.6 Previsión Electromovilidad'!L18*'1.5 Factores Pérdidas'!M18</f>
        <v>3579.803406314963</v>
      </c>
      <c r="M175" s="14">
        <f>+'2.6 Previsión Electromovilidad'!M18*'1.5 Factores Pérdidas'!N18</f>
        <v>4468.9718489060651</v>
      </c>
      <c r="N175" s="14">
        <f>+'2.6 Previsión Electromovilidad'!N18*'1.5 Factores Pérdidas'!O18</f>
        <v>5429.1636993282027</v>
      </c>
      <c r="O175" s="14">
        <f>+'2.6 Previsión Electromovilidad'!O18*'1.5 Factores Pérdidas'!P18</f>
        <v>6490.1455924966149</v>
      </c>
      <c r="P175" s="14">
        <f>+'2.6 Previsión Electromovilidad'!P18*'1.5 Factores Pérdidas'!Q18</f>
        <v>7613.0320968179858</v>
      </c>
      <c r="Q175" s="14">
        <f>+'2.6 Previsión Electromovilidad'!Q18*'1.5 Factores Pérdidas'!R18</f>
        <v>8826.801662900576</v>
      </c>
      <c r="R175" s="14">
        <f>+'2.6 Previsión Electromovilidad'!R18*'1.5 Factores Pérdidas'!S18</f>
        <v>10069.155325375366</v>
      </c>
      <c r="S175" s="14">
        <f>+'2.6 Previsión Electromovilidad'!S18*'1.5 Factores Pérdidas'!T18</f>
        <v>11410.190129584886</v>
      </c>
      <c r="T175" s="14">
        <f>+'2.6 Previsión Electromovilidad'!T18*'1.5 Factores Pérdidas'!U18</f>
        <v>12777.093758909019</v>
      </c>
      <c r="U175" s="14">
        <f>+'2.6 Previsión Electromovilidad'!U18*'1.5 Factores Pérdidas'!V18</f>
        <v>14144.181927495429</v>
      </c>
      <c r="V175" s="14">
        <f>+'2.6 Previsión Electromovilidad'!V18*'1.5 Factores Pérdidas'!W18</f>
        <v>15584.147326952711</v>
      </c>
      <c r="W175" s="14">
        <f>+'2.6 Previsión Electromovilidad'!W18*'1.5 Factores Pérdidas'!X18</f>
        <v>17056.790960266142</v>
      </c>
      <c r="X175" s="14">
        <f>+'2.6 Previsión Electromovilidad'!X18*'1.5 Factores Pérdidas'!Y18</f>
        <v>18574.532710196341</v>
      </c>
      <c r="Z175" s="18">
        <v>28</v>
      </c>
      <c r="AA175" s="30" t="s">
        <v>64</v>
      </c>
      <c r="AB175" s="102">
        <f t="shared" si="341"/>
        <v>2.2218481143110348E-2</v>
      </c>
      <c r="AC175" s="103">
        <f t="shared" si="342"/>
        <v>4.5435362256868166E-2</v>
      </c>
      <c r="AD175" s="103">
        <f t="shared" si="343"/>
        <v>0.14038011601677999</v>
      </c>
      <c r="AE175" s="103">
        <f t="shared" si="344"/>
        <v>0.44645572165615399</v>
      </c>
      <c r="AF175" s="103">
        <f t="shared" si="345"/>
        <v>0.86950320989647312</v>
      </c>
      <c r="AG175" s="103">
        <f t="shared" si="346"/>
        <v>1.4240205863835365</v>
      </c>
      <c r="AH175" s="103">
        <f t="shared" si="347"/>
        <v>2.074137476725975</v>
      </c>
      <c r="AI175" s="103">
        <f t="shared" si="348"/>
        <v>2.7801870195262155</v>
      </c>
      <c r="AJ175" s="103">
        <f t="shared" si="349"/>
        <v>3.5798034063149631</v>
      </c>
      <c r="AK175" s="103">
        <f t="shared" si="350"/>
        <v>4.4689718489060652</v>
      </c>
      <c r="AL175" s="104">
        <f t="shared" si="351"/>
        <v>5.4291636993282024</v>
      </c>
      <c r="AM175" s="104">
        <f t="shared" si="352"/>
        <v>6.4901455924966145</v>
      </c>
      <c r="AN175" s="104">
        <f t="shared" si="353"/>
        <v>7.6130320968179861</v>
      </c>
      <c r="AO175" s="104">
        <f t="shared" si="354"/>
        <v>8.8268016629005768</v>
      </c>
      <c r="AP175" s="104">
        <f t="shared" si="355"/>
        <v>10.069155325375366</v>
      </c>
      <c r="AQ175" s="104">
        <f t="shared" si="356"/>
        <v>11.410190129584885</v>
      </c>
      <c r="AR175" s="104">
        <f t="shared" si="357"/>
        <v>12.77709375890902</v>
      </c>
      <c r="AS175" s="104">
        <f t="shared" si="358"/>
        <v>14.144181927495429</v>
      </c>
      <c r="AT175" s="104">
        <f t="shared" si="359"/>
        <v>15.58414732695271</v>
      </c>
      <c r="AU175" s="104">
        <f t="shared" si="360"/>
        <v>17.056790960266142</v>
      </c>
      <c r="AV175" s="14">
        <f t="shared" si="361"/>
        <v>18.57453271019634</v>
      </c>
    </row>
    <row r="176" spans="2:48">
      <c r="B176" s="18">
        <v>29</v>
      </c>
      <c r="C176" s="30" t="s">
        <v>65</v>
      </c>
      <c r="D176" s="19">
        <f>+'2.6 Previsión Electromovilidad'!D19*'1.5 Factores Pérdidas'!E19</f>
        <v>16.221267567196964</v>
      </c>
      <c r="E176" s="14">
        <f>+'2.6 Previsión Electromovilidad'!E19*'1.5 Factores Pérdidas'!F19</f>
        <v>33.181952518813986</v>
      </c>
      <c r="F176" s="14">
        <f>+'2.6 Previsión Electromovilidad'!F19*'1.5 Factores Pérdidas'!G19</f>
        <v>102.51942046398005</v>
      </c>
      <c r="G176" s="14">
        <f>+'2.6 Previsión Electromovilidad'!G19*'1.5 Factores Pérdidas'!H19</f>
        <v>326.0421251423947</v>
      </c>
      <c r="H176" s="14">
        <f>+'2.6 Previsión Electromovilidad'!H19*'1.5 Factores Pérdidas'!I19</f>
        <v>635.09655977433829</v>
      </c>
      <c r="I176" s="14">
        <f>+'2.6 Previsión Electromovilidad'!I19*'1.5 Factores Pérdidas'!J19</f>
        <v>1040.0781838782641</v>
      </c>
      <c r="J176" s="14">
        <f>+'2.6 Previsión Electromovilidad'!J19*'1.5 Factores Pérdidas'!K19</f>
        <v>1515.0164299835835</v>
      </c>
      <c r="K176" s="14">
        <f>+'2.6 Previsión Electromovilidad'!K19*'1.5 Factores Pérdidas'!L19</f>
        <v>2030.8962429676787</v>
      </c>
      <c r="L176" s="14">
        <f>+'2.6 Previsión Electromovilidad'!L19*'1.5 Factores Pérdidas'!M19</f>
        <v>2614.7808354861108</v>
      </c>
      <c r="M176" s="14">
        <f>+'2.6 Previsión Electromovilidad'!M19*'1.5 Factores Pérdidas'!N19</f>
        <v>3264.4705647074429</v>
      </c>
      <c r="N176" s="14">
        <f>+'2.6 Previsión Electromovilidad'!N19*'1.5 Factores Pérdidas'!O19</f>
        <v>3965.8983145835809</v>
      </c>
      <c r="O176" s="14">
        <f>+'2.6 Previsión Electromovilidad'!O19*'1.5 Factores Pérdidas'!P19</f>
        <v>4740.5783125041526</v>
      </c>
      <c r="P176" s="14">
        <f>+'2.6 Previsión Electromovilidad'!P19*'1.5 Factores Pérdidas'!Q19</f>
        <v>5561.5842185352103</v>
      </c>
      <c r="Q176" s="14">
        <f>+'2.6 Previsión Electromovilidad'!Q19*'1.5 Factores Pérdidas'!R19</f>
        <v>6447.9101119227826</v>
      </c>
      <c r="R176" s="14">
        <f>+'2.6 Previsión Electromovilidad'!R19*'1.5 Factores Pérdidas'!S19</f>
        <v>7355.7068431063908</v>
      </c>
      <c r="S176" s="14">
        <f>+'2.6 Previsión Electromovilidad'!S19*'1.5 Factores Pérdidas'!T19</f>
        <v>8336.5635766925006</v>
      </c>
      <c r="T176" s="14">
        <f>+'2.6 Previsión Electromovilidad'!T19*'1.5 Factores Pérdidas'!U19</f>
        <v>9335.0165271591268</v>
      </c>
      <c r="U176" s="14">
        <f>+'2.6 Previsión Electromovilidad'!U19*'1.5 Factores Pérdidas'!V19</f>
        <v>10334.364115589267</v>
      </c>
      <c r="V176" s="14">
        <f>+'2.6 Previsión Electromovilidad'!V19*'1.5 Factores Pérdidas'!W19</f>
        <v>11388.147606990971</v>
      </c>
      <c r="W176" s="14">
        <f>+'2.6 Previsión Electromovilidad'!W19*'1.5 Factores Pérdidas'!X19</f>
        <v>12464.956466148138</v>
      </c>
      <c r="X176" s="14">
        <f>+'2.6 Previsión Electromovilidad'!X19*'1.5 Factores Pérdidas'!Y19</f>
        <v>13574.945950770873</v>
      </c>
      <c r="Z176" s="18">
        <v>29</v>
      </c>
      <c r="AA176" s="30" t="s">
        <v>65</v>
      </c>
      <c r="AB176" s="102">
        <f t="shared" si="341"/>
        <v>1.6221267567196964E-2</v>
      </c>
      <c r="AC176" s="103">
        <f t="shared" si="342"/>
        <v>3.3181952518813985E-2</v>
      </c>
      <c r="AD176" s="103">
        <f t="shared" si="343"/>
        <v>0.10251942046398005</v>
      </c>
      <c r="AE176" s="103">
        <f t="shared" si="344"/>
        <v>0.32604212514239472</v>
      </c>
      <c r="AF176" s="103">
        <f t="shared" si="345"/>
        <v>0.63509655977433832</v>
      </c>
      <c r="AG176" s="103">
        <f t="shared" si="346"/>
        <v>1.040078183878264</v>
      </c>
      <c r="AH176" s="103">
        <f t="shared" si="347"/>
        <v>1.5150164299835835</v>
      </c>
      <c r="AI176" s="103">
        <f t="shared" si="348"/>
        <v>2.0308962429676787</v>
      </c>
      <c r="AJ176" s="103">
        <f t="shared" si="349"/>
        <v>2.6147808354861111</v>
      </c>
      <c r="AK176" s="103">
        <f t="shared" si="350"/>
        <v>3.2644705647074428</v>
      </c>
      <c r="AL176" s="104">
        <f t="shared" si="351"/>
        <v>3.9658983145835811</v>
      </c>
      <c r="AM176" s="104">
        <f t="shared" si="352"/>
        <v>4.7405783125041525</v>
      </c>
      <c r="AN176" s="104">
        <f t="shared" si="353"/>
        <v>5.5615842185352102</v>
      </c>
      <c r="AO176" s="104">
        <f t="shared" si="354"/>
        <v>6.4479101119227824</v>
      </c>
      <c r="AP176" s="104">
        <f t="shared" si="355"/>
        <v>7.3557068431063906</v>
      </c>
      <c r="AQ176" s="104">
        <f t="shared" si="356"/>
        <v>8.3365635766924999</v>
      </c>
      <c r="AR176" s="104">
        <f t="shared" si="357"/>
        <v>9.3350165271591266</v>
      </c>
      <c r="AS176" s="104">
        <f t="shared" si="358"/>
        <v>10.334364115589267</v>
      </c>
      <c r="AT176" s="104">
        <f t="shared" si="359"/>
        <v>11.388147606990971</v>
      </c>
      <c r="AU176" s="104">
        <f t="shared" si="360"/>
        <v>12.464956466148138</v>
      </c>
      <c r="AV176" s="14">
        <f t="shared" si="361"/>
        <v>13.574945950770873</v>
      </c>
    </row>
    <row r="177" spans="2:48">
      <c r="B177" s="18">
        <v>31</v>
      </c>
      <c r="C177" s="30" t="s">
        <v>66</v>
      </c>
      <c r="D177" s="19">
        <f>+'2.6 Previsión Electromovilidad'!D20*'1.5 Factores Pérdidas'!E20</f>
        <v>41.616561964246806</v>
      </c>
      <c r="E177" s="14">
        <f>+'2.6 Previsión Electromovilidad'!E20*'1.5 Factores Pérdidas'!F20</f>
        <v>85.130140254048001</v>
      </c>
      <c r="F177" s="14">
        <f>+'2.6 Previsión Electromovilidad'!F20*'1.5 Factores Pérdidas'!G20</f>
        <v>263.01926138655949</v>
      </c>
      <c r="G177" s="14">
        <f>+'2.6 Previsión Electromovilidad'!G20*'1.5 Factores Pérdidas'!H20</f>
        <v>836.47916216993019</v>
      </c>
      <c r="H177" s="14">
        <f>+'2.6 Previsión Electromovilidad'!H20*'1.5 Factores Pérdidas'!I20</f>
        <v>1629.3754617904947</v>
      </c>
      <c r="I177" s="14">
        <f>+'2.6 Previsión Electromovilidad'!I20*'1.5 Factores Pérdidas'!J20</f>
        <v>2668.3782884243874</v>
      </c>
      <c r="J177" s="14">
        <f>+'2.6 Previsión Electromovilidad'!J20*'1.5 Factores Pérdidas'!K20</f>
        <v>3886.8587102751799</v>
      </c>
      <c r="K177" s="14">
        <f>+'2.6 Previsión Electromovilidad'!K20*'1.5 Factores Pérdidas'!L20</f>
        <v>5210.3769935548453</v>
      </c>
      <c r="L177" s="14">
        <f>+'2.6 Previsión Electromovilidad'!L20*'1.5 Factores Pérdidas'!M20</f>
        <v>6708.3653119061755</v>
      </c>
      <c r="M177" s="14">
        <f>+'2.6 Previsión Electromovilidad'!M20*'1.5 Factores Pérdidas'!N20</f>
        <v>8375.1803596001573</v>
      </c>
      <c r="N177" s="14">
        <f>+'2.6 Previsión Electromovilidad'!N20*'1.5 Factores Pérdidas'!O20</f>
        <v>10174.732169915727</v>
      </c>
      <c r="O177" s="14">
        <f>+'2.6 Previsión Electromovilidad'!O20*'1.5 Factores Pérdidas'!P20</f>
        <v>12162.216686916088</v>
      </c>
      <c r="P177" s="14">
        <f>+'2.6 Previsión Electromovilidad'!P20*'1.5 Factores Pérdidas'!Q20</f>
        <v>14268.552891519994</v>
      </c>
      <c r="Q177" s="14">
        <f>+'2.6 Previsión Electromovilidad'!Q20*'1.5 Factores Pérdidas'!R20</f>
        <v>16542.471147900385</v>
      </c>
      <c r="R177" s="14">
        <f>+'2.6 Previsión Electromovilidad'!R20*'1.5 Factores Pérdidas'!S20</f>
        <v>18871.474029934197</v>
      </c>
      <c r="S177" s="14">
        <f>+'2.6 Previsión Electromovilidad'!S20*'1.5 Factores Pérdidas'!T20</f>
        <v>21387.91640179187</v>
      </c>
      <c r="T177" s="14">
        <f>+'2.6 Previsión Electromovilidad'!T20*'1.5 Factores Pérdidas'!U20</f>
        <v>23949.502844364779</v>
      </c>
      <c r="U177" s="14">
        <f>+'2.6 Previsión Electromovilidad'!U20*'1.5 Factores Pérdidas'!V20</f>
        <v>26513.384530271163</v>
      </c>
      <c r="V177" s="14">
        <f>+'2.6 Previsión Electromovilidad'!V20*'1.5 Factores Pérdidas'!W20</f>
        <v>29216.924545572048</v>
      </c>
      <c r="W177" s="14">
        <f>+'2.6 Previsión Electromovilidad'!W20*'1.5 Factores Pérdidas'!X20</f>
        <v>31979.537419388776</v>
      </c>
      <c r="X177" s="14">
        <f>+'2.6 Previsión Electromovilidad'!X20*'1.5 Factores Pérdidas'!Y20</f>
        <v>34827.277028830831</v>
      </c>
      <c r="Z177" s="18">
        <v>31</v>
      </c>
      <c r="AA177" s="30" t="s">
        <v>66</v>
      </c>
      <c r="AB177" s="102">
        <f t="shared" si="341"/>
        <v>4.1616561964246804E-2</v>
      </c>
      <c r="AC177" s="103">
        <f t="shared" si="342"/>
        <v>8.5130140254047998E-2</v>
      </c>
      <c r="AD177" s="103">
        <f t="shared" si="343"/>
        <v>0.26301926138655951</v>
      </c>
      <c r="AE177" s="103">
        <f t="shared" si="344"/>
        <v>0.83647916216993023</v>
      </c>
      <c r="AF177" s="103">
        <f t="shared" si="345"/>
        <v>1.6293754617904948</v>
      </c>
      <c r="AG177" s="103">
        <f t="shared" si="346"/>
        <v>2.6683782884243872</v>
      </c>
      <c r="AH177" s="103">
        <f t="shared" si="347"/>
        <v>3.8868587102751797</v>
      </c>
      <c r="AI177" s="103">
        <f t="shared" si="348"/>
        <v>5.2103769935548456</v>
      </c>
      <c r="AJ177" s="103">
        <f t="shared" si="349"/>
        <v>6.7083653119061752</v>
      </c>
      <c r="AK177" s="103">
        <f t="shared" si="350"/>
        <v>8.3751803596001579</v>
      </c>
      <c r="AL177" s="104">
        <f t="shared" si="351"/>
        <v>10.174732169915726</v>
      </c>
      <c r="AM177" s="104">
        <f t="shared" si="352"/>
        <v>12.162216686916087</v>
      </c>
      <c r="AN177" s="104">
        <f t="shared" si="353"/>
        <v>14.268552891519994</v>
      </c>
      <c r="AO177" s="104">
        <f t="shared" si="354"/>
        <v>16.542471147900386</v>
      </c>
      <c r="AP177" s="104">
        <f t="shared" si="355"/>
        <v>18.871474029934198</v>
      </c>
      <c r="AQ177" s="104">
        <f t="shared" si="356"/>
        <v>21.38791640179187</v>
      </c>
      <c r="AR177" s="104">
        <f t="shared" si="357"/>
        <v>23.94950284436478</v>
      </c>
      <c r="AS177" s="104">
        <f t="shared" si="358"/>
        <v>26.513384530271164</v>
      </c>
      <c r="AT177" s="104">
        <f t="shared" si="359"/>
        <v>29.216924545572049</v>
      </c>
      <c r="AU177" s="104">
        <f t="shared" si="360"/>
        <v>31.979537419388777</v>
      </c>
      <c r="AV177" s="14">
        <f t="shared" si="361"/>
        <v>34.827277028830828</v>
      </c>
    </row>
    <row r="178" spans="2:48">
      <c r="B178" s="18">
        <v>32</v>
      </c>
      <c r="C178" s="30" t="s">
        <v>67</v>
      </c>
      <c r="D178" s="19">
        <f>+'2.6 Previsión Electromovilidad'!D21*'1.5 Factores Pérdidas'!E21</f>
        <v>37.784425912210743</v>
      </c>
      <c r="E178" s="14">
        <f>+'2.6 Previsión Electromovilidad'!E21*'1.5 Factores Pérdidas'!F21</f>
        <v>77.291187102110769</v>
      </c>
      <c r="F178" s="14">
        <f>+'2.6 Previsión Electromovilidad'!F21*'1.5 Factores Pérdidas'!G21</f>
        <v>238.7999230662713</v>
      </c>
      <c r="G178" s="14">
        <f>+'2.6 Previsión Electromovilidad'!G21*'1.5 Factores Pérdidas'!H21</f>
        <v>759.45449211472032</v>
      </c>
      <c r="H178" s="14">
        <f>+'2.6 Previsión Electromovilidad'!H21*'1.5 Factores Pérdidas'!I21</f>
        <v>1479.339318612821</v>
      </c>
      <c r="I178" s="14">
        <f>+'2.6 Previsión Electromovilidad'!I21*'1.5 Factores Pérdidas'!J21</f>
        <v>2422.6686921264932</v>
      </c>
      <c r="J178" s="14">
        <f>+'2.6 Previsión Electromovilidad'!J21*'1.5 Factores Pérdidas'!K21</f>
        <v>3528.9490058259671</v>
      </c>
      <c r="K178" s="14">
        <f>+'2.6 Previsión Electromovilidad'!K21*'1.5 Factores Pérdidas'!L21</f>
        <v>4730.5950851200614</v>
      </c>
      <c r="L178" s="14">
        <f>+'2.6 Previsión Electromovilidad'!L21*'1.5 Factores Pérdidas'!M21</f>
        <v>6090.6456505831366</v>
      </c>
      <c r="M178" s="14">
        <f>+'2.6 Previsión Electromovilidad'!M21*'1.5 Factores Pérdidas'!N21</f>
        <v>7603.9770433362855</v>
      </c>
      <c r="N178" s="14">
        <f>+'2.6 Previsión Electromovilidad'!N21*'1.5 Factores Pérdidas'!O21</f>
        <v>9237.8225327947493</v>
      </c>
      <c r="O178" s="14">
        <f>+'2.6 Previsión Electromovilidad'!O21*'1.5 Factores Pérdidas'!P21</f>
        <v>11042.295510374726</v>
      </c>
      <c r="P178" s="14">
        <f>+'2.6 Previsión Electromovilidad'!P21*'1.5 Factores Pérdidas'!Q21</f>
        <v>12954.676075050809</v>
      </c>
      <c r="Q178" s="14">
        <f>+'2.6 Previsión Electromovilidad'!Q21*'1.5 Factores Pérdidas'!R21</f>
        <v>15019.20740184426</v>
      </c>
      <c r="R178" s="14">
        <f>+'2.6 Previsión Electromovilidad'!R21*'1.5 Factores Pérdidas'!S21</f>
        <v>17133.751052065381</v>
      </c>
      <c r="S178" s="14">
        <f>+'2.6 Previsión Electromovilidad'!S21*'1.5 Factores Pérdidas'!T21</f>
        <v>19418.474389939624</v>
      </c>
      <c r="T178" s="14">
        <f>+'2.6 Previsión Electromovilidad'!T21*'1.5 Factores Pérdidas'!U21</f>
        <v>21744.184842433777</v>
      </c>
      <c r="U178" s="14">
        <f>+'2.6 Previsión Electromovilidad'!U21*'1.5 Factores Pérdidas'!V21</f>
        <v>24071.979187676181</v>
      </c>
      <c r="V178" s="14">
        <f>+'2.6 Previsión Electromovilidad'!V21*'1.5 Factores Pérdidas'!W21</f>
        <v>26526.571844719616</v>
      </c>
      <c r="W178" s="14">
        <f>+'2.6 Previsión Electromovilidad'!W21*'1.5 Factores Pérdidas'!X21</f>
        <v>29034.797813614525</v>
      </c>
      <c r="X178" s="14">
        <f>+'2.6 Previsión Electromovilidad'!X21*'1.5 Factores Pérdidas'!Y21</f>
        <v>31620.311878487817</v>
      </c>
      <c r="Z178" s="18">
        <v>32</v>
      </c>
      <c r="AA178" s="30" t="s">
        <v>67</v>
      </c>
      <c r="AB178" s="102">
        <f t="shared" si="341"/>
        <v>3.7784425912210741E-2</v>
      </c>
      <c r="AC178" s="103">
        <f t="shared" si="342"/>
        <v>7.7291187102110775E-2</v>
      </c>
      <c r="AD178" s="103">
        <f t="shared" si="343"/>
        <v>0.23879992306627129</v>
      </c>
      <c r="AE178" s="103">
        <f t="shared" si="344"/>
        <v>0.75945449211472027</v>
      </c>
      <c r="AF178" s="103">
        <f t="shared" si="345"/>
        <v>1.479339318612821</v>
      </c>
      <c r="AG178" s="103">
        <f t="shared" si="346"/>
        <v>2.4226686921264933</v>
      </c>
      <c r="AH178" s="103">
        <f t="shared" si="347"/>
        <v>3.5289490058259672</v>
      </c>
      <c r="AI178" s="103">
        <f t="shared" si="348"/>
        <v>4.7305950851200613</v>
      </c>
      <c r="AJ178" s="103">
        <f t="shared" si="349"/>
        <v>6.0906456505831361</v>
      </c>
      <c r="AK178" s="103">
        <f t="shared" si="350"/>
        <v>7.6039770433362852</v>
      </c>
      <c r="AL178" s="104">
        <f t="shared" si="351"/>
        <v>9.2378225327947501</v>
      </c>
      <c r="AM178" s="104">
        <f t="shared" si="352"/>
        <v>11.042295510374727</v>
      </c>
      <c r="AN178" s="104">
        <f t="shared" si="353"/>
        <v>12.954676075050809</v>
      </c>
      <c r="AO178" s="104">
        <f t="shared" si="354"/>
        <v>15.019207401844261</v>
      </c>
      <c r="AP178" s="104">
        <f t="shared" si="355"/>
        <v>17.133751052065382</v>
      </c>
      <c r="AQ178" s="104">
        <f t="shared" si="356"/>
        <v>19.418474389939625</v>
      </c>
      <c r="AR178" s="104">
        <f t="shared" si="357"/>
        <v>21.744184842433778</v>
      </c>
      <c r="AS178" s="104">
        <f t="shared" si="358"/>
        <v>24.071979187676181</v>
      </c>
      <c r="AT178" s="104">
        <f t="shared" si="359"/>
        <v>26.526571844719616</v>
      </c>
      <c r="AU178" s="104">
        <f t="shared" si="360"/>
        <v>29.034797813614524</v>
      </c>
      <c r="AV178" s="14">
        <f t="shared" si="361"/>
        <v>31.620311878487819</v>
      </c>
    </row>
    <row r="179" spans="2:48">
      <c r="B179" s="18">
        <v>33</v>
      </c>
      <c r="C179" s="29" t="s">
        <v>68</v>
      </c>
      <c r="D179" s="19">
        <f>+'2.6 Previsión Electromovilidad'!D22*'1.5 Factores Pérdidas'!E22</f>
        <v>97.851185504005628</v>
      </c>
      <c r="E179" s="14">
        <f>+'2.6 Previsión Electromovilidad'!E22*'1.5 Factores Pérdidas'!F22</f>
        <v>200.16310099398612</v>
      </c>
      <c r="F179" s="14">
        <f>+'2.6 Previsión Electromovilidad'!F22*'1.5 Factores Pérdidas'!G22</f>
        <v>618.42663176578344</v>
      </c>
      <c r="G179" s="14">
        <f>+'2.6 Previsión Electromovilidad'!G22*'1.5 Factores Pérdidas'!H22</f>
        <v>1966.7797438829768</v>
      </c>
      <c r="H179" s="14">
        <f>+'2.6 Previsión Electromovilidad'!H22*'1.5 Factores Pérdidas'!I22</f>
        <v>3831.0885207243291</v>
      </c>
      <c r="I179" s="14">
        <f>+'2.6 Previsión Electromovilidad'!I22*'1.5 Factores Pérdidas'!J22</f>
        <v>6274.0547868005451</v>
      </c>
      <c r="J179" s="14">
        <f>+'2.6 Previsión Electromovilidad'!J22*'1.5 Factores Pérdidas'!K22</f>
        <v>9139.0243182404429</v>
      </c>
      <c r="K179" s="14">
        <f>+'2.6 Previsión Electromovilidad'!K22*'1.5 Factores Pérdidas'!L22</f>
        <v>12250.968371007713</v>
      </c>
      <c r="L179" s="14">
        <f>+'2.6 Previsión Electromovilidad'!L22*'1.5 Factores Pérdidas'!M22</f>
        <v>15773.125637320123</v>
      </c>
      <c r="M179" s="14">
        <f>+'2.6 Previsión Electromovilidad'!M22*'1.5 Factores Pérdidas'!N22</f>
        <v>19692.252272902642</v>
      </c>
      <c r="N179" s="14">
        <f>+'2.6 Previsión Electromovilidad'!N22*'1.5 Factores Pérdidas'!O22</f>
        <v>23923.473076923445</v>
      </c>
      <c r="O179" s="14">
        <f>+'2.6 Previsión Electromovilidad'!O22*'1.5 Factores Pérdidas'!P22</f>
        <v>28596.5603895817</v>
      </c>
      <c r="P179" s="14">
        <f>+'2.6 Previsión Electromovilidad'!P22*'1.5 Factores Pérdidas'!Q22</f>
        <v>33549.137088685318</v>
      </c>
      <c r="Q179" s="14">
        <f>+'2.6 Previsión Electromovilidad'!Q22*'1.5 Factores Pérdidas'!R22</f>
        <v>38895.706785869545</v>
      </c>
      <c r="R179" s="14">
        <f>+'2.6 Previsión Electromovilidad'!R22*'1.5 Factores Pérdidas'!S22</f>
        <v>44371.815122192595</v>
      </c>
      <c r="S179" s="14">
        <f>+'2.6 Previsión Electromovilidad'!S22*'1.5 Factores Pérdidas'!T22</f>
        <v>50288.676360762562</v>
      </c>
      <c r="T179" s="14">
        <f>+'2.6 Previsión Electromovilidad'!T22*'1.5 Factores Pérdidas'!U22</f>
        <v>56311.638748034391</v>
      </c>
      <c r="U179" s="14">
        <f>+'2.6 Previsión Electromovilidad'!U22*'1.5 Factores Pérdidas'!V22</f>
        <v>62340.023823413103</v>
      </c>
      <c r="V179" s="14">
        <f>+'2.6 Previsión Electromovilidad'!V22*'1.5 Factores Pérdidas'!W22</f>
        <v>68696.8234125577</v>
      </c>
      <c r="W179" s="14">
        <f>+'2.6 Previsión Electromovilidad'!W22*'1.5 Factores Pérdidas'!X22</f>
        <v>75192.489945985246</v>
      </c>
      <c r="X179" s="14">
        <f>+'2.6 Previsión Electromovilidad'!X22*'1.5 Factores Pérdidas'!Y22</f>
        <v>81888.319948803881</v>
      </c>
      <c r="Z179" s="18">
        <v>33</v>
      </c>
      <c r="AA179" s="29" t="s">
        <v>68</v>
      </c>
      <c r="AB179" s="102">
        <f t="shared" si="341"/>
        <v>9.7851185504005622E-2</v>
      </c>
      <c r="AC179" s="103">
        <f t="shared" si="342"/>
        <v>0.20016310099398613</v>
      </c>
      <c r="AD179" s="103">
        <f t="shared" si="343"/>
        <v>0.61842663176578339</v>
      </c>
      <c r="AE179" s="103">
        <f t="shared" si="344"/>
        <v>1.9667797438829768</v>
      </c>
      <c r="AF179" s="103">
        <f t="shared" si="345"/>
        <v>3.8310885207243293</v>
      </c>
      <c r="AG179" s="103">
        <f t="shared" si="346"/>
        <v>6.2740547868005452</v>
      </c>
      <c r="AH179" s="103">
        <f t="shared" si="347"/>
        <v>9.1390243182404429</v>
      </c>
      <c r="AI179" s="103">
        <f t="shared" si="348"/>
        <v>12.250968371007714</v>
      </c>
      <c r="AJ179" s="103">
        <f t="shared" si="349"/>
        <v>15.773125637320122</v>
      </c>
      <c r="AK179" s="103">
        <f t="shared" si="350"/>
        <v>19.692252272902643</v>
      </c>
      <c r="AL179" s="104">
        <f t="shared" si="351"/>
        <v>23.923473076923443</v>
      </c>
      <c r="AM179" s="104">
        <f t="shared" si="352"/>
        <v>28.5965603895817</v>
      </c>
      <c r="AN179" s="104">
        <f t="shared" si="353"/>
        <v>33.54913708868532</v>
      </c>
      <c r="AO179" s="104">
        <f t="shared" si="354"/>
        <v>38.895706785869542</v>
      </c>
      <c r="AP179" s="104">
        <f t="shared" si="355"/>
        <v>44.371815122192594</v>
      </c>
      <c r="AQ179" s="104">
        <f t="shared" si="356"/>
        <v>50.288676360762558</v>
      </c>
      <c r="AR179" s="104">
        <f t="shared" si="357"/>
        <v>56.31163874803439</v>
      </c>
      <c r="AS179" s="104">
        <f t="shared" si="358"/>
        <v>62.340023823413105</v>
      </c>
      <c r="AT179" s="104">
        <f t="shared" si="359"/>
        <v>68.696823412557706</v>
      </c>
      <c r="AU179" s="104">
        <f t="shared" si="360"/>
        <v>75.192489945985244</v>
      </c>
      <c r="AV179" s="14">
        <f t="shared" si="361"/>
        <v>81.888319948803883</v>
      </c>
    </row>
    <row r="180" spans="2:48">
      <c r="B180" s="18">
        <v>34</v>
      </c>
      <c r="C180" s="30" t="s">
        <v>69</v>
      </c>
      <c r="D180" s="19">
        <f>+'2.6 Previsión Electromovilidad'!D23*'1.5 Factores Pérdidas'!E23</f>
        <v>17.382649158349452</v>
      </c>
      <c r="E180" s="14">
        <f>+'2.6 Previsión Electromovilidad'!E23*'1.5 Factores Pérdidas'!F23</f>
        <v>35.557719010806444</v>
      </c>
      <c r="F180" s="14">
        <f>+'2.6 Previsión Electromovilidad'!F23*'1.5 Factores Pérdidas'!G23</f>
        <v>109.85961094691416</v>
      </c>
      <c r="G180" s="14">
        <f>+'2.6 Previsión Electromovilidad'!G23*'1.5 Factores Pérdidas'!H23</f>
        <v>349.38608135991024</v>
      </c>
      <c r="H180" s="14">
        <f>+'2.6 Previsión Electromovilidad'!H23*'1.5 Factores Pérdidas'!I23</f>
        <v>680.56883835714916</v>
      </c>
      <c r="I180" s="14">
        <f>+'2.6 Previsión Electromovilidad'!I23*'1.5 Factores Pérdidas'!J23</f>
        <v>1114.5464676537047</v>
      </c>
      <c r="J180" s="14">
        <f>+'2.6 Previsión Electromovilidad'!J23*'1.5 Factores Pérdidas'!K23</f>
        <v>1623.4903292724473</v>
      </c>
      <c r="K180" s="14">
        <f>+'2.6 Previsión Electromovilidad'!K23*'1.5 Factores Pérdidas'!L23</f>
        <v>2176.3076650159292</v>
      </c>
      <c r="L180" s="14">
        <f>+'2.6 Previsión Electromovilidad'!L23*'1.5 Factores Pérdidas'!M23</f>
        <v>2801.996804350204</v>
      </c>
      <c r="M180" s="14">
        <f>+'2.6 Previsión Electromovilidad'!M23*'1.5 Factores Pérdidas'!N23</f>
        <v>3498.2050614354966</v>
      </c>
      <c r="N180" s="14">
        <f>+'2.6 Previsión Electromovilidad'!N23*'1.5 Factores Pérdidas'!O23</f>
        <v>4249.854889375415</v>
      </c>
      <c r="O180" s="14">
        <f>+'2.6 Previsión Electromovilidad'!O23*'1.5 Factores Pérdidas'!P23</f>
        <v>5079.9995301774152</v>
      </c>
      <c r="P180" s="14">
        <f>+'2.6 Previsión Electromovilidad'!P23*'1.5 Factores Pérdidas'!Q23</f>
        <v>5959.7937068847623</v>
      </c>
      <c r="Q180" s="14">
        <f>+'2.6 Previsión Electromovilidad'!Q23*'1.5 Factores Pérdidas'!R23</f>
        <v>6909.57826767592</v>
      </c>
      <c r="R180" s="14">
        <f>+'2.6 Previsión Electromovilidad'!R23*'1.5 Factores Pérdidas'!S23</f>
        <v>7882.3745549474697</v>
      </c>
      <c r="S180" s="14">
        <f>+'2.6 Previsión Electromovilidad'!S23*'1.5 Factores Pérdidas'!T23</f>
        <v>8933.4678298929066</v>
      </c>
      <c r="T180" s="14">
        <f>+'2.6 Previsión Electromovilidad'!T23*'1.5 Factores Pérdidas'!U23</f>
        <v>10003.409308196153</v>
      </c>
      <c r="U180" s="14">
        <f>+'2.6 Previsión Electromovilidad'!U23*'1.5 Factores Pérdidas'!V23</f>
        <v>11074.314093018087</v>
      </c>
      <c r="V180" s="14">
        <f>+'2.6 Previsión Electromovilidad'!V23*'1.5 Factores Pérdidas'!W23</f>
        <v>12203.559655643559</v>
      </c>
      <c r="W180" s="14">
        <f>+'2.6 Previsión Electromovilidad'!W23*'1.5 Factores Pérdidas'!X23</f>
        <v>13357.474059629816</v>
      </c>
      <c r="X180" s="14">
        <f>+'2.6 Previsión Electromovilidad'!X23*'1.5 Factores Pérdidas'!Y23</f>
        <v>14546.94624807031</v>
      </c>
      <c r="Z180" s="18">
        <v>34</v>
      </c>
      <c r="AA180" s="30" t="s">
        <v>69</v>
      </c>
      <c r="AB180" s="102">
        <f t="shared" si="341"/>
        <v>1.7382649158349452E-2</v>
      </c>
      <c r="AC180" s="103">
        <f t="shared" si="342"/>
        <v>3.5557719010806448E-2</v>
      </c>
      <c r="AD180" s="103">
        <f t="shared" si="343"/>
        <v>0.10985961094691415</v>
      </c>
      <c r="AE180" s="103">
        <f t="shared" si="344"/>
        <v>0.34938608135991023</v>
      </c>
      <c r="AF180" s="103">
        <f t="shared" si="345"/>
        <v>0.68056883835714921</v>
      </c>
      <c r="AG180" s="103">
        <f t="shared" si="346"/>
        <v>1.1145464676537047</v>
      </c>
      <c r="AH180" s="103">
        <f t="shared" si="347"/>
        <v>1.6234903292724474</v>
      </c>
      <c r="AI180" s="103">
        <f t="shared" si="348"/>
        <v>2.176307665015929</v>
      </c>
      <c r="AJ180" s="103">
        <f t="shared" si="349"/>
        <v>2.8019968043502042</v>
      </c>
      <c r="AK180" s="103">
        <f t="shared" si="350"/>
        <v>3.4982050614354967</v>
      </c>
      <c r="AL180" s="104">
        <f t="shared" si="351"/>
        <v>4.2498548893754151</v>
      </c>
      <c r="AM180" s="104">
        <f t="shared" si="352"/>
        <v>5.0799995301774148</v>
      </c>
      <c r="AN180" s="104">
        <f t="shared" si="353"/>
        <v>5.9597937068847626</v>
      </c>
      <c r="AO180" s="104">
        <f t="shared" si="354"/>
        <v>6.9095782676759203</v>
      </c>
      <c r="AP180" s="104">
        <f t="shared" si="355"/>
        <v>7.8823745549474697</v>
      </c>
      <c r="AQ180" s="104">
        <f t="shared" si="356"/>
        <v>8.9334678298929067</v>
      </c>
      <c r="AR180" s="104">
        <f t="shared" si="357"/>
        <v>10.003409308196153</v>
      </c>
      <c r="AS180" s="104">
        <f t="shared" si="358"/>
        <v>11.074314093018087</v>
      </c>
      <c r="AT180" s="104">
        <f t="shared" si="359"/>
        <v>12.203559655643559</v>
      </c>
      <c r="AU180" s="104">
        <f t="shared" si="360"/>
        <v>13.357474059629816</v>
      </c>
      <c r="AV180" s="14">
        <f t="shared" si="361"/>
        <v>14.546946248070309</v>
      </c>
    </row>
    <row r="181" spans="2:48">
      <c r="B181" s="18">
        <v>35</v>
      </c>
      <c r="C181" s="30" t="s">
        <v>70</v>
      </c>
      <c r="D181" s="19">
        <f>+'2.6 Previsión Electromovilidad'!D24*'1.5 Factores Pérdidas'!E24</f>
        <v>20.019581028609544</v>
      </c>
      <c r="E181" s="14">
        <f>+'2.6 Previsión Electromovilidad'!E24*'1.5 Factores Pérdidas'!F24</f>
        <v>40.940179200184346</v>
      </c>
      <c r="F181" s="14">
        <f>+'2.6 Previsión Electromovilidad'!F24*'1.5 Factores Pérdidas'!G24</f>
        <v>126.49126256464035</v>
      </c>
      <c r="G181" s="14">
        <f>+'2.6 Previsión Electromovilidad'!G24*'1.5 Factores Pérdidas'!H24</f>
        <v>402.28399001252592</v>
      </c>
      <c r="H181" s="14">
        <f>+'2.6 Previsión Electromovilidad'!H24*'1.5 Factores Pérdidas'!I24</f>
        <v>783.49026419650329</v>
      </c>
      <c r="I181" s="14">
        <f>+'2.6 Previsión Electromovilidad'!I24*'1.5 Factores Pérdidas'!J24</f>
        <v>1283.1475770116444</v>
      </c>
      <c r="J181" s="14">
        <f>+'2.6 Previsión Electromovilidad'!J24*'1.5 Factores Pérdidas'!K24</f>
        <v>1868.9650895544207</v>
      </c>
      <c r="K181" s="14">
        <f>+'2.6 Previsión Electromovilidad'!K24*'1.5 Factores Pérdidas'!L24</f>
        <v>2505.1941816188619</v>
      </c>
      <c r="L181" s="14">
        <f>+'2.6 Previsión Electromovilidad'!L24*'1.5 Factores Pérdidas'!M24</f>
        <v>3225.6884695311396</v>
      </c>
      <c r="M181" s="14">
        <f>+'2.6 Previsión Electromovilidad'!M24*'1.5 Factores Pérdidas'!N24</f>
        <v>4026.9297847399407</v>
      </c>
      <c r="N181" s="14">
        <f>+'2.6 Previsión Electromovilidad'!N24*'1.5 Factores Pérdidas'!O24</f>
        <v>4892.1499472921596</v>
      </c>
      <c r="O181" s="14">
        <f>+'2.6 Previsión Electromovilidad'!O24*'1.5 Factores Pérdidas'!P24</f>
        <v>5848.1401098162742</v>
      </c>
      <c r="P181" s="14">
        <f>+'2.6 Previsión Electromovilidad'!P24*'1.5 Factores Pérdidas'!Q24</f>
        <v>6860.0618219099379</v>
      </c>
      <c r="Q181" s="14">
        <f>+'2.6 Previsión Electromovilidad'!Q24*'1.5 Factores Pérdidas'!R24</f>
        <v>7953.7320886652151</v>
      </c>
      <c r="R181" s="14">
        <f>+'2.6 Previsión Electromovilidad'!R24*'1.5 Factores Pérdidas'!S24</f>
        <v>9073.2392999931035</v>
      </c>
      <c r="S181" s="14">
        <f>+'2.6 Previsión Electromovilidad'!S24*'1.5 Factores Pérdidas'!T24</f>
        <v>10281.799215984116</v>
      </c>
      <c r="T181" s="14">
        <f>+'2.6 Previsión Electromovilidad'!T24*'1.5 Factores Pérdidas'!U24</f>
        <v>11513.49268038941</v>
      </c>
      <c r="U181" s="14">
        <f>+'2.6 Previsión Electromovilidad'!U24*'1.5 Factores Pérdidas'!V24</f>
        <v>12745.455567952544</v>
      </c>
      <c r="V181" s="14">
        <f>+'2.6 Previsión Electromovilidad'!V24*'1.5 Factores Pérdidas'!W24</f>
        <v>14043.250147889579</v>
      </c>
      <c r="W181" s="14">
        <f>+'2.6 Previsión Electromovilidad'!W24*'1.5 Factores Pérdidas'!X24</f>
        <v>15370.375908718803</v>
      </c>
      <c r="X181" s="14">
        <f>+'2.6 Previsión Electromovilidad'!X24*'1.5 Factores Pérdidas'!Y24</f>
        <v>16738.171219682838</v>
      </c>
      <c r="Z181" s="18">
        <v>35</v>
      </c>
      <c r="AA181" s="30" t="s">
        <v>70</v>
      </c>
      <c r="AB181" s="102">
        <f t="shared" si="341"/>
        <v>2.0019581028609543E-2</v>
      </c>
      <c r="AC181" s="103">
        <f t="shared" si="342"/>
        <v>4.0940179200184348E-2</v>
      </c>
      <c r="AD181" s="103">
        <f t="shared" si="343"/>
        <v>0.12649126256464036</v>
      </c>
      <c r="AE181" s="103">
        <f t="shared" si="344"/>
        <v>0.4022839900125259</v>
      </c>
      <c r="AF181" s="103">
        <f t="shared" si="345"/>
        <v>0.78349026419650325</v>
      </c>
      <c r="AG181" s="103">
        <f t="shared" si="346"/>
        <v>1.2831475770116445</v>
      </c>
      <c r="AH181" s="103">
        <f t="shared" si="347"/>
        <v>1.8689650895544208</v>
      </c>
      <c r="AI181" s="103">
        <f t="shared" si="348"/>
        <v>2.5051941816188621</v>
      </c>
      <c r="AJ181" s="103">
        <f t="shared" si="349"/>
        <v>3.2256884695311396</v>
      </c>
      <c r="AK181" s="103">
        <f t="shared" si="350"/>
        <v>4.0269297847399406</v>
      </c>
      <c r="AL181" s="104">
        <f t="shared" si="351"/>
        <v>4.8921499472921592</v>
      </c>
      <c r="AM181" s="104">
        <f t="shared" si="352"/>
        <v>5.8481401098162742</v>
      </c>
      <c r="AN181" s="104">
        <f t="shared" si="353"/>
        <v>6.8600618219099383</v>
      </c>
      <c r="AO181" s="104">
        <f t="shared" si="354"/>
        <v>7.9537320886652152</v>
      </c>
      <c r="AP181" s="104">
        <f t="shared" si="355"/>
        <v>9.0732392999931033</v>
      </c>
      <c r="AQ181" s="104">
        <f t="shared" si="356"/>
        <v>10.281799215984115</v>
      </c>
      <c r="AR181" s="104">
        <f t="shared" si="357"/>
        <v>11.51349268038941</v>
      </c>
      <c r="AS181" s="104">
        <f t="shared" si="358"/>
        <v>12.745455567952543</v>
      </c>
      <c r="AT181" s="104">
        <f t="shared" si="359"/>
        <v>14.043250147889578</v>
      </c>
      <c r="AU181" s="104">
        <f t="shared" si="360"/>
        <v>15.370375908718803</v>
      </c>
      <c r="AV181" s="14">
        <f t="shared" si="361"/>
        <v>16.738171219682837</v>
      </c>
    </row>
    <row r="182" spans="2:48">
      <c r="B182" s="18">
        <v>36</v>
      </c>
      <c r="C182" s="30" t="s">
        <v>71</v>
      </c>
      <c r="D182" s="19">
        <f>+'2.6 Previsión Electromovilidad'!D25*'1.5 Factores Pérdidas'!E25</f>
        <v>21.573674780091643</v>
      </c>
      <c r="E182" s="14">
        <f>+'2.6 Previsión Electromovilidad'!E25*'1.5 Factores Pérdidas'!F25</f>
        <v>44.118311479208522</v>
      </c>
      <c r="F182" s="14">
        <f>+'2.6 Previsión Electromovilidad'!F25*'1.5 Factores Pérdidas'!G25</f>
        <v>136.31061295403472</v>
      </c>
      <c r="G182" s="14">
        <f>+'2.6 Previsión Electromovilidad'!G25*'1.5 Factores Pérdidas'!H25</f>
        <v>433.5127671935424</v>
      </c>
      <c r="H182" s="14">
        <f>+'2.6 Previsión Electromovilidad'!H25*'1.5 Factores Pérdidas'!I25</f>
        <v>844.3115831938776</v>
      </c>
      <c r="I182" s="14">
        <f>+'2.6 Previsión Electromovilidad'!I25*'1.5 Factores Pérdidas'!J25</f>
        <v>1382.7566362029145</v>
      </c>
      <c r="J182" s="14">
        <f>+'2.6 Previsión Electromovilidad'!J25*'1.5 Factores Pérdidas'!K25</f>
        <v>2014.0503919523023</v>
      </c>
      <c r="K182" s="14">
        <f>+'2.6 Previsión Electromovilidad'!K25*'1.5 Factores Pérdidas'!L25</f>
        <v>2699.6691118553808</v>
      </c>
      <c r="L182" s="14">
        <f>+'2.6 Previsión Electromovilidad'!L25*'1.5 Factores Pérdidas'!M25</f>
        <v>3476.0944239595665</v>
      </c>
      <c r="M182" s="14">
        <f>+'2.6 Previsión Electromovilidad'!M25*'1.5 Factores Pérdidas'!N25</f>
        <v>4339.5350489149496</v>
      </c>
      <c r="N182" s="14">
        <f>+'2.6 Previsión Electromovilidad'!N25*'1.5 Factores Pérdidas'!O25</f>
        <v>5271.9211150071642</v>
      </c>
      <c r="O182" s="14">
        <f>+'2.6 Previsión Electromovilidad'!O25*'1.5 Factores Pérdidas'!P25</f>
        <v>6302.123536815523</v>
      </c>
      <c r="P182" s="14">
        <f>+'2.6 Previsión Electromovilidad'!P25*'1.5 Factores Pérdidas'!Q25</f>
        <v>7392.5994008420575</v>
      </c>
      <c r="Q182" s="14">
        <f>+'2.6 Previsión Electromovilidad'!Q25*'1.5 Factores Pérdidas'!R25</f>
        <v>8571.1698523373234</v>
      </c>
      <c r="R182" s="14">
        <f>+'2.6 Previsión Electromovilidad'!R25*'1.5 Factores Pérdidas'!S25</f>
        <v>9777.5829364393485</v>
      </c>
      <c r="S182" s="14">
        <f>+'2.6 Previsión Electromovilidad'!S25*'1.5 Factores Pérdidas'!T25</f>
        <v>11079.961769571995</v>
      </c>
      <c r="T182" s="14">
        <f>+'2.6 Previsión Electromovilidad'!T25*'1.5 Factores Pérdidas'!U25</f>
        <v>12407.269978063996</v>
      </c>
      <c r="U182" s="14">
        <f>+'2.6 Previsión Electromovilidad'!U25*'1.5 Factores Pérdidas'!V25</f>
        <v>13734.868524679316</v>
      </c>
      <c r="V182" s="14">
        <f>+'2.6 Previsión Electromovilidad'!V25*'1.5 Factores Pérdidas'!W25</f>
        <v>15133.409191385359</v>
      </c>
      <c r="W182" s="14">
        <f>+'2.6 Previsión Electromovilidad'!W25*'1.5 Factores Pérdidas'!X25</f>
        <v>16563.557979988647</v>
      </c>
      <c r="X182" s="14">
        <f>+'2.6 Previsión Electromovilidad'!X25*'1.5 Factores Pérdidas'!Y25</f>
        <v>18037.533442427273</v>
      </c>
      <c r="Z182" s="18">
        <v>36</v>
      </c>
      <c r="AA182" s="30" t="s">
        <v>71</v>
      </c>
      <c r="AB182" s="102">
        <f t="shared" si="341"/>
        <v>2.1573674780091642E-2</v>
      </c>
      <c r="AC182" s="103">
        <f t="shared" si="342"/>
        <v>4.411831147920852E-2</v>
      </c>
      <c r="AD182" s="103">
        <f t="shared" si="343"/>
        <v>0.13631061295403474</v>
      </c>
      <c r="AE182" s="103">
        <f t="shared" si="344"/>
        <v>0.43351276719354243</v>
      </c>
      <c r="AF182" s="103">
        <f t="shared" si="345"/>
        <v>0.84431158319387756</v>
      </c>
      <c r="AG182" s="103">
        <f t="shared" si="346"/>
        <v>1.3827566362029144</v>
      </c>
      <c r="AH182" s="103">
        <f t="shared" si="347"/>
        <v>2.0140503919523023</v>
      </c>
      <c r="AI182" s="103">
        <f t="shared" si="348"/>
        <v>2.6996691118553811</v>
      </c>
      <c r="AJ182" s="103">
        <f t="shared" si="349"/>
        <v>3.4760944239595664</v>
      </c>
      <c r="AK182" s="103">
        <f t="shared" si="350"/>
        <v>4.33953504891495</v>
      </c>
      <c r="AL182" s="104">
        <f t="shared" si="351"/>
        <v>5.2719211150071645</v>
      </c>
      <c r="AM182" s="104">
        <f t="shared" si="352"/>
        <v>6.3021235368155226</v>
      </c>
      <c r="AN182" s="104">
        <f t="shared" si="353"/>
        <v>7.3925994008420579</v>
      </c>
      <c r="AO182" s="104">
        <f t="shared" si="354"/>
        <v>8.5711698523373236</v>
      </c>
      <c r="AP182" s="104">
        <f t="shared" si="355"/>
        <v>9.7775829364393481</v>
      </c>
      <c r="AQ182" s="104">
        <f t="shared" si="356"/>
        <v>11.079961769571995</v>
      </c>
      <c r="AR182" s="104">
        <f t="shared" si="357"/>
        <v>12.407269978063995</v>
      </c>
      <c r="AS182" s="104">
        <f t="shared" si="358"/>
        <v>13.734868524679316</v>
      </c>
      <c r="AT182" s="104">
        <f t="shared" si="359"/>
        <v>15.133409191385359</v>
      </c>
      <c r="AU182" s="104">
        <f t="shared" si="360"/>
        <v>16.563557979988648</v>
      </c>
      <c r="AV182" s="14">
        <f t="shared" si="361"/>
        <v>18.037533442427272</v>
      </c>
    </row>
    <row r="183" spans="2:48">
      <c r="B183" s="18">
        <v>39</v>
      </c>
      <c r="C183" s="30" t="s">
        <v>72</v>
      </c>
      <c r="D183" s="19">
        <f>+'2.6 Previsión Electromovilidad'!D26*'1.5 Factores Pérdidas'!E26</f>
        <v>73.625782837430094</v>
      </c>
      <c r="E183" s="14">
        <f>+'2.6 Previsión Electromovilidad'!E26*'1.5 Factores Pérdidas'!F26</f>
        <v>150.56074374537138</v>
      </c>
      <c r="F183" s="14">
        <f>+'2.6 Previsión Electromovilidad'!F26*'1.5 Factores Pérdidas'!G26</f>
        <v>465.1823573077134</v>
      </c>
      <c r="G183" s="14">
        <f>+'2.6 Previsión Electromovilidad'!G26*'1.5 Factores Pérdidas'!H26</f>
        <v>1479.4352006257523</v>
      </c>
      <c r="H183" s="14">
        <f>+'2.6 Previsión Electromovilidad'!H26*'1.5 Factores Pérdidas'!I26</f>
        <v>2881.3095273024201</v>
      </c>
      <c r="I183" s="14">
        <f>+'2.6 Previsión Electromovilidad'!I26*'1.5 Factores Pérdidas'!J26</f>
        <v>4718.8339139640057</v>
      </c>
      <c r="J183" s="14">
        <f>+'2.6 Previsión Electromovilidad'!J26*'1.5 Factores Pérdidas'!K26</f>
        <v>6873.1598412848816</v>
      </c>
      <c r="K183" s="14">
        <f>+'2.6 Previsión Electromovilidad'!K26*'1.5 Factores Pérdidas'!L26</f>
        <v>9212.838518283048</v>
      </c>
      <c r="L183" s="14">
        <f>+'2.6 Previsión Electromovilidad'!L26*'1.5 Factores Pérdidas'!M26</f>
        <v>11862.549106618917</v>
      </c>
      <c r="M183" s="14">
        <f>+'2.6 Previsión Electromovilidad'!M26*'1.5 Factores Pérdidas'!N26</f>
        <v>14809.040787963668</v>
      </c>
      <c r="N183" s="14">
        <f>+'2.6 Previsión Electromovilidad'!N26*'1.5 Factores Pérdidas'!O26</f>
        <v>17990.875697341715</v>
      </c>
      <c r="O183" s="14">
        <f>+'2.6 Previsión Electromovilidad'!O26*'1.5 Factores Pérdidas'!P26</f>
        <v>21506.676273306573</v>
      </c>
      <c r="P183" s="14">
        <f>+'2.6 Previsión Electromovilidad'!P26*'1.5 Factores Pérdidas'!Q26</f>
        <v>25227.693287212183</v>
      </c>
      <c r="Q183" s="14">
        <f>+'2.6 Previsión Electromovilidad'!Q26*'1.5 Factores Pérdidas'!R26</f>
        <v>29249.796296189386</v>
      </c>
      <c r="R183" s="14">
        <f>+'2.6 Previsión Electromovilidad'!R26*'1.5 Factores Pérdidas'!S26</f>
        <v>33366.662620611343</v>
      </c>
      <c r="S183" s="14">
        <f>+'2.6 Previsión Electromovilidad'!S26*'1.5 Factores Pérdidas'!T26</f>
        <v>37810.60404421758</v>
      </c>
      <c r="T183" s="14">
        <f>+'2.6 Previsión Electromovilidad'!T26*'1.5 Factores Pérdidas'!U26</f>
        <v>42340.173883736912</v>
      </c>
      <c r="U183" s="14">
        <f>+'2.6 Previsión Electromovilidad'!U26*'1.5 Factores Pérdidas'!V26</f>
        <v>46870.410354873493</v>
      </c>
      <c r="V183" s="14">
        <f>+'2.6 Previsión Electromovilidad'!V26*'1.5 Factores Pérdidas'!W26</f>
        <v>51642.2306210366</v>
      </c>
      <c r="W183" s="14">
        <f>+'2.6 Previsión Electromovilidad'!W26*'1.5 Factores Pérdidas'!X26</f>
        <v>56522.276966349622</v>
      </c>
      <c r="X183" s="14">
        <f>+'2.6 Previsión Electromovilidad'!X26*'1.5 Factores Pérdidas'!Y26</f>
        <v>61551.784281627508</v>
      </c>
      <c r="Z183" s="18">
        <v>39</v>
      </c>
      <c r="AA183" s="30" t="s">
        <v>72</v>
      </c>
      <c r="AB183" s="102">
        <f t="shared" si="341"/>
        <v>7.3625782837430098E-2</v>
      </c>
      <c r="AC183" s="103">
        <f t="shared" si="342"/>
        <v>0.15056074374537137</v>
      </c>
      <c r="AD183" s="103">
        <f t="shared" si="343"/>
        <v>0.4651823573077134</v>
      </c>
      <c r="AE183" s="103">
        <f t="shared" si="344"/>
        <v>1.4794352006257523</v>
      </c>
      <c r="AF183" s="103">
        <f t="shared" si="345"/>
        <v>2.8813095273024198</v>
      </c>
      <c r="AG183" s="103">
        <f t="shared" si="346"/>
        <v>4.7188339139640059</v>
      </c>
      <c r="AH183" s="103">
        <f t="shared" si="347"/>
        <v>6.873159841284882</v>
      </c>
      <c r="AI183" s="103">
        <f t="shared" si="348"/>
        <v>9.2128385182830481</v>
      </c>
      <c r="AJ183" s="103">
        <f t="shared" si="349"/>
        <v>11.862549106618918</v>
      </c>
      <c r="AK183" s="103">
        <f t="shared" si="350"/>
        <v>14.809040787963667</v>
      </c>
      <c r="AL183" s="104">
        <f t="shared" si="351"/>
        <v>17.990875697341714</v>
      </c>
      <c r="AM183" s="104">
        <f t="shared" si="352"/>
        <v>21.506676273306574</v>
      </c>
      <c r="AN183" s="104">
        <f t="shared" si="353"/>
        <v>25.227693287212183</v>
      </c>
      <c r="AO183" s="104">
        <f t="shared" si="354"/>
        <v>29.249796296189388</v>
      </c>
      <c r="AP183" s="104">
        <f t="shared" si="355"/>
        <v>33.366662620611343</v>
      </c>
      <c r="AQ183" s="104">
        <f t="shared" si="356"/>
        <v>37.810604044217577</v>
      </c>
      <c r="AR183" s="104">
        <f t="shared" si="357"/>
        <v>42.340173883736909</v>
      </c>
      <c r="AS183" s="104">
        <f t="shared" si="358"/>
        <v>46.870410354873492</v>
      </c>
      <c r="AT183" s="104">
        <f t="shared" si="359"/>
        <v>51.642230621036603</v>
      </c>
      <c r="AU183" s="104">
        <f t="shared" si="360"/>
        <v>56.522276966349622</v>
      </c>
      <c r="AV183" s="14">
        <f t="shared" si="361"/>
        <v>61.551784281627505</v>
      </c>
    </row>
    <row r="184" spans="2:48">
      <c r="B184" s="18">
        <v>40</v>
      </c>
      <c r="C184" s="30" t="s">
        <v>73</v>
      </c>
      <c r="D184" s="19">
        <f>+'2.6 Previsión Electromovilidad'!D27*'1.5 Factores Pérdidas'!E27</f>
        <v>60.543723491184245</v>
      </c>
      <c r="E184" s="14">
        <f>+'2.6 Previsión Electromovilidad'!E27*'1.5 Factores Pérdidas'!F27</f>
        <v>123.80853395377275</v>
      </c>
      <c r="F184" s="14">
        <f>+'2.6 Previsión Electromovilidad'!F27*'1.5 Factores Pérdidas'!G27</f>
        <v>382.52699142634486</v>
      </c>
      <c r="G184" s="14">
        <f>+'2.6 Previsión Electromovilidad'!G27*'1.5 Factores Pérdidas'!H27</f>
        <v>1216.5635816135621</v>
      </c>
      <c r="H184" s="14">
        <f>+'2.6 Previsión Electromovilidad'!H27*'1.5 Factores Pérdidas'!I27</f>
        <v>2369.3465169127303</v>
      </c>
      <c r="I184" s="14">
        <f>+'2.6 Previsión Electromovilidad'!I27*'1.5 Factores Pérdidas'!J27</f>
        <v>3880.3724155305713</v>
      </c>
      <c r="J184" s="14">
        <f>+'2.6 Previsión Electromovilidad'!J27*'1.5 Factores Pérdidas'!K27</f>
        <v>5651.9079386278045</v>
      </c>
      <c r="K184" s="14">
        <f>+'2.6 Previsión Electromovilidad'!K27*'1.5 Factores Pérdidas'!L27</f>
        <v>7575.8610831377919</v>
      </c>
      <c r="L184" s="14">
        <f>+'2.6 Previsión Electromovilidad'!L27*'1.5 Factores Pérdidas'!M27</f>
        <v>9754.7617916525596</v>
      </c>
      <c r="M184" s="14">
        <f>+'2.6 Previsión Electromovilidad'!M27*'1.5 Factores Pérdidas'!N27</f>
        <v>12177.706312860055</v>
      </c>
      <c r="N184" s="14">
        <f>+'2.6 Previsión Electromovilidad'!N27*'1.5 Factores Pérdidas'!O27</f>
        <v>14794.178699012358</v>
      </c>
      <c r="O184" s="14">
        <f>+'2.6 Previsión Electromovilidad'!O27*'1.5 Factores Pérdidas'!P27</f>
        <v>17685.280042695402</v>
      </c>
      <c r="P184" s="14">
        <f>+'2.6 Previsión Electromovilidad'!P27*'1.5 Factores Pérdidas'!Q27</f>
        <v>20745.122919316746</v>
      </c>
      <c r="Q184" s="14">
        <f>+'2.6 Previsión Electromovilidad'!Q27*'1.5 Factores Pérdidas'!R27</f>
        <v>24052.564300770904</v>
      </c>
      <c r="R184" s="14">
        <f>+'2.6 Previsión Electromovilidad'!R27*'1.5 Factores Pérdidas'!S27</f>
        <v>27437.925080222376</v>
      </c>
      <c r="S184" s="14">
        <f>+'2.6 Previsión Electromovilidad'!S27*'1.5 Factores Pérdidas'!T27</f>
        <v>31092.234993263399</v>
      </c>
      <c r="T184" s="14">
        <f>+'2.6 Previsión Electromovilidad'!T27*'1.5 Factores Pérdidas'!U27</f>
        <v>34816.971613222195</v>
      </c>
      <c r="U184" s="14">
        <f>+'2.6 Previsión Electromovilidad'!U27*'1.5 Factores Pérdidas'!V27</f>
        <v>38542.248748893617</v>
      </c>
      <c r="V184" s="14">
        <f>+'2.6 Previsión Electromovilidad'!V27*'1.5 Factores Pérdidas'!W27</f>
        <v>42466.171908978758</v>
      </c>
      <c r="W184" s="14">
        <f>+'2.6 Previsión Electromovilidad'!W27*'1.5 Factores Pérdidas'!X27</f>
        <v>46479.099597632754</v>
      </c>
      <c r="X184" s="14">
        <f>+'2.6 Previsión Electromovilidad'!X27*'1.5 Factores Pérdidas'!Y27</f>
        <v>50614.92898702158</v>
      </c>
      <c r="Z184" s="18">
        <v>40</v>
      </c>
      <c r="AA184" s="30" t="s">
        <v>73</v>
      </c>
      <c r="AB184" s="102">
        <f t="shared" si="341"/>
        <v>6.0543723491184247E-2</v>
      </c>
      <c r="AC184" s="103">
        <f t="shared" si="342"/>
        <v>0.12380853395377275</v>
      </c>
      <c r="AD184" s="103">
        <f t="shared" si="343"/>
        <v>0.38252699142634489</v>
      </c>
      <c r="AE184" s="103">
        <f t="shared" si="344"/>
        <v>1.216563581613562</v>
      </c>
      <c r="AF184" s="103">
        <f t="shared" si="345"/>
        <v>2.3693465169127301</v>
      </c>
      <c r="AG184" s="103">
        <f t="shared" si="346"/>
        <v>3.8803724155305712</v>
      </c>
      <c r="AH184" s="103">
        <f t="shared" si="347"/>
        <v>5.6519079386278044</v>
      </c>
      <c r="AI184" s="103">
        <f t="shared" si="348"/>
        <v>7.5758610831377915</v>
      </c>
      <c r="AJ184" s="103">
        <f t="shared" si="349"/>
        <v>9.7547617916525589</v>
      </c>
      <c r="AK184" s="103">
        <f t="shared" si="350"/>
        <v>12.177706312860055</v>
      </c>
      <c r="AL184" s="104">
        <f t="shared" si="351"/>
        <v>14.794178699012358</v>
      </c>
      <c r="AM184" s="104">
        <f t="shared" si="352"/>
        <v>17.685280042695403</v>
      </c>
      <c r="AN184" s="104">
        <f t="shared" si="353"/>
        <v>20.745122919316746</v>
      </c>
      <c r="AO184" s="104">
        <f t="shared" si="354"/>
        <v>24.052564300770904</v>
      </c>
      <c r="AP184" s="104">
        <f t="shared" si="355"/>
        <v>27.437925080222374</v>
      </c>
      <c r="AQ184" s="104">
        <f t="shared" si="356"/>
        <v>31.0922349932634</v>
      </c>
      <c r="AR184" s="104">
        <f t="shared" si="357"/>
        <v>34.816971613222194</v>
      </c>
      <c r="AS184" s="104">
        <f t="shared" si="358"/>
        <v>38.54224874889362</v>
      </c>
      <c r="AT184" s="104">
        <f t="shared" si="359"/>
        <v>42.466171908978758</v>
      </c>
      <c r="AU184" s="104">
        <f t="shared" si="360"/>
        <v>46.479099597632754</v>
      </c>
      <c r="AV184" s="14">
        <f t="shared" si="361"/>
        <v>50.614928987021578</v>
      </c>
    </row>
    <row r="185" spans="2:48">
      <c r="B185" s="128">
        <v>45</v>
      </c>
      <c r="C185" s="30" t="s">
        <v>74</v>
      </c>
      <c r="D185" s="19">
        <f>+'2.6 Previsión Electromovilidad'!D28*'1.5 Factores Pérdidas'!E28</f>
        <v>1.2556750046682167E-2</v>
      </c>
      <c r="E185" s="14">
        <f>+'2.6 Previsión Electromovilidad'!E28*'1.5 Factores Pérdidas'!F28</f>
        <v>2.5685923116868056E-2</v>
      </c>
      <c r="F185" s="14">
        <f>+'2.6 Previsión Electromovilidad'!F28*'1.5 Factores Pérdidas'!G28</f>
        <v>7.9359576455786646E-2</v>
      </c>
      <c r="G185" s="14">
        <f>+'2.6 Previsión Electromovilidad'!G28*'1.5 Factores Pérdidas'!H28</f>
        <v>0.25238694363907471</v>
      </c>
      <c r="H185" s="14">
        <f>+'2.6 Previsión Electromovilidad'!H28*'1.5 Factores Pérdidas'!I28</f>
        <v>0.49162430392301659</v>
      </c>
      <c r="I185" s="14">
        <f>+'2.6 Previsión Electromovilidad'!I28*'1.5 Factores Pérdidas'!J28</f>
        <v>0.80511786680212694</v>
      </c>
      <c r="J185" s="14">
        <f>+'2.6 Previsión Electromovilidad'!J28*'1.5 Factores Pérdidas'!K28</f>
        <v>1.1727649843342727</v>
      </c>
      <c r="K185" s="14">
        <f>+'2.6 Previsión Electromovilidad'!K28*'1.5 Factores Pérdidas'!L28</f>
        <v>1.5721050989030236</v>
      </c>
      <c r="L185" s="14">
        <f>+'2.6 Previsión Electromovilidad'!L28*'1.5 Factores Pérdidas'!M28</f>
        <v>2.0240858101268011</v>
      </c>
      <c r="M185" s="14">
        <f>+'2.6 Previsión Electromovilidad'!M28*'1.5 Factores Pérdidas'!N28</f>
        <v>2.5270076021401398</v>
      </c>
      <c r="N185" s="14">
        <f>+'2.6 Previsión Electromovilidad'!N28*'1.5 Factores Pérdidas'!O28</f>
        <v>3.0699788676874111</v>
      </c>
      <c r="O185" s="14">
        <f>+'2.6 Previsión Electromovilidad'!O28*'1.5 Factores Pérdidas'!P28</f>
        <v>3.6696526379042202</v>
      </c>
      <c r="P185" s="14">
        <f>+'2.6 Previsión Electromovilidad'!P28*'1.5 Factores Pérdidas'!Q28</f>
        <v>4.3051918741163417</v>
      </c>
      <c r="Q185" s="14">
        <f>+'2.6 Previsión Electromovilidad'!Q28*'1.5 Factores Pérdidas'!R28</f>
        <v>4.991290248386516</v>
      </c>
      <c r="R185" s="14">
        <f>+'2.6 Previsión Electromovilidad'!R28*'1.5 Factores Pérdidas'!S28</f>
        <v>5.6940116641116862</v>
      </c>
      <c r="S185" s="14">
        <f>+'2.6 Previsión Electromovilidad'!S28*'1.5 Factores Pérdidas'!T28</f>
        <v>6.4532926810042603</v>
      </c>
      <c r="T185" s="14">
        <f>+'2.6 Previsión Electromovilidad'!T28*'1.5 Factores Pérdidas'!U28</f>
        <v>7.2261891241898626</v>
      </c>
      <c r="U185" s="14">
        <f>+'2.6 Previsión Electromovilidad'!U28*'1.5 Factores Pérdidas'!V28</f>
        <v>7.9997814336420658</v>
      </c>
      <c r="V185" s="14">
        <f>+'2.6 Previsión Electromovilidad'!V28*'1.5 Factores Pérdidas'!W28</f>
        <v>8.8155175243864452</v>
      </c>
      <c r="W185" s="14">
        <f>+'2.6 Previsión Electromovilidad'!W28*'1.5 Factores Pérdidas'!X28</f>
        <v>9.6490737110256894</v>
      </c>
      <c r="X185" s="14">
        <f>+'2.6 Previsión Electromovilidad'!X28*'1.5 Factores Pérdidas'!Y28</f>
        <v>10.508315868056346</v>
      </c>
      <c r="Z185" s="128">
        <v>45</v>
      </c>
      <c r="AA185" s="30" t="s">
        <v>74</v>
      </c>
      <c r="AB185" s="19">
        <f t="shared" si="341"/>
        <v>1.2556750046682167E-5</v>
      </c>
      <c r="AC185" s="14">
        <f t="shared" si="342"/>
        <v>2.5685923116868057E-5</v>
      </c>
      <c r="AD185" s="14">
        <f t="shared" si="343"/>
        <v>7.9359576455786639E-5</v>
      </c>
      <c r="AE185" s="14">
        <f t="shared" si="344"/>
        <v>2.5238694363907471E-4</v>
      </c>
      <c r="AF185" s="14">
        <f t="shared" si="345"/>
        <v>4.916243039230166E-4</v>
      </c>
      <c r="AG185" s="14">
        <f t="shared" si="346"/>
        <v>8.0511786680212698E-4</v>
      </c>
      <c r="AH185" s="14">
        <f t="shared" si="347"/>
        <v>1.1727649843342727E-3</v>
      </c>
      <c r="AI185" s="14">
        <f t="shared" si="348"/>
        <v>1.5721050989030236E-3</v>
      </c>
      <c r="AJ185" s="14">
        <f t="shared" si="349"/>
        <v>2.0240858101268013E-3</v>
      </c>
      <c r="AK185" s="14">
        <f t="shared" si="350"/>
        <v>2.5270076021401398E-3</v>
      </c>
      <c r="AL185" s="49">
        <f t="shared" si="351"/>
        <v>3.0699788676874112E-3</v>
      </c>
      <c r="AM185" s="49">
        <f t="shared" si="352"/>
        <v>3.6696526379042201E-3</v>
      </c>
      <c r="AN185" s="49">
        <f t="shared" si="353"/>
        <v>4.3051918741163417E-3</v>
      </c>
      <c r="AO185" s="49">
        <f t="shared" si="354"/>
        <v>4.991290248386516E-3</v>
      </c>
      <c r="AP185" s="49">
        <f t="shared" si="355"/>
        <v>5.6940116641116863E-3</v>
      </c>
      <c r="AQ185" s="49">
        <f t="shared" si="356"/>
        <v>6.4532926810042602E-3</v>
      </c>
      <c r="AR185" s="49">
        <f t="shared" si="357"/>
        <v>7.2261891241898624E-3</v>
      </c>
      <c r="AS185" s="49">
        <f t="shared" si="358"/>
        <v>7.9997814336420659E-3</v>
      </c>
      <c r="AT185" s="49">
        <f t="shared" si="359"/>
        <v>8.8155175243864459E-3</v>
      </c>
      <c r="AU185" s="49">
        <f t="shared" si="360"/>
        <v>9.649073711025689E-3</v>
      </c>
      <c r="AV185" s="14">
        <f t="shared" si="361"/>
        <v>1.0508315868056346E-2</v>
      </c>
    </row>
    <row r="186" spans="2:48" ht="13.5" thickBot="1">
      <c r="B186" s="128">
        <v>46</v>
      </c>
      <c r="C186" s="30" t="s">
        <v>89</v>
      </c>
      <c r="D186" s="19">
        <f>+'2.6 Previsión Electromovilidad'!D29*'1.5 Factores Pérdidas'!E29</f>
        <v>8.8317436266403479E-4</v>
      </c>
      <c r="E186" s="226">
        <f>+'2.6 Previsión Electromovilidad'!E29*'1.5 Factores Pérdidas'!F29</f>
        <v>1.805198579503709E-3</v>
      </c>
      <c r="F186" s="226">
        <f>+'2.6 Previsión Electromovilidad'!F29*'1.5 Factores Pérdidas'!G29</f>
        <v>5.5776005176022729E-3</v>
      </c>
      <c r="G186" s="226">
        <f>+'2.6 Previsión Electromovilidad'!G29*'1.5 Factores Pérdidas'!H29</f>
        <v>1.7738947264532529E-2</v>
      </c>
      <c r="H186" s="226">
        <f>+'2.6 Previsión Electromovilidad'!H29*'1.5 Factores Pérdidas'!I29</f>
        <v>3.4539295199931083E-2</v>
      </c>
      <c r="I186" s="226">
        <f>+'2.6 Previsión Electromovilidad'!I29*'1.5 Factores Pérdidas'!J29</f>
        <v>5.6569994247766091E-2</v>
      </c>
      <c r="J186" s="226">
        <f>+'2.6 Previsión Electromovilidad'!J29*'1.5 Factores Pérdidas'!K29</f>
        <v>8.2387890112754672E-2</v>
      </c>
      <c r="K186" s="226">
        <f>+'2.6 Previsión Electromovilidad'!K29*'1.5 Factores Pérdidas'!L29</f>
        <v>0.11042062650194107</v>
      </c>
      <c r="L186" s="226">
        <f>+'2.6 Previsión Electromovilidad'!L29*'1.5 Factores Pérdidas'!M29</f>
        <v>0.14219699419003698</v>
      </c>
      <c r="M186" s="226">
        <f>+'2.6 Previsión Electromovilidad'!M29*'1.5 Factores Pérdidas'!N29</f>
        <v>0.17749919312568754</v>
      </c>
      <c r="N186" s="226">
        <f>+'2.6 Previsión Electromovilidad'!N29*'1.5 Factores Pérdidas'!O29</f>
        <v>0.21563367168079992</v>
      </c>
      <c r="O186" s="226">
        <f>+'2.6 Previsión Electromovilidad'!O29*'1.5 Factores Pérdidas'!P29</f>
        <v>0.25780097305734639</v>
      </c>
      <c r="P186" s="226">
        <f>+'2.6 Previsión Electromovilidad'!P29*'1.5 Factores Pérdidas'!Q29</f>
        <v>0.30233897628421574</v>
      </c>
      <c r="Q186" s="226">
        <f>+'2.6 Previsión Electromovilidad'!Q29*'1.5 Factores Pérdidas'!R29</f>
        <v>0.35057166374253557</v>
      </c>
      <c r="R186" s="226">
        <f>+'2.6 Previsión Electromovilidad'!R29*'1.5 Factores Pérdidas'!S29</f>
        <v>0.39989263295406186</v>
      </c>
      <c r="S186" s="226">
        <f>+'2.6 Previsión Electromovilidad'!S29*'1.5 Factores Pérdidas'!T29</f>
        <v>0.45305536312033451</v>
      </c>
      <c r="T186" s="226">
        <f>+'2.6 Previsión Electromovilidad'!T29*'1.5 Factores Pérdidas'!U29</f>
        <v>0.50734903880556381</v>
      </c>
      <c r="U186" s="226">
        <f>+'2.6 Previsión Electromovilidad'!U29*'1.5 Factores Pérdidas'!V29</f>
        <v>0.56158957269406151</v>
      </c>
      <c r="V186" s="226">
        <f>+'2.6 Previsión Electromovilidad'!V29*'1.5 Factores Pérdidas'!W29</f>
        <v>0.6186290777423521</v>
      </c>
      <c r="W186" s="226">
        <f>+'2.6 Previsión Electromovilidad'!W29*'1.5 Factores Pérdidas'!X29</f>
        <v>0.677033770228881</v>
      </c>
      <c r="X186" s="226">
        <f>+'2.6 Previsión Electromovilidad'!X29*'1.5 Factores Pérdidas'!Y29</f>
        <v>0.73721076650935258</v>
      </c>
      <c r="Z186" s="128">
        <v>46</v>
      </c>
      <c r="AA186" s="30" t="s">
        <v>89</v>
      </c>
      <c r="AB186" s="19">
        <f t="shared" si="341"/>
        <v>8.8317436266403479E-7</v>
      </c>
      <c r="AC186" s="14">
        <f t="shared" si="342"/>
        <v>1.805198579503709E-6</v>
      </c>
      <c r="AD186" s="14">
        <f t="shared" si="343"/>
        <v>5.5776005176022733E-6</v>
      </c>
      <c r="AE186" s="14">
        <f t="shared" si="344"/>
        <v>1.7738947264532529E-5</v>
      </c>
      <c r="AF186" s="14">
        <f t="shared" si="345"/>
        <v>3.4539295199931085E-5</v>
      </c>
      <c r="AG186" s="14">
        <f t="shared" si="346"/>
        <v>5.6569994247766088E-5</v>
      </c>
      <c r="AH186" s="14">
        <f t="shared" si="347"/>
        <v>8.2387890112754672E-5</v>
      </c>
      <c r="AI186" s="14">
        <f t="shared" si="348"/>
        <v>1.1042062650194107E-4</v>
      </c>
      <c r="AJ186" s="14">
        <f t="shared" si="349"/>
        <v>1.4219699419003697E-4</v>
      </c>
      <c r="AK186" s="14">
        <f t="shared" si="350"/>
        <v>1.7749919312568755E-4</v>
      </c>
      <c r="AL186" s="49">
        <f t="shared" si="351"/>
        <v>2.1563367168079991E-4</v>
      </c>
      <c r="AM186" s="49">
        <f t="shared" si="352"/>
        <v>2.5780097305734637E-4</v>
      </c>
      <c r="AN186" s="49">
        <f t="shared" si="353"/>
        <v>3.0233897628421572E-4</v>
      </c>
      <c r="AO186" s="49">
        <f t="shared" si="354"/>
        <v>3.5057166374253559E-4</v>
      </c>
      <c r="AP186" s="49">
        <f t="shared" si="355"/>
        <v>3.9989263295406183E-4</v>
      </c>
      <c r="AQ186" s="49">
        <f t="shared" si="356"/>
        <v>4.5305536312033453E-4</v>
      </c>
      <c r="AR186" s="49">
        <f t="shared" si="357"/>
        <v>5.0734903880556383E-4</v>
      </c>
      <c r="AS186" s="49">
        <f t="shared" si="358"/>
        <v>5.6158957269406148E-4</v>
      </c>
      <c r="AT186" s="49">
        <f t="shared" si="359"/>
        <v>6.1862907774235215E-4</v>
      </c>
      <c r="AU186" s="49">
        <f t="shared" si="360"/>
        <v>6.7703377022888095E-4</v>
      </c>
      <c r="AV186" s="14">
        <f t="shared" si="361"/>
        <v>7.372107665093526E-4</v>
      </c>
    </row>
    <row r="187" spans="2:48" ht="13.5" thickBot="1">
      <c r="B187" s="22"/>
      <c r="C187" s="23" t="s">
        <v>75</v>
      </c>
      <c r="D187" s="51">
        <f t="shared" ref="D187:X187" si="362">+SUM(D163:D186)</f>
        <v>11550.940866794304</v>
      </c>
      <c r="E187" s="51">
        <f t="shared" si="362"/>
        <v>23622.00258856951</v>
      </c>
      <c r="F187" s="51">
        <f t="shared" si="362"/>
        <v>72983.931400673813</v>
      </c>
      <c r="G187" s="51">
        <f t="shared" si="362"/>
        <v>232112.91222456945</v>
      </c>
      <c r="H187" s="51">
        <f t="shared" si="362"/>
        <v>452066.79099590966</v>
      </c>
      <c r="I187" s="51">
        <f t="shared" si="362"/>
        <v>740363.46351752977</v>
      </c>
      <c r="J187" s="51">
        <f t="shared" si="362"/>
        <v>1078376.8731444567</v>
      </c>
      <c r="K187" s="51">
        <f t="shared" si="362"/>
        <v>1445479.3933314767</v>
      </c>
      <c r="L187" s="51">
        <f t="shared" si="362"/>
        <v>1861194.1321524668</v>
      </c>
      <c r="M187" s="51">
        <f t="shared" si="362"/>
        <v>2323508.5793004353</v>
      </c>
      <c r="N187" s="51">
        <f t="shared" si="362"/>
        <v>2822734.9481187165</v>
      </c>
      <c r="O187" s="51">
        <f t="shared" si="362"/>
        <v>3374326.0715407804</v>
      </c>
      <c r="P187" s="51">
        <f t="shared" si="362"/>
        <v>3958215.610346986</v>
      </c>
      <c r="Q187" s="51">
        <f t="shared" si="362"/>
        <v>4589248.0447720308</v>
      </c>
      <c r="R187" s="51">
        <f t="shared" si="362"/>
        <v>5235202.2673198665</v>
      </c>
      <c r="S187" s="51">
        <f t="shared" si="362"/>
        <v>5932562.4663216341</v>
      </c>
      <c r="T187" s="51">
        <f t="shared" si="362"/>
        <v>6643239.6036635758</v>
      </c>
      <c r="U187" s="51">
        <f t="shared" si="362"/>
        <v>7354090.2803182798</v>
      </c>
      <c r="V187" s="51">
        <f t="shared" si="362"/>
        <v>8102953.9368687794</v>
      </c>
      <c r="W187" s="51">
        <f t="shared" si="362"/>
        <v>8868721.349897055</v>
      </c>
      <c r="X187" s="283">
        <f t="shared" si="362"/>
        <v>9657960.4460967183</v>
      </c>
      <c r="Z187" s="22"/>
      <c r="AA187" s="23" t="s">
        <v>75</v>
      </c>
      <c r="AB187" s="105">
        <f t="shared" ref="AB187" si="363">+D187/1000</f>
        <v>11.550940866794305</v>
      </c>
      <c r="AC187" s="106">
        <f t="shared" ref="AC187" si="364">+E187/1000</f>
        <v>23.622002588569512</v>
      </c>
      <c r="AD187" s="106">
        <f t="shared" ref="AD187" si="365">+F187/1000</f>
        <v>72.983931400673811</v>
      </c>
      <c r="AE187" s="106">
        <f t="shared" ref="AE187" si="366">+G187/1000</f>
        <v>232.11291222456944</v>
      </c>
      <c r="AF187" s="106">
        <f t="shared" ref="AF187" si="367">+H187/1000</f>
        <v>452.06679099590968</v>
      </c>
      <c r="AG187" s="106">
        <f t="shared" ref="AG187" si="368">+I187/1000</f>
        <v>740.36346351752979</v>
      </c>
      <c r="AH187" s="106">
        <f t="shared" ref="AH187" si="369">+J187/1000</f>
        <v>1078.3768731444566</v>
      </c>
      <c r="AI187" s="106">
        <f t="shared" ref="AI187" si="370">+K187/1000</f>
        <v>1445.4793933314768</v>
      </c>
      <c r="AJ187" s="106">
        <f t="shared" ref="AJ187" si="371">+L187/1000</f>
        <v>1861.1941321524669</v>
      </c>
      <c r="AK187" s="106">
        <f t="shared" ref="AK187" si="372">+M187/1000</f>
        <v>2323.5085793004355</v>
      </c>
      <c r="AL187" s="107">
        <f t="shared" ref="AL187" si="373">+N187/1000</f>
        <v>2822.7349481187166</v>
      </c>
      <c r="AM187" s="107">
        <f t="shared" ref="AM187" si="374">+O187/1000</f>
        <v>3374.3260715407805</v>
      </c>
      <c r="AN187" s="107">
        <f t="shared" ref="AN187" si="375">+P187/1000</f>
        <v>3958.2156103469861</v>
      </c>
      <c r="AO187" s="107">
        <f t="shared" ref="AO187" si="376">+Q187/1000</f>
        <v>4589.2480447720309</v>
      </c>
      <c r="AP187" s="107">
        <f t="shared" ref="AP187" si="377">+R187/1000</f>
        <v>5235.2022673198662</v>
      </c>
      <c r="AQ187" s="107">
        <f t="shared" ref="AQ187" si="378">+S187/1000</f>
        <v>5932.562466321634</v>
      </c>
      <c r="AR187" s="107">
        <f t="shared" ref="AR187" si="379">+T187/1000</f>
        <v>6643.2396036635755</v>
      </c>
      <c r="AS187" s="107">
        <f t="shared" ref="AS187" si="380">+U187/1000</f>
        <v>7354.0902803182798</v>
      </c>
      <c r="AT187" s="107">
        <f t="shared" ref="AT187" si="381">+V187/1000</f>
        <v>8102.9539368687792</v>
      </c>
      <c r="AU187" s="107">
        <f t="shared" ref="AU187" si="382">+W187/1000</f>
        <v>8868.7213498970541</v>
      </c>
      <c r="AV187" s="52">
        <f t="shared" ref="AV187" si="383">+X187/1000</f>
        <v>9657.9604460967184</v>
      </c>
    </row>
    <row r="188" spans="2:48">
      <c r="D188" s="83"/>
      <c r="E188" s="83"/>
      <c r="F188" s="83"/>
      <c r="G188" s="83"/>
      <c r="H188" s="83"/>
      <c r="I188" s="83"/>
      <c r="J188" s="83"/>
      <c r="K188" s="83"/>
      <c r="L188" s="83"/>
      <c r="M188" s="83"/>
      <c r="N188" s="83"/>
      <c r="O188" s="83"/>
      <c r="P188" s="83"/>
      <c r="Q188" s="83"/>
      <c r="R188" s="83"/>
      <c r="S188" s="83"/>
      <c r="T188" s="83"/>
      <c r="U188" s="83"/>
      <c r="V188" s="83"/>
      <c r="W188" s="83"/>
    </row>
    <row r="191" spans="2:48">
      <c r="B191" s="12" t="s">
        <v>181</v>
      </c>
      <c r="Z191" s="12" t="s">
        <v>182</v>
      </c>
    </row>
    <row r="192" spans="2:48" ht="13.5" thickBot="1">
      <c r="D192" s="164"/>
      <c r="E192" s="164"/>
      <c r="F192" s="164"/>
      <c r="G192" s="164"/>
      <c r="H192" s="164"/>
      <c r="I192" s="164"/>
      <c r="J192" s="164"/>
      <c r="K192" s="164"/>
      <c r="L192" s="164"/>
      <c r="M192" s="164"/>
      <c r="N192" s="164"/>
      <c r="O192" s="164"/>
      <c r="P192" s="164"/>
      <c r="Q192" s="164"/>
      <c r="R192" s="164"/>
      <c r="S192" s="164"/>
      <c r="T192" s="164"/>
      <c r="U192" s="164"/>
      <c r="V192" s="164"/>
      <c r="W192" s="164"/>
      <c r="X192" s="164"/>
    </row>
    <row r="193" spans="1:48" ht="13.5" thickBot="1">
      <c r="B193" s="4" t="s">
        <v>40</v>
      </c>
      <c r="C193" s="5" t="s">
        <v>41</v>
      </c>
      <c r="D193" s="6">
        <f t="shared" ref="D193:X193" si="384">+D131</f>
        <v>2022</v>
      </c>
      <c r="E193" s="2">
        <f t="shared" si="384"/>
        <v>2023</v>
      </c>
      <c r="F193" s="2">
        <f t="shared" si="384"/>
        <v>2024</v>
      </c>
      <c r="G193" s="2">
        <f t="shared" si="384"/>
        <v>2025</v>
      </c>
      <c r="H193" s="2">
        <f t="shared" si="384"/>
        <v>2026</v>
      </c>
      <c r="I193" s="2">
        <f t="shared" si="384"/>
        <v>2027</v>
      </c>
      <c r="J193" s="2">
        <f t="shared" si="384"/>
        <v>2028</v>
      </c>
      <c r="K193" s="2">
        <f t="shared" si="384"/>
        <v>2029</v>
      </c>
      <c r="L193" s="2">
        <f t="shared" si="384"/>
        <v>2030</v>
      </c>
      <c r="M193" s="2">
        <f t="shared" si="384"/>
        <v>2031</v>
      </c>
      <c r="N193" s="48">
        <f t="shared" si="384"/>
        <v>2032</v>
      </c>
      <c r="O193" s="48">
        <f t="shared" si="384"/>
        <v>2033</v>
      </c>
      <c r="P193" s="48">
        <f t="shared" si="384"/>
        <v>2034</v>
      </c>
      <c r="Q193" s="48">
        <f t="shared" si="384"/>
        <v>2035</v>
      </c>
      <c r="R193" s="48">
        <f t="shared" si="384"/>
        <v>2036</v>
      </c>
      <c r="S193" s="48">
        <f t="shared" si="384"/>
        <v>2037</v>
      </c>
      <c r="T193" s="48">
        <f t="shared" si="384"/>
        <v>2038</v>
      </c>
      <c r="U193" s="48">
        <f t="shared" si="384"/>
        <v>2039</v>
      </c>
      <c r="V193" s="48">
        <f t="shared" si="384"/>
        <v>2040</v>
      </c>
      <c r="W193" s="48">
        <f t="shared" si="384"/>
        <v>2041</v>
      </c>
      <c r="X193" s="2">
        <f t="shared" si="384"/>
        <v>2042</v>
      </c>
      <c r="Z193" s="4" t="s">
        <v>40</v>
      </c>
      <c r="AA193" s="5" t="s">
        <v>41</v>
      </c>
      <c r="AB193" s="6">
        <f>+AB162</f>
        <v>2022</v>
      </c>
      <c r="AC193" s="2">
        <f t="shared" ref="AC193" si="385">+AB193+1</f>
        <v>2023</v>
      </c>
      <c r="AD193" s="2">
        <f t="shared" ref="AD193" si="386">+AC193+1</f>
        <v>2024</v>
      </c>
      <c r="AE193" s="2">
        <f t="shared" ref="AE193" si="387">+AD193+1</f>
        <v>2025</v>
      </c>
      <c r="AF193" s="2">
        <f t="shared" ref="AF193" si="388">+AE193+1</f>
        <v>2026</v>
      </c>
      <c r="AG193" s="2">
        <f t="shared" ref="AG193" si="389">+AF193+1</f>
        <v>2027</v>
      </c>
      <c r="AH193" s="2">
        <f t="shared" ref="AH193" si="390">+AG193+1</f>
        <v>2028</v>
      </c>
      <c r="AI193" s="2">
        <f t="shared" ref="AI193" si="391">+AH193+1</f>
        <v>2029</v>
      </c>
      <c r="AJ193" s="2">
        <f t="shared" ref="AJ193" si="392">+AI193+1</f>
        <v>2030</v>
      </c>
      <c r="AK193" s="2">
        <f t="shared" ref="AK193" si="393">+AJ193+1</f>
        <v>2031</v>
      </c>
      <c r="AL193" s="48">
        <f t="shared" ref="AL193" si="394">+AK193+1</f>
        <v>2032</v>
      </c>
      <c r="AM193" s="48">
        <f t="shared" ref="AM193" si="395">+AL193+1</f>
        <v>2033</v>
      </c>
      <c r="AN193" s="48">
        <f t="shared" ref="AN193" si="396">+AM193+1</f>
        <v>2034</v>
      </c>
      <c r="AO193" s="48">
        <f t="shared" ref="AO193" si="397">+AN193+1</f>
        <v>2035</v>
      </c>
      <c r="AP193" s="48">
        <f t="shared" ref="AP193" si="398">+AO193+1</f>
        <v>2036</v>
      </c>
      <c r="AQ193" s="48">
        <f t="shared" ref="AQ193" si="399">+AP193+1</f>
        <v>2037</v>
      </c>
      <c r="AR193" s="48">
        <f t="shared" ref="AR193" si="400">+AQ193+1</f>
        <v>2038</v>
      </c>
      <c r="AS193" s="48">
        <f t="shared" ref="AS193" si="401">+AR193+1</f>
        <v>2039</v>
      </c>
      <c r="AT193" s="48">
        <f t="shared" ref="AT193" si="402">+AS193+1</f>
        <v>2040</v>
      </c>
      <c r="AU193" s="48">
        <f t="shared" ref="AU193" si="403">+AT193+1</f>
        <v>2041</v>
      </c>
      <c r="AV193" s="2">
        <f t="shared" ref="AV193" si="404">+AU193+1</f>
        <v>2042</v>
      </c>
    </row>
    <row r="194" spans="1:48">
      <c r="A194" s="225"/>
      <c r="B194" s="18">
        <v>6</v>
      </c>
      <c r="C194" s="30" t="s">
        <v>49</v>
      </c>
      <c r="D194" s="19">
        <f t="shared" ref="D194:X194" si="405">+D6-D38-D101+D70-D132+D163</f>
        <v>2406923.4080089317</v>
      </c>
      <c r="E194" s="14">
        <f t="shared" si="405"/>
        <v>2337371.9364820197</v>
      </c>
      <c r="F194" s="14">
        <f t="shared" si="405"/>
        <v>2420242.0095625259</v>
      </c>
      <c r="G194" s="14">
        <f t="shared" si="405"/>
        <v>2530026.0369737837</v>
      </c>
      <c r="H194" s="14">
        <f t="shared" si="405"/>
        <v>2644863.9904341442</v>
      </c>
      <c r="I194" s="14">
        <f t="shared" si="405"/>
        <v>2769583.9515068047</v>
      </c>
      <c r="J194" s="14">
        <f t="shared" si="405"/>
        <v>2898201.0194762219</v>
      </c>
      <c r="K194" s="14">
        <f t="shared" si="405"/>
        <v>3031419.4239751417</v>
      </c>
      <c r="L194" s="14">
        <f t="shared" si="405"/>
        <v>3169899.7133823559</v>
      </c>
      <c r="M194" s="14">
        <f t="shared" si="405"/>
        <v>3313526.0944074895</v>
      </c>
      <c r="N194" s="14">
        <f t="shared" si="405"/>
        <v>3470399.1335453736</v>
      </c>
      <c r="O194" s="14">
        <f t="shared" si="405"/>
        <v>3633421.4137259182</v>
      </c>
      <c r="P194" s="14">
        <f t="shared" si="405"/>
        <v>3803475.1247743885</v>
      </c>
      <c r="Q194" s="14">
        <f t="shared" si="405"/>
        <v>3980139.6559974323</v>
      </c>
      <c r="R194" s="14">
        <f t="shared" si="405"/>
        <v>4159650.7729692608</v>
      </c>
      <c r="S194" s="14">
        <f t="shared" si="405"/>
        <v>4343712.2077488843</v>
      </c>
      <c r="T194" s="14">
        <f t="shared" si="405"/>
        <v>4529588.573393032</v>
      </c>
      <c r="U194" s="14">
        <f t="shared" si="405"/>
        <v>4715007.5283184545</v>
      </c>
      <c r="V194" s="14">
        <f t="shared" si="405"/>
        <v>4905267.3839334995</v>
      </c>
      <c r="W194" s="14">
        <f t="shared" si="405"/>
        <v>5097410.9788869638</v>
      </c>
      <c r="X194" s="14">
        <f t="shared" si="405"/>
        <v>5293473.1847493807</v>
      </c>
      <c r="Z194" s="18">
        <v>6</v>
      </c>
      <c r="AA194" s="30" t="s">
        <v>49</v>
      </c>
      <c r="AB194" s="19">
        <f t="shared" ref="AB194:AV194" si="406">+AB6-AB38-AB101+AB70-AB132+AB163</f>
        <v>2406.9234080089313</v>
      </c>
      <c r="AC194" s="14">
        <f t="shared" si="406"/>
        <v>2337.3719364820208</v>
      </c>
      <c r="AD194" s="14">
        <f t="shared" si="406"/>
        <v>2420.2420095625257</v>
      </c>
      <c r="AE194" s="14">
        <f t="shared" si="406"/>
        <v>2530.0260369737839</v>
      </c>
      <c r="AF194" s="14">
        <f t="shared" si="406"/>
        <v>2644.8639904341449</v>
      </c>
      <c r="AG194" s="14">
        <f t="shared" si="406"/>
        <v>2769.5839515068042</v>
      </c>
      <c r="AH194" s="14">
        <f t="shared" si="406"/>
        <v>2898.201019476222</v>
      </c>
      <c r="AI194" s="14">
        <f t="shared" si="406"/>
        <v>3031.4194239751409</v>
      </c>
      <c r="AJ194" s="14">
        <f t="shared" si="406"/>
        <v>3169.8997133823559</v>
      </c>
      <c r="AK194" s="14">
        <f t="shared" si="406"/>
        <v>3313.5260944074903</v>
      </c>
      <c r="AL194" s="49">
        <f t="shared" si="406"/>
        <v>3470.3991335453738</v>
      </c>
      <c r="AM194" s="49">
        <f t="shared" si="406"/>
        <v>3633.4214137259182</v>
      </c>
      <c r="AN194" s="49">
        <f t="shared" si="406"/>
        <v>3803.4751247743884</v>
      </c>
      <c r="AO194" s="49">
        <f t="shared" si="406"/>
        <v>3980.1396559974332</v>
      </c>
      <c r="AP194" s="49">
        <f t="shared" si="406"/>
        <v>4159.6507729692612</v>
      </c>
      <c r="AQ194" s="49">
        <f t="shared" si="406"/>
        <v>4343.7122077488857</v>
      </c>
      <c r="AR194" s="49">
        <f t="shared" si="406"/>
        <v>4529.5885733930327</v>
      </c>
      <c r="AS194" s="49">
        <f t="shared" si="406"/>
        <v>4715.0075283184542</v>
      </c>
      <c r="AT194" s="49">
        <f t="shared" si="406"/>
        <v>4905.2673839335002</v>
      </c>
      <c r="AU194" s="49">
        <f t="shared" si="406"/>
        <v>5097.4109788869637</v>
      </c>
      <c r="AV194" s="14">
        <f t="shared" si="406"/>
        <v>5293.4731847493813</v>
      </c>
    </row>
    <row r="195" spans="1:48">
      <c r="A195" s="225"/>
      <c r="B195" s="18">
        <v>8</v>
      </c>
      <c r="C195" s="29" t="s">
        <v>51</v>
      </c>
      <c r="D195" s="19">
        <f t="shared" ref="D195:X195" si="407">+D7-D39-D102+D71-D133+D164</f>
        <v>18125.487552228245</v>
      </c>
      <c r="E195" s="14">
        <f t="shared" si="407"/>
        <v>19036.15475658471</v>
      </c>
      <c r="F195" s="14">
        <f t="shared" si="407"/>
        <v>20141.672312768365</v>
      </c>
      <c r="G195" s="14">
        <f t="shared" si="407"/>
        <v>21697.48240658718</v>
      </c>
      <c r="H195" s="14">
        <f t="shared" si="407"/>
        <v>23371.585741638075</v>
      </c>
      <c r="I195" s="14">
        <f t="shared" si="407"/>
        <v>25289.519610787935</v>
      </c>
      <c r="J195" s="14">
        <f t="shared" si="407"/>
        <v>27376.91161864993</v>
      </c>
      <c r="K195" s="14">
        <f t="shared" si="407"/>
        <v>29654.891421237258</v>
      </c>
      <c r="L195" s="14">
        <f t="shared" si="407"/>
        <v>32129.81692167923</v>
      </c>
      <c r="M195" s="14">
        <f t="shared" si="407"/>
        <v>34804.597370634925</v>
      </c>
      <c r="N195" s="14">
        <f t="shared" si="407"/>
        <v>37776.585692784131</v>
      </c>
      <c r="O195" s="14">
        <f t="shared" si="407"/>
        <v>40966.753042240765</v>
      </c>
      <c r="P195" s="14">
        <f t="shared" si="407"/>
        <v>44392.263354380011</v>
      </c>
      <c r="Q195" s="14">
        <f t="shared" si="407"/>
        <v>48049.274685659664</v>
      </c>
      <c r="R195" s="14">
        <f t="shared" si="407"/>
        <v>51905.980934956162</v>
      </c>
      <c r="S195" s="14">
        <f t="shared" si="407"/>
        <v>55977.566909649744</v>
      </c>
      <c r="T195" s="14">
        <f t="shared" si="407"/>
        <v>60244.583598791571</v>
      </c>
      <c r="U195" s="14">
        <f t="shared" si="407"/>
        <v>64685.605382735012</v>
      </c>
      <c r="V195" s="14">
        <f t="shared" si="407"/>
        <v>69354.171996120698</v>
      </c>
      <c r="W195" s="14">
        <f t="shared" si="407"/>
        <v>74223.205553203938</v>
      </c>
      <c r="X195" s="14">
        <f t="shared" si="407"/>
        <v>79197.859607915278</v>
      </c>
      <c r="Z195" s="18">
        <v>8</v>
      </c>
      <c r="AA195" s="29" t="s">
        <v>51</v>
      </c>
      <c r="AB195" s="19">
        <f t="shared" ref="AB195:AV195" si="408">+AB7-AB39-AB102+AB71-AB133+AB164</f>
        <v>18.125487552228243</v>
      </c>
      <c r="AC195" s="14">
        <f t="shared" si="408"/>
        <v>19.036154756584708</v>
      </c>
      <c r="AD195" s="14">
        <f t="shared" si="408"/>
        <v>20.141672312768364</v>
      </c>
      <c r="AE195" s="14">
        <f t="shared" si="408"/>
        <v>21.697482406587181</v>
      </c>
      <c r="AF195" s="14">
        <f t="shared" si="408"/>
        <v>23.371585741638079</v>
      </c>
      <c r="AG195" s="14">
        <f t="shared" si="408"/>
        <v>25.289519610787934</v>
      </c>
      <c r="AH195" s="14">
        <f t="shared" si="408"/>
        <v>27.376911618649931</v>
      </c>
      <c r="AI195" s="14">
        <f t="shared" si="408"/>
        <v>29.654891421237256</v>
      </c>
      <c r="AJ195" s="14">
        <f t="shared" si="408"/>
        <v>32.129816921679229</v>
      </c>
      <c r="AK195" s="14">
        <f t="shared" si="408"/>
        <v>34.804597370634916</v>
      </c>
      <c r="AL195" s="49">
        <f t="shared" si="408"/>
        <v>37.776585692784138</v>
      </c>
      <c r="AM195" s="49">
        <f t="shared" si="408"/>
        <v>40.966753042240761</v>
      </c>
      <c r="AN195" s="49">
        <f t="shared" si="408"/>
        <v>44.392263354380006</v>
      </c>
      <c r="AO195" s="49">
        <f t="shared" si="408"/>
        <v>48.049274685659661</v>
      </c>
      <c r="AP195" s="49">
        <f t="shared" si="408"/>
        <v>51.905980934956169</v>
      </c>
      <c r="AQ195" s="49">
        <f t="shared" si="408"/>
        <v>55.977566909649745</v>
      </c>
      <c r="AR195" s="49">
        <f t="shared" si="408"/>
        <v>60.244583598791571</v>
      </c>
      <c r="AS195" s="49">
        <f t="shared" si="408"/>
        <v>64.685605382735019</v>
      </c>
      <c r="AT195" s="49">
        <f t="shared" si="408"/>
        <v>69.354171996120698</v>
      </c>
      <c r="AU195" s="49">
        <f t="shared" si="408"/>
        <v>74.223205553203925</v>
      </c>
      <c r="AV195" s="14">
        <f t="shared" si="408"/>
        <v>79.197859607915277</v>
      </c>
    </row>
    <row r="196" spans="1:48">
      <c r="A196" s="225"/>
      <c r="B196" s="18">
        <v>9</v>
      </c>
      <c r="C196" s="30" t="s">
        <v>52</v>
      </c>
      <c r="D196" s="19">
        <f t="shared" ref="D196:X196" si="409">+D8-D40-D103+D72-D134+D165</f>
        <v>152035.1193361014</v>
      </c>
      <c r="E196" s="14">
        <f t="shared" si="409"/>
        <v>158218.15023711271</v>
      </c>
      <c r="F196" s="14">
        <f t="shared" si="409"/>
        <v>165107.96051561803</v>
      </c>
      <c r="G196" s="14">
        <f t="shared" si="409"/>
        <v>172495.52094146039</v>
      </c>
      <c r="H196" s="14">
        <f t="shared" si="409"/>
        <v>180089.99402551528</v>
      </c>
      <c r="I196" s="14">
        <f t="shared" si="409"/>
        <v>188035.90217476749</v>
      </c>
      <c r="J196" s="14">
        <f t="shared" si="409"/>
        <v>196169.80633020223</v>
      </c>
      <c r="K196" s="14">
        <f t="shared" si="409"/>
        <v>204439.61548598006</v>
      </c>
      <c r="L196" s="14">
        <f t="shared" si="409"/>
        <v>212915.65810114529</v>
      </c>
      <c r="M196" s="14">
        <f t="shared" si="409"/>
        <v>221587.80096520216</v>
      </c>
      <c r="N196" s="14">
        <f t="shared" si="409"/>
        <v>230559.73473334205</v>
      </c>
      <c r="O196" s="14">
        <f t="shared" si="409"/>
        <v>239761.5412203334</v>
      </c>
      <c r="P196" s="14">
        <f t="shared" si="409"/>
        <v>249138.72695566982</v>
      </c>
      <c r="Q196" s="14">
        <f t="shared" si="409"/>
        <v>258735.12234612825</v>
      </c>
      <c r="R196" s="14">
        <f t="shared" si="409"/>
        <v>268384.25072284881</v>
      </c>
      <c r="S196" s="14">
        <f t="shared" si="409"/>
        <v>278244.26332945807</v>
      </c>
      <c r="T196" s="14">
        <f t="shared" si="409"/>
        <v>288173.24817090679</v>
      </c>
      <c r="U196" s="14">
        <f t="shared" si="409"/>
        <v>298093.03579316486</v>
      </c>
      <c r="V196" s="14">
        <f t="shared" si="409"/>
        <v>308209.62932956434</v>
      </c>
      <c r="W196" s="14">
        <f t="shared" si="409"/>
        <v>318409.32823662669</v>
      </c>
      <c r="X196" s="14">
        <f t="shared" si="409"/>
        <v>328745.35527535825</v>
      </c>
      <c r="Z196" s="18">
        <v>9</v>
      </c>
      <c r="AA196" s="30" t="s">
        <v>52</v>
      </c>
      <c r="AB196" s="19">
        <f t="shared" ref="AB196:AV196" si="410">+AB8-AB40-AB103+AB72-AB134+AB165</f>
        <v>152.03511933610136</v>
      </c>
      <c r="AC196" s="14">
        <f t="shared" si="410"/>
        <v>158.2181502371127</v>
      </c>
      <c r="AD196" s="14">
        <f t="shared" si="410"/>
        <v>165.10796051561803</v>
      </c>
      <c r="AE196" s="14">
        <f t="shared" si="410"/>
        <v>172.49552094146037</v>
      </c>
      <c r="AF196" s="14">
        <f t="shared" si="410"/>
        <v>180.08999402551524</v>
      </c>
      <c r="AG196" s="14">
        <f t="shared" si="410"/>
        <v>188.0359021747675</v>
      </c>
      <c r="AH196" s="14">
        <f t="shared" si="410"/>
        <v>196.16980633020219</v>
      </c>
      <c r="AI196" s="14">
        <f t="shared" si="410"/>
        <v>204.43961548598008</v>
      </c>
      <c r="AJ196" s="14">
        <f t="shared" si="410"/>
        <v>212.91565810114528</v>
      </c>
      <c r="AK196" s="14">
        <f t="shared" si="410"/>
        <v>221.58780096520215</v>
      </c>
      <c r="AL196" s="49">
        <f t="shared" si="410"/>
        <v>230.55973473334203</v>
      </c>
      <c r="AM196" s="49">
        <f t="shared" si="410"/>
        <v>239.76154122033338</v>
      </c>
      <c r="AN196" s="49">
        <f t="shared" si="410"/>
        <v>249.1387269556698</v>
      </c>
      <c r="AO196" s="49">
        <f t="shared" si="410"/>
        <v>258.73512234612826</v>
      </c>
      <c r="AP196" s="49">
        <f t="shared" si="410"/>
        <v>268.38425072284883</v>
      </c>
      <c r="AQ196" s="49">
        <f t="shared" si="410"/>
        <v>278.24426332945802</v>
      </c>
      <c r="AR196" s="49">
        <f t="shared" si="410"/>
        <v>288.17324817090685</v>
      </c>
      <c r="AS196" s="49">
        <f t="shared" si="410"/>
        <v>298.09303579316486</v>
      </c>
      <c r="AT196" s="49">
        <f t="shared" si="410"/>
        <v>308.20962932956434</v>
      </c>
      <c r="AU196" s="49">
        <f t="shared" si="410"/>
        <v>318.40932823662666</v>
      </c>
      <c r="AV196" s="14">
        <f t="shared" si="410"/>
        <v>328.74535527535829</v>
      </c>
    </row>
    <row r="197" spans="1:48">
      <c r="A197" s="225"/>
      <c r="B197" s="18">
        <v>10</v>
      </c>
      <c r="C197" s="30" t="s">
        <v>53</v>
      </c>
      <c r="D197" s="19">
        <f t="shared" ref="D197:X197" si="411">+D9-D41-D104+D73-D135+D166</f>
        <v>9686681.5129374601</v>
      </c>
      <c r="E197" s="14">
        <f t="shared" si="411"/>
        <v>9322300.5167464092</v>
      </c>
      <c r="F197" s="14">
        <f t="shared" si="411"/>
        <v>9306313.415437473</v>
      </c>
      <c r="G197" s="14">
        <f t="shared" si="411"/>
        <v>9506073.0500074085</v>
      </c>
      <c r="H197" s="14">
        <f t="shared" si="411"/>
        <v>9700993.2514181361</v>
      </c>
      <c r="I197" s="14">
        <f t="shared" si="411"/>
        <v>9915178.3147718702</v>
      </c>
      <c r="J197" s="14">
        <f t="shared" si="411"/>
        <v>10171009.465607578</v>
      </c>
      <c r="K197" s="14">
        <f t="shared" si="411"/>
        <v>10469843.876429096</v>
      </c>
      <c r="L197" s="14">
        <f t="shared" si="411"/>
        <v>10801292.206391292</v>
      </c>
      <c r="M197" s="14">
        <f t="shared" si="411"/>
        <v>11154812.729798632</v>
      </c>
      <c r="N197" s="14">
        <f t="shared" si="411"/>
        <v>11536526.562931631</v>
      </c>
      <c r="O197" s="14">
        <f t="shared" si="411"/>
        <v>11944999.694318319</v>
      </c>
      <c r="P197" s="14">
        <f t="shared" si="411"/>
        <v>12373558.571007429</v>
      </c>
      <c r="Q197" s="14">
        <f t="shared" si="411"/>
        <v>12828222.756715188</v>
      </c>
      <c r="R197" s="14">
        <f t="shared" si="411"/>
        <v>13298900.04779055</v>
      </c>
      <c r="S197" s="14">
        <f t="shared" si="411"/>
        <v>13793363.078975163</v>
      </c>
      <c r="T197" s="14">
        <f t="shared" si="411"/>
        <v>14292145.478458446</v>
      </c>
      <c r="U197" s="14">
        <f t="shared" si="411"/>
        <v>14790563.431294389</v>
      </c>
      <c r="V197" s="14">
        <f t="shared" si="411"/>
        <v>15300631.583008848</v>
      </c>
      <c r="W197" s="14">
        <f t="shared" si="411"/>
        <v>15816225.86644239</v>
      </c>
      <c r="X197" s="14">
        <f t="shared" si="411"/>
        <v>16337793.881554764</v>
      </c>
      <c r="Z197" s="18">
        <v>10</v>
      </c>
      <c r="AA197" s="30" t="s">
        <v>53</v>
      </c>
      <c r="AB197" s="19">
        <f t="shared" ref="AB197:AV197" si="412">+AB9-AB41-AB104+AB73-AB135+AB166</f>
        <v>9686.681512937459</v>
      </c>
      <c r="AC197" s="14">
        <f t="shared" si="412"/>
        <v>9322.3005167464107</v>
      </c>
      <c r="AD197" s="14">
        <f t="shared" si="412"/>
        <v>9306.3134154374748</v>
      </c>
      <c r="AE197" s="14">
        <f t="shared" si="412"/>
        <v>9506.073050007406</v>
      </c>
      <c r="AF197" s="14">
        <f t="shared" si="412"/>
        <v>9700.9932514181328</v>
      </c>
      <c r="AG197" s="14">
        <f t="shared" si="412"/>
        <v>9915.1783147718725</v>
      </c>
      <c r="AH197" s="14">
        <f t="shared" si="412"/>
        <v>10171.009465607578</v>
      </c>
      <c r="AI197" s="14">
        <f t="shared" si="412"/>
        <v>10469.843876429095</v>
      </c>
      <c r="AJ197" s="14">
        <f t="shared" si="412"/>
        <v>10801.292206391292</v>
      </c>
      <c r="AK197" s="14">
        <f t="shared" si="412"/>
        <v>11154.812729798628</v>
      </c>
      <c r="AL197" s="49">
        <f t="shared" si="412"/>
        <v>11536.526562931633</v>
      </c>
      <c r="AM197" s="49">
        <f t="shared" si="412"/>
        <v>11944.99969431832</v>
      </c>
      <c r="AN197" s="49">
        <f t="shared" si="412"/>
        <v>12373.558571007428</v>
      </c>
      <c r="AO197" s="49">
        <f t="shared" si="412"/>
        <v>12828.222756715186</v>
      </c>
      <c r="AP197" s="49">
        <f t="shared" si="412"/>
        <v>13298.90004779055</v>
      </c>
      <c r="AQ197" s="49">
        <f t="shared" si="412"/>
        <v>13793.363078975161</v>
      </c>
      <c r="AR197" s="49">
        <f t="shared" si="412"/>
        <v>14292.145478458444</v>
      </c>
      <c r="AS197" s="49">
        <f t="shared" si="412"/>
        <v>14790.563431294388</v>
      </c>
      <c r="AT197" s="49">
        <f t="shared" si="412"/>
        <v>15300.63158300885</v>
      </c>
      <c r="AU197" s="49">
        <f t="shared" si="412"/>
        <v>15816.225866442388</v>
      </c>
      <c r="AV197" s="14">
        <f t="shared" si="412"/>
        <v>16337.793881554762</v>
      </c>
    </row>
    <row r="198" spans="1:48">
      <c r="A198" s="225"/>
      <c r="B198" s="18">
        <v>13</v>
      </c>
      <c r="C198" s="30" t="s">
        <v>55</v>
      </c>
      <c r="D198" s="19">
        <f t="shared" ref="D198:X198" si="413">+D10-D42-D105+D74-D136+D167</f>
        <v>15378.949816673936</v>
      </c>
      <c r="E198" s="14">
        <f t="shared" si="413"/>
        <v>15307.911934330858</v>
      </c>
      <c r="F198" s="14">
        <f t="shared" si="413"/>
        <v>15381.962405140835</v>
      </c>
      <c r="G198" s="14">
        <f t="shared" si="413"/>
        <v>15586.156824779573</v>
      </c>
      <c r="H198" s="14">
        <f t="shared" si="413"/>
        <v>15790.616395265057</v>
      </c>
      <c r="I198" s="14">
        <f t="shared" si="413"/>
        <v>16012.345171464463</v>
      </c>
      <c r="J198" s="14">
        <f t="shared" si="413"/>
        <v>16297.017019668403</v>
      </c>
      <c r="K198" s="14">
        <f t="shared" si="413"/>
        <v>16644.759375359048</v>
      </c>
      <c r="L198" s="14">
        <f t="shared" si="413"/>
        <v>17038.188969450381</v>
      </c>
      <c r="M198" s="14">
        <f t="shared" si="413"/>
        <v>17458.528938330659</v>
      </c>
      <c r="N198" s="14">
        <f t="shared" si="413"/>
        <v>17920.348811825439</v>
      </c>
      <c r="O198" s="14">
        <f t="shared" si="413"/>
        <v>18417.018104589177</v>
      </c>
      <c r="P198" s="14">
        <f t="shared" si="413"/>
        <v>18937.314933781181</v>
      </c>
      <c r="Q198" s="14">
        <f t="shared" si="413"/>
        <v>19490.994527870742</v>
      </c>
      <c r="R198" s="14">
        <f t="shared" si="413"/>
        <v>20057.75336265548</v>
      </c>
      <c r="S198" s="14">
        <f t="shared" si="413"/>
        <v>20658.184371392927</v>
      </c>
      <c r="T198" s="14">
        <f t="shared" si="413"/>
        <v>21265.947465665686</v>
      </c>
      <c r="U198" s="14">
        <f t="shared" si="413"/>
        <v>21872.549769285702</v>
      </c>
      <c r="V198" s="14">
        <f t="shared" si="413"/>
        <v>22501.063114536093</v>
      </c>
      <c r="W198" s="14">
        <f t="shared" si="413"/>
        <v>23139.645100769314</v>
      </c>
      <c r="X198" s="14">
        <f t="shared" si="413"/>
        <v>23790.050670116136</v>
      </c>
      <c r="Z198" s="18">
        <v>13</v>
      </c>
      <c r="AA198" s="30" t="s">
        <v>55</v>
      </c>
      <c r="AB198" s="19">
        <f t="shared" ref="AB198:AV198" si="414">+AB10-AB42-AB105+AB74-AB136+AB167</f>
        <v>15.378949816673934</v>
      </c>
      <c r="AC198" s="14">
        <f t="shared" si="414"/>
        <v>15.307911934330857</v>
      </c>
      <c r="AD198" s="14">
        <f t="shared" si="414"/>
        <v>15.381962405140833</v>
      </c>
      <c r="AE198" s="14">
        <f t="shared" si="414"/>
        <v>15.586156824779573</v>
      </c>
      <c r="AF198" s="14">
        <f t="shared" si="414"/>
        <v>15.790616395265056</v>
      </c>
      <c r="AG198" s="14">
        <f t="shared" si="414"/>
        <v>16.012345171464464</v>
      </c>
      <c r="AH198" s="14">
        <f t="shared" si="414"/>
        <v>16.297017019668402</v>
      </c>
      <c r="AI198" s="14">
        <f t="shared" si="414"/>
        <v>16.644759375359047</v>
      </c>
      <c r="AJ198" s="14">
        <f t="shared" si="414"/>
        <v>17.038188969450381</v>
      </c>
      <c r="AK198" s="14">
        <f t="shared" si="414"/>
        <v>17.458528938330659</v>
      </c>
      <c r="AL198" s="49">
        <f t="shared" si="414"/>
        <v>17.920348811825441</v>
      </c>
      <c r="AM198" s="49">
        <f t="shared" si="414"/>
        <v>18.417018104589179</v>
      </c>
      <c r="AN198" s="49">
        <f t="shared" si="414"/>
        <v>18.937314933781177</v>
      </c>
      <c r="AO198" s="49">
        <f t="shared" si="414"/>
        <v>19.49099452787074</v>
      </c>
      <c r="AP198" s="49">
        <f t="shared" si="414"/>
        <v>20.057753362655482</v>
      </c>
      <c r="AQ198" s="49">
        <f t="shared" si="414"/>
        <v>20.658184371392927</v>
      </c>
      <c r="AR198" s="49">
        <f t="shared" si="414"/>
        <v>21.265947465665683</v>
      </c>
      <c r="AS198" s="49">
        <f t="shared" si="414"/>
        <v>21.872549769285705</v>
      </c>
      <c r="AT198" s="49">
        <f t="shared" si="414"/>
        <v>22.501063114536095</v>
      </c>
      <c r="AU198" s="49">
        <f t="shared" si="414"/>
        <v>23.139645100769314</v>
      </c>
      <c r="AV198" s="14">
        <f t="shared" si="414"/>
        <v>23.790050670116138</v>
      </c>
    </row>
    <row r="199" spans="1:48">
      <c r="A199" s="225"/>
      <c r="B199" s="18">
        <v>14</v>
      </c>
      <c r="C199" s="30" t="s">
        <v>56</v>
      </c>
      <c r="D199" s="19">
        <f t="shared" ref="D199:X199" si="415">+D11-D43-D106+D75-D137+D168</f>
        <v>213494.30010429013</v>
      </c>
      <c r="E199" s="14">
        <f t="shared" si="415"/>
        <v>212615.09078990863</v>
      </c>
      <c r="F199" s="14">
        <f t="shared" si="415"/>
        <v>216724.63077501548</v>
      </c>
      <c r="G199" s="14">
        <f t="shared" si="415"/>
        <v>222005.34835407231</v>
      </c>
      <c r="H199" s="14">
        <f t="shared" si="415"/>
        <v>227430.42495122936</v>
      </c>
      <c r="I199" s="14">
        <f t="shared" si="415"/>
        <v>232906.86960390437</v>
      </c>
      <c r="J199" s="14">
        <f t="shared" si="415"/>
        <v>239541.1483780159</v>
      </c>
      <c r="K199" s="14">
        <f t="shared" si="415"/>
        <v>247359.15971496957</v>
      </c>
      <c r="L199" s="14">
        <f t="shared" si="415"/>
        <v>255966.38158625001</v>
      </c>
      <c r="M199" s="14">
        <f t="shared" si="415"/>
        <v>264997.93944207579</v>
      </c>
      <c r="N199" s="14">
        <f t="shared" si="415"/>
        <v>274683.12505785114</v>
      </c>
      <c r="O199" s="14">
        <f t="shared" si="415"/>
        <v>284924.15214612189</v>
      </c>
      <c r="P199" s="14">
        <f t="shared" si="415"/>
        <v>295539.70253902365</v>
      </c>
      <c r="Q199" s="14">
        <f t="shared" si="415"/>
        <v>306691.78327253682</v>
      </c>
      <c r="R199" s="14">
        <f t="shared" si="415"/>
        <v>318090.2982331817</v>
      </c>
      <c r="S199" s="14">
        <f t="shared" si="415"/>
        <v>330081.49648800446</v>
      </c>
      <c r="T199" s="14">
        <f t="shared" si="415"/>
        <v>342318.31214649114</v>
      </c>
      <c r="U199" s="14">
        <f t="shared" si="415"/>
        <v>354696.76975699142</v>
      </c>
      <c r="V199" s="14">
        <f t="shared" si="415"/>
        <v>367528.4082081386</v>
      </c>
      <c r="W199" s="14">
        <f t="shared" si="415"/>
        <v>380664.29814709694</v>
      </c>
      <c r="X199" s="14">
        <f t="shared" si="415"/>
        <v>394105.46029987535</v>
      </c>
      <c r="Z199" s="18">
        <v>14</v>
      </c>
      <c r="AA199" s="30" t="s">
        <v>56</v>
      </c>
      <c r="AB199" s="19">
        <f t="shared" ref="AB199:AV199" si="416">+AB11-AB43-AB106+AB75-AB137+AB168</f>
        <v>213.49430010429012</v>
      </c>
      <c r="AC199" s="14">
        <f t="shared" si="416"/>
        <v>212.61509078990863</v>
      </c>
      <c r="AD199" s="14">
        <f t="shared" si="416"/>
        <v>216.7246307750155</v>
      </c>
      <c r="AE199" s="14">
        <f t="shared" si="416"/>
        <v>222.00534835407234</v>
      </c>
      <c r="AF199" s="14">
        <f t="shared" si="416"/>
        <v>227.43042495122938</v>
      </c>
      <c r="AG199" s="14">
        <f t="shared" si="416"/>
        <v>232.90686960390437</v>
      </c>
      <c r="AH199" s="14">
        <f t="shared" si="416"/>
        <v>239.54114837801592</v>
      </c>
      <c r="AI199" s="14">
        <f t="shared" si="416"/>
        <v>247.35915971496954</v>
      </c>
      <c r="AJ199" s="14">
        <f t="shared" si="416"/>
        <v>255.96638158624998</v>
      </c>
      <c r="AK199" s="14">
        <f t="shared" si="416"/>
        <v>264.99793944207579</v>
      </c>
      <c r="AL199" s="49">
        <f t="shared" si="416"/>
        <v>274.68312505785116</v>
      </c>
      <c r="AM199" s="49">
        <f t="shared" si="416"/>
        <v>284.92415214612191</v>
      </c>
      <c r="AN199" s="49">
        <f t="shared" si="416"/>
        <v>295.53970253902366</v>
      </c>
      <c r="AO199" s="49">
        <f t="shared" si="416"/>
        <v>306.69178327253684</v>
      </c>
      <c r="AP199" s="49">
        <f t="shared" si="416"/>
        <v>318.09029823318173</v>
      </c>
      <c r="AQ199" s="49">
        <f t="shared" si="416"/>
        <v>330.0814964880044</v>
      </c>
      <c r="AR199" s="49">
        <f t="shared" si="416"/>
        <v>342.31831214649105</v>
      </c>
      <c r="AS199" s="49">
        <f t="shared" si="416"/>
        <v>354.69676975699139</v>
      </c>
      <c r="AT199" s="49">
        <f t="shared" si="416"/>
        <v>367.52840820813861</v>
      </c>
      <c r="AU199" s="49">
        <f t="shared" si="416"/>
        <v>380.66429814709699</v>
      </c>
      <c r="AV199" s="14">
        <f t="shared" si="416"/>
        <v>394.1054602998754</v>
      </c>
    </row>
    <row r="200" spans="1:48">
      <c r="A200" s="225"/>
      <c r="B200" s="18">
        <v>18</v>
      </c>
      <c r="C200" s="30" t="s">
        <v>58</v>
      </c>
      <c r="D200" s="19">
        <f t="shared" ref="D200:X200" si="417">+D12-D44-D107+D76-D138+D169</f>
        <v>13227919.605312111</v>
      </c>
      <c r="E200" s="14">
        <f t="shared" si="417"/>
        <v>13078088.076115092</v>
      </c>
      <c r="F200" s="14">
        <f t="shared" si="417"/>
        <v>13202661.736175405</v>
      </c>
      <c r="G200" s="14">
        <f t="shared" si="417"/>
        <v>13628864.216725666</v>
      </c>
      <c r="H200" s="14">
        <f t="shared" si="417"/>
        <v>14061132.499960318</v>
      </c>
      <c r="I200" s="14">
        <f t="shared" si="417"/>
        <v>14543769.410836307</v>
      </c>
      <c r="J200" s="14">
        <f t="shared" si="417"/>
        <v>15043286.622593503</v>
      </c>
      <c r="K200" s="14">
        <f t="shared" si="417"/>
        <v>15549296.165142447</v>
      </c>
      <c r="L200" s="14">
        <f t="shared" si="417"/>
        <v>16105816.854187105</v>
      </c>
      <c r="M200" s="14">
        <f t="shared" si="417"/>
        <v>16673658.152579976</v>
      </c>
      <c r="N200" s="14">
        <f t="shared" si="417"/>
        <v>17344127.924970239</v>
      </c>
      <c r="O200" s="14">
        <f t="shared" si="417"/>
        <v>18051879.616531335</v>
      </c>
      <c r="P200" s="14">
        <f t="shared" si="417"/>
        <v>18819174.398987599</v>
      </c>
      <c r="Q200" s="14">
        <f t="shared" si="417"/>
        <v>19633266.462015569</v>
      </c>
      <c r="R200" s="14">
        <f t="shared" si="417"/>
        <v>20457868.509101152</v>
      </c>
      <c r="S200" s="14">
        <f t="shared" si="417"/>
        <v>21318997.987904299</v>
      </c>
      <c r="T200" s="14">
        <f t="shared" si="417"/>
        <v>22204040.684693273</v>
      </c>
      <c r="U200" s="14">
        <f t="shared" si="417"/>
        <v>23095025.982331626</v>
      </c>
      <c r="V200" s="14">
        <f t="shared" si="417"/>
        <v>24003353.441700492</v>
      </c>
      <c r="W200" s="14">
        <f t="shared" si="417"/>
        <v>24920193.122667551</v>
      </c>
      <c r="X200" s="14">
        <f t="shared" si="417"/>
        <v>25851752.41229742</v>
      </c>
      <c r="Z200" s="18">
        <v>18</v>
      </c>
      <c r="AA200" s="30" t="s">
        <v>58</v>
      </c>
      <c r="AB200" s="19">
        <f t="shared" ref="AB200:AV200" si="418">+AB12-AB44-AB107+AB76-AB138+AB169</f>
        <v>13227.919605312112</v>
      </c>
      <c r="AC200" s="14">
        <f t="shared" si="418"/>
        <v>13078.088076115095</v>
      </c>
      <c r="AD200" s="14">
        <f t="shared" si="418"/>
        <v>13202.661736175402</v>
      </c>
      <c r="AE200" s="14">
        <f t="shared" si="418"/>
        <v>13628.864216725668</v>
      </c>
      <c r="AF200" s="14">
        <f t="shared" si="418"/>
        <v>14061.132499960317</v>
      </c>
      <c r="AG200" s="14">
        <f t="shared" si="418"/>
        <v>14543.769410836307</v>
      </c>
      <c r="AH200" s="14">
        <f t="shared" si="418"/>
        <v>15043.286622593503</v>
      </c>
      <c r="AI200" s="14">
        <f t="shared" si="418"/>
        <v>15549.296165142448</v>
      </c>
      <c r="AJ200" s="14">
        <f t="shared" si="418"/>
        <v>16105.816854187105</v>
      </c>
      <c r="AK200" s="14">
        <f t="shared" si="418"/>
        <v>16673.658152579974</v>
      </c>
      <c r="AL200" s="49">
        <f t="shared" si="418"/>
        <v>17344.127924970242</v>
      </c>
      <c r="AM200" s="49">
        <f t="shared" si="418"/>
        <v>18051.879616531336</v>
      </c>
      <c r="AN200" s="49">
        <f t="shared" si="418"/>
        <v>18819.174398987601</v>
      </c>
      <c r="AO200" s="49">
        <f t="shared" si="418"/>
        <v>19633.266462015567</v>
      </c>
      <c r="AP200" s="49">
        <f t="shared" si="418"/>
        <v>20457.868509101147</v>
      </c>
      <c r="AQ200" s="49">
        <f t="shared" si="418"/>
        <v>21318.997987904302</v>
      </c>
      <c r="AR200" s="49">
        <f t="shared" si="418"/>
        <v>22204.040684693271</v>
      </c>
      <c r="AS200" s="49">
        <f t="shared" si="418"/>
        <v>23095.025982331623</v>
      </c>
      <c r="AT200" s="49">
        <f t="shared" si="418"/>
        <v>24003.353441700492</v>
      </c>
      <c r="AU200" s="49">
        <f t="shared" si="418"/>
        <v>24920.193122667552</v>
      </c>
      <c r="AV200" s="14">
        <f t="shared" si="418"/>
        <v>25851.752412297421</v>
      </c>
    </row>
    <row r="201" spans="1:48">
      <c r="A201" s="225"/>
      <c r="B201" s="18">
        <v>20</v>
      </c>
      <c r="C201" s="30" t="s">
        <v>59</v>
      </c>
      <c r="D201" s="19">
        <f t="shared" ref="D201:X201" si="419">+D13-D45-D108+D77-D139+D170</f>
        <v>1749.191702109028</v>
      </c>
      <c r="E201" s="14">
        <f t="shared" si="419"/>
        <v>1842.3667153466283</v>
      </c>
      <c r="F201" s="14">
        <f t="shared" si="419"/>
        <v>1906.7159782162228</v>
      </c>
      <c r="G201" s="14">
        <f t="shared" si="419"/>
        <v>1979.6669442131299</v>
      </c>
      <c r="H201" s="14">
        <f t="shared" si="419"/>
        <v>2056.1241808269101</v>
      </c>
      <c r="I201" s="14">
        <f t="shared" si="419"/>
        <v>2128.6592513630767</v>
      </c>
      <c r="J201" s="14">
        <f t="shared" si="419"/>
        <v>2196.1713015545211</v>
      </c>
      <c r="K201" s="14">
        <f t="shared" si="419"/>
        <v>2253.9173445459132</v>
      </c>
      <c r="L201" s="14">
        <f t="shared" si="419"/>
        <v>2277.4103343023926</v>
      </c>
      <c r="M201" s="14">
        <f t="shared" si="419"/>
        <v>2332.3821664835259</v>
      </c>
      <c r="N201" s="14">
        <f t="shared" si="419"/>
        <v>2460.0162218928781</v>
      </c>
      <c r="O201" s="14">
        <f t="shared" si="419"/>
        <v>2605.8013920915496</v>
      </c>
      <c r="P201" s="14">
        <f t="shared" si="419"/>
        <v>2778.6824473507086</v>
      </c>
      <c r="Q201" s="14">
        <f t="shared" si="419"/>
        <v>2957.6728821046368</v>
      </c>
      <c r="R201" s="14">
        <f t="shared" si="419"/>
        <v>3134.4951634063436</v>
      </c>
      <c r="S201" s="14">
        <f t="shared" si="419"/>
        <v>3330.8433762810282</v>
      </c>
      <c r="T201" s="14">
        <f t="shared" si="419"/>
        <v>3539.5643035306584</v>
      </c>
      <c r="U201" s="14">
        <f t="shared" si="419"/>
        <v>3752.291717600739</v>
      </c>
      <c r="V201" s="14">
        <f t="shared" si="419"/>
        <v>3969.5169599698338</v>
      </c>
      <c r="W201" s="14">
        <f t="shared" si="419"/>
        <v>4187.7936907289277</v>
      </c>
      <c r="X201" s="14">
        <f t="shared" si="419"/>
        <v>4415.5945432329972</v>
      </c>
      <c r="Z201" s="18">
        <v>20</v>
      </c>
      <c r="AA201" s="30" t="s">
        <v>59</v>
      </c>
      <c r="AB201" s="19">
        <f t="shared" ref="AB201:AV201" si="420">+AB13-AB45-AB108+AB77-AB139+AB170</f>
        <v>1.7491917021090282</v>
      </c>
      <c r="AC201" s="14">
        <f t="shared" si="420"/>
        <v>1.8423667153466285</v>
      </c>
      <c r="AD201" s="14">
        <f t="shared" si="420"/>
        <v>1.9067159782162229</v>
      </c>
      <c r="AE201" s="14">
        <f t="shared" si="420"/>
        <v>1.9796669442131303</v>
      </c>
      <c r="AF201" s="14">
        <f t="shared" si="420"/>
        <v>2.05612418082691</v>
      </c>
      <c r="AG201" s="14">
        <f t="shared" si="420"/>
        <v>2.1286592513630769</v>
      </c>
      <c r="AH201" s="14">
        <f t="shared" si="420"/>
        <v>2.196171301554521</v>
      </c>
      <c r="AI201" s="14">
        <f t="shared" si="420"/>
        <v>2.2539173445459131</v>
      </c>
      <c r="AJ201" s="14">
        <f t="shared" si="420"/>
        <v>2.2774103343023926</v>
      </c>
      <c r="AK201" s="14">
        <f t="shared" si="420"/>
        <v>2.332382166483526</v>
      </c>
      <c r="AL201" s="49">
        <f t="shared" si="420"/>
        <v>2.4600162218928787</v>
      </c>
      <c r="AM201" s="49">
        <f t="shared" si="420"/>
        <v>2.6058013920915499</v>
      </c>
      <c r="AN201" s="49">
        <f t="shared" si="420"/>
        <v>2.7786824473507084</v>
      </c>
      <c r="AO201" s="49">
        <f t="shared" si="420"/>
        <v>2.9576728821046374</v>
      </c>
      <c r="AP201" s="49">
        <f t="shared" si="420"/>
        <v>3.1344951634063434</v>
      </c>
      <c r="AQ201" s="49">
        <f t="shared" si="420"/>
        <v>3.3308433762810288</v>
      </c>
      <c r="AR201" s="49">
        <f t="shared" si="420"/>
        <v>3.5395643035306583</v>
      </c>
      <c r="AS201" s="49">
        <f t="shared" si="420"/>
        <v>3.7522917176007393</v>
      </c>
      <c r="AT201" s="49">
        <f t="shared" si="420"/>
        <v>3.9695169599698339</v>
      </c>
      <c r="AU201" s="49">
        <f t="shared" si="420"/>
        <v>4.1877936907289284</v>
      </c>
      <c r="AV201" s="14">
        <f t="shared" si="420"/>
        <v>4.4155945432329986</v>
      </c>
    </row>
    <row r="202" spans="1:48">
      <c r="A202" s="225"/>
      <c r="B202" s="18">
        <v>21</v>
      </c>
      <c r="C202" s="30" t="s">
        <v>60</v>
      </c>
      <c r="D202" s="19">
        <f t="shared" ref="D202:X202" si="421">+D14-D46-D109+D78-D140+D171</f>
        <v>132704.41780811831</v>
      </c>
      <c r="E202" s="14">
        <f t="shared" si="421"/>
        <v>140903.57673803595</v>
      </c>
      <c r="F202" s="14">
        <f t="shared" si="421"/>
        <v>150138.65559819233</v>
      </c>
      <c r="G202" s="14">
        <f t="shared" si="421"/>
        <v>160174.33870316891</v>
      </c>
      <c r="H202" s="14">
        <f t="shared" si="421"/>
        <v>169995.03441240534</v>
      </c>
      <c r="I202" s="14">
        <f t="shared" si="421"/>
        <v>179749.0687473919</v>
      </c>
      <c r="J202" s="14">
        <f t="shared" si="421"/>
        <v>189628.87031294801</v>
      </c>
      <c r="K202" s="14">
        <f t="shared" si="421"/>
        <v>199260.51556660314</v>
      </c>
      <c r="L202" s="14">
        <f t="shared" si="421"/>
        <v>209539.99275092295</v>
      </c>
      <c r="M202" s="14">
        <f t="shared" si="421"/>
        <v>219208.57959259179</v>
      </c>
      <c r="N202" s="14">
        <f t="shared" si="421"/>
        <v>229956.79796278756</v>
      </c>
      <c r="O202" s="14">
        <f t="shared" si="421"/>
        <v>240933.3254009049</v>
      </c>
      <c r="P202" s="14">
        <f t="shared" si="421"/>
        <v>251833.77546486954</v>
      </c>
      <c r="Q202" s="14">
        <f t="shared" si="421"/>
        <v>263022.96051298128</v>
      </c>
      <c r="R202" s="14">
        <f t="shared" si="421"/>
        <v>274053.5099051685</v>
      </c>
      <c r="S202" s="14">
        <f t="shared" si="421"/>
        <v>285129.56772479572</v>
      </c>
      <c r="T202" s="14">
        <f t="shared" si="421"/>
        <v>296154.60720661306</v>
      </c>
      <c r="U202" s="14">
        <f t="shared" si="421"/>
        <v>307563.41869066493</v>
      </c>
      <c r="V202" s="14">
        <f t="shared" si="421"/>
        <v>319065.20064895868</v>
      </c>
      <c r="W202" s="14">
        <f t="shared" si="421"/>
        <v>330746.75999745465</v>
      </c>
      <c r="X202" s="14">
        <f t="shared" si="421"/>
        <v>341358.79804376489</v>
      </c>
      <c r="Z202" s="18">
        <v>21</v>
      </c>
      <c r="AA202" s="30" t="s">
        <v>60</v>
      </c>
      <c r="AB202" s="19">
        <f t="shared" ref="AB202:AV202" si="422">+AB14-AB46-AB109+AB78-AB140+AB171</f>
        <v>132.70441780811831</v>
      </c>
      <c r="AC202" s="14">
        <f t="shared" si="422"/>
        <v>140.90357673803592</v>
      </c>
      <c r="AD202" s="14">
        <f t="shared" si="422"/>
        <v>150.13865559819232</v>
      </c>
      <c r="AE202" s="14">
        <f t="shared" si="422"/>
        <v>160.17433870316896</v>
      </c>
      <c r="AF202" s="14">
        <f t="shared" si="422"/>
        <v>169.9950344124054</v>
      </c>
      <c r="AG202" s="14">
        <f t="shared" si="422"/>
        <v>179.7490687473919</v>
      </c>
      <c r="AH202" s="14">
        <f t="shared" si="422"/>
        <v>189.62887031294801</v>
      </c>
      <c r="AI202" s="14">
        <f t="shared" si="422"/>
        <v>199.26051556660309</v>
      </c>
      <c r="AJ202" s="14">
        <f t="shared" si="422"/>
        <v>209.53999275092292</v>
      </c>
      <c r="AK202" s="14">
        <f t="shared" si="422"/>
        <v>219.20857959259178</v>
      </c>
      <c r="AL202" s="49">
        <f t="shared" si="422"/>
        <v>229.95679796278753</v>
      </c>
      <c r="AM202" s="49">
        <f t="shared" si="422"/>
        <v>240.93332540090489</v>
      </c>
      <c r="AN202" s="49">
        <f t="shared" si="422"/>
        <v>251.83377546486955</v>
      </c>
      <c r="AO202" s="49">
        <f t="shared" si="422"/>
        <v>263.02296051298123</v>
      </c>
      <c r="AP202" s="49">
        <f t="shared" si="422"/>
        <v>274.05350990516848</v>
      </c>
      <c r="AQ202" s="49">
        <f t="shared" si="422"/>
        <v>285.12956772479572</v>
      </c>
      <c r="AR202" s="49">
        <f t="shared" si="422"/>
        <v>296.15460720661304</v>
      </c>
      <c r="AS202" s="49">
        <f t="shared" si="422"/>
        <v>307.56341869066489</v>
      </c>
      <c r="AT202" s="49">
        <f t="shared" si="422"/>
        <v>319.06520064895858</v>
      </c>
      <c r="AU202" s="49">
        <f t="shared" si="422"/>
        <v>330.74675999745466</v>
      </c>
      <c r="AV202" s="14">
        <f t="shared" si="422"/>
        <v>341.35879804376486</v>
      </c>
    </row>
    <row r="203" spans="1:48">
      <c r="A203" s="225"/>
      <c r="B203" s="18">
        <v>22</v>
      </c>
      <c r="C203" s="30" t="s">
        <v>61</v>
      </c>
      <c r="D203" s="19">
        <f t="shared" ref="D203:X203" si="423">+D15-D47-D110+D79-D141+D172</f>
        <v>1175721.0022095006</v>
      </c>
      <c r="E203" s="14">
        <f t="shared" si="423"/>
        <v>1179077.0204938357</v>
      </c>
      <c r="F203" s="14">
        <f t="shared" si="423"/>
        <v>1205093.638895073</v>
      </c>
      <c r="G203" s="14">
        <f t="shared" si="423"/>
        <v>1246507.6469293321</v>
      </c>
      <c r="H203" s="14">
        <f t="shared" si="423"/>
        <v>1290831.341017487</v>
      </c>
      <c r="I203" s="14">
        <f t="shared" si="423"/>
        <v>1339934.9146687102</v>
      </c>
      <c r="J203" s="14">
        <f t="shared" si="423"/>
        <v>1392984.2487590134</v>
      </c>
      <c r="K203" s="14">
        <f t="shared" si="423"/>
        <v>1449742.7026889666</v>
      </c>
      <c r="L203" s="14">
        <f t="shared" si="423"/>
        <v>1511540.7715853821</v>
      </c>
      <c r="M203" s="14">
        <f t="shared" si="423"/>
        <v>1575041.2266012477</v>
      </c>
      <c r="N203" s="14">
        <f t="shared" si="423"/>
        <v>1645399.9860893749</v>
      </c>
      <c r="O203" s="14">
        <f t="shared" si="423"/>
        <v>1722118.8535708836</v>
      </c>
      <c r="P203" s="14">
        <f t="shared" si="423"/>
        <v>1802188.5884666077</v>
      </c>
      <c r="Q203" s="14">
        <f t="shared" si="423"/>
        <v>1888710.7569384458</v>
      </c>
      <c r="R203" s="14">
        <f t="shared" si="423"/>
        <v>2004979.0442179278</v>
      </c>
      <c r="S203" s="14">
        <f t="shared" si="423"/>
        <v>2126916.9027297134</v>
      </c>
      <c r="T203" s="14">
        <f t="shared" si="423"/>
        <v>2254910.1636118349</v>
      </c>
      <c r="U203" s="14">
        <f t="shared" si="423"/>
        <v>2388350.5637905495</v>
      </c>
      <c r="V203" s="14">
        <f t="shared" si="423"/>
        <v>2527443.982045169</v>
      </c>
      <c r="W203" s="14">
        <f t="shared" si="423"/>
        <v>2668952.8303704071</v>
      </c>
      <c r="X203" s="14">
        <f t="shared" si="423"/>
        <v>2817487.1465267106</v>
      </c>
      <c r="Z203" s="18">
        <v>22</v>
      </c>
      <c r="AA203" s="30" t="s">
        <v>61</v>
      </c>
      <c r="AB203" s="19">
        <f t="shared" ref="AB203:AV203" si="424">+AB15-AB47-AB110+AB79-AB141+AB172</f>
        <v>1175.7210022095005</v>
      </c>
      <c r="AC203" s="14">
        <f t="shared" si="424"/>
        <v>1179.0770204938353</v>
      </c>
      <c r="AD203" s="14">
        <f t="shared" si="424"/>
        <v>1205.0936388950729</v>
      </c>
      <c r="AE203" s="14">
        <f t="shared" si="424"/>
        <v>1246.5076469293322</v>
      </c>
      <c r="AF203" s="14">
        <f t="shared" si="424"/>
        <v>1290.8313410174869</v>
      </c>
      <c r="AG203" s="14">
        <f t="shared" si="424"/>
        <v>1339.9349146687102</v>
      </c>
      <c r="AH203" s="14">
        <f t="shared" si="424"/>
        <v>1392.9842487590133</v>
      </c>
      <c r="AI203" s="14">
        <f t="shared" si="424"/>
        <v>1449.7427026889668</v>
      </c>
      <c r="AJ203" s="14">
        <f t="shared" si="424"/>
        <v>1511.5407715853819</v>
      </c>
      <c r="AK203" s="14">
        <f t="shared" si="424"/>
        <v>1575.0412266012477</v>
      </c>
      <c r="AL203" s="49">
        <f t="shared" si="424"/>
        <v>1645.399986089375</v>
      </c>
      <c r="AM203" s="49">
        <f t="shared" si="424"/>
        <v>1722.1188535708839</v>
      </c>
      <c r="AN203" s="49">
        <f t="shared" si="424"/>
        <v>1802.1885884666076</v>
      </c>
      <c r="AO203" s="49">
        <f t="shared" si="424"/>
        <v>1888.7107569384461</v>
      </c>
      <c r="AP203" s="49">
        <f t="shared" si="424"/>
        <v>2004.979044217928</v>
      </c>
      <c r="AQ203" s="49">
        <f t="shared" si="424"/>
        <v>2126.9169027297135</v>
      </c>
      <c r="AR203" s="49">
        <f t="shared" si="424"/>
        <v>2254.9101636118348</v>
      </c>
      <c r="AS203" s="49">
        <f t="shared" si="424"/>
        <v>2388.3505637905491</v>
      </c>
      <c r="AT203" s="49">
        <f t="shared" si="424"/>
        <v>2527.4439820451689</v>
      </c>
      <c r="AU203" s="49">
        <f t="shared" si="424"/>
        <v>2668.9528303704069</v>
      </c>
      <c r="AV203" s="14">
        <f t="shared" si="424"/>
        <v>2817.4871465267101</v>
      </c>
    </row>
    <row r="204" spans="1:48">
      <c r="A204" s="225"/>
      <c r="B204" s="18">
        <v>23</v>
      </c>
      <c r="C204" s="30" t="s">
        <v>62</v>
      </c>
      <c r="D204" s="19">
        <f t="shared" ref="D204:X204" si="425">+D16-D48-D111+D80-D142+D173</f>
        <v>1872935.5624791342</v>
      </c>
      <c r="E204" s="14">
        <f t="shared" si="425"/>
        <v>1865626.8028993763</v>
      </c>
      <c r="F204" s="14">
        <f t="shared" si="425"/>
        <v>1890203.5903047326</v>
      </c>
      <c r="G204" s="14">
        <f t="shared" si="425"/>
        <v>1962264.2769900698</v>
      </c>
      <c r="H204" s="14">
        <f t="shared" si="425"/>
        <v>2041759.1880536261</v>
      </c>
      <c r="I204" s="14">
        <f t="shared" si="425"/>
        <v>2133868.3708823007</v>
      </c>
      <c r="J204" s="14">
        <f t="shared" si="425"/>
        <v>2232979.6464746459</v>
      </c>
      <c r="K204" s="14">
        <f t="shared" si="425"/>
        <v>2339895.9261617525</v>
      </c>
      <c r="L204" s="14">
        <f t="shared" si="425"/>
        <v>2469332.4242640813</v>
      </c>
      <c r="M204" s="14">
        <f t="shared" si="425"/>
        <v>2596752.9646892506</v>
      </c>
      <c r="N204" s="14">
        <f t="shared" si="425"/>
        <v>2767647.2651584097</v>
      </c>
      <c r="O204" s="14">
        <f t="shared" si="425"/>
        <v>2957212.1868483503</v>
      </c>
      <c r="P204" s="14">
        <f t="shared" si="425"/>
        <v>3164451.1693282528</v>
      </c>
      <c r="Q204" s="14">
        <f t="shared" si="425"/>
        <v>3388074.0682428256</v>
      </c>
      <c r="R204" s="14">
        <f t="shared" si="425"/>
        <v>3697512.2883115397</v>
      </c>
      <c r="S204" s="14">
        <f t="shared" si="425"/>
        <v>4026263.6552990037</v>
      </c>
      <c r="T204" s="14">
        <f t="shared" si="425"/>
        <v>4372033.7546740249</v>
      </c>
      <c r="U204" s="14">
        <f t="shared" si="425"/>
        <v>4732707.3274145965</v>
      </c>
      <c r="V204" s="14">
        <f t="shared" si="425"/>
        <v>5110821.4746225253</v>
      </c>
      <c r="W204" s="14">
        <f t="shared" si="425"/>
        <v>5499867.6036112579</v>
      </c>
      <c r="X204" s="14">
        <f t="shared" si="425"/>
        <v>5901154.7930623516</v>
      </c>
      <c r="Z204" s="18">
        <v>23</v>
      </c>
      <c r="AA204" s="30" t="s">
        <v>62</v>
      </c>
      <c r="AB204" s="19">
        <f t="shared" ref="AB204:AV204" si="426">+AB16-AB48-AB111+AB80-AB142+AB173</f>
        <v>1872.9355624791342</v>
      </c>
      <c r="AC204" s="14">
        <f t="shared" si="426"/>
        <v>1865.6268028993763</v>
      </c>
      <c r="AD204" s="14">
        <f t="shared" si="426"/>
        <v>1890.2035903047324</v>
      </c>
      <c r="AE204" s="14">
        <f t="shared" si="426"/>
        <v>1962.2642769900697</v>
      </c>
      <c r="AF204" s="14">
        <f t="shared" si="426"/>
        <v>2041.7591880536265</v>
      </c>
      <c r="AG204" s="14">
        <f t="shared" si="426"/>
        <v>2133.8683708823014</v>
      </c>
      <c r="AH204" s="14">
        <f t="shared" si="426"/>
        <v>2232.979646474646</v>
      </c>
      <c r="AI204" s="14">
        <f t="shared" si="426"/>
        <v>2339.8959261617529</v>
      </c>
      <c r="AJ204" s="14">
        <f t="shared" si="426"/>
        <v>2469.3324242640815</v>
      </c>
      <c r="AK204" s="14">
        <f t="shared" si="426"/>
        <v>2596.7529646892503</v>
      </c>
      <c r="AL204" s="49">
        <f t="shared" si="426"/>
        <v>2767.6472651584099</v>
      </c>
      <c r="AM204" s="49">
        <f t="shared" si="426"/>
        <v>2957.2121868483514</v>
      </c>
      <c r="AN204" s="49">
        <f t="shared" si="426"/>
        <v>3164.4511693282525</v>
      </c>
      <c r="AO204" s="49">
        <f t="shared" si="426"/>
        <v>3388.0740682428254</v>
      </c>
      <c r="AP204" s="49">
        <f t="shared" si="426"/>
        <v>3697.5122883115396</v>
      </c>
      <c r="AQ204" s="49">
        <f t="shared" si="426"/>
        <v>4026.2636552990043</v>
      </c>
      <c r="AR204" s="49">
        <f t="shared" si="426"/>
        <v>4372.0337546740247</v>
      </c>
      <c r="AS204" s="49">
        <f t="shared" si="426"/>
        <v>4732.707327414596</v>
      </c>
      <c r="AT204" s="49">
        <f t="shared" si="426"/>
        <v>5110.8214746225258</v>
      </c>
      <c r="AU204" s="49">
        <f t="shared" si="426"/>
        <v>5499.8676036112583</v>
      </c>
      <c r="AV204" s="14">
        <f t="shared" si="426"/>
        <v>5901.154793062351</v>
      </c>
    </row>
    <row r="205" spans="1:48">
      <c r="A205" s="225"/>
      <c r="B205" s="18">
        <v>26</v>
      </c>
      <c r="C205" s="30" t="s">
        <v>63</v>
      </c>
      <c r="D205" s="19">
        <f t="shared" ref="D205:X205" si="427">+D17-D49-D112+D81-D143+D174</f>
        <v>81967.541166026684</v>
      </c>
      <c r="E205" s="14">
        <f t="shared" si="427"/>
        <v>82777.969017073308</v>
      </c>
      <c r="F205" s="14">
        <f t="shared" si="427"/>
        <v>84326.855775450182</v>
      </c>
      <c r="G205" s="14">
        <f t="shared" si="427"/>
        <v>86281.167098999795</v>
      </c>
      <c r="H205" s="14">
        <f t="shared" si="427"/>
        <v>87626.970646034169</v>
      </c>
      <c r="I205" s="14">
        <f t="shared" si="427"/>
        <v>91183.7595050339</v>
      </c>
      <c r="J205" s="14">
        <f t="shared" si="427"/>
        <v>93253.803387673644</v>
      </c>
      <c r="K205" s="14">
        <f t="shared" si="427"/>
        <v>96083.634320007666</v>
      </c>
      <c r="L205" s="14">
        <f t="shared" si="427"/>
        <v>98399.3453045653</v>
      </c>
      <c r="M205" s="14">
        <f t="shared" si="427"/>
        <v>101164.9125144377</v>
      </c>
      <c r="N205" s="14">
        <f t="shared" si="427"/>
        <v>104064.2100684316</v>
      </c>
      <c r="O205" s="14">
        <f t="shared" si="427"/>
        <v>107148.36757106682</v>
      </c>
      <c r="P205" s="14">
        <f t="shared" si="427"/>
        <v>110403.5810605764</v>
      </c>
      <c r="Q205" s="14">
        <f t="shared" si="427"/>
        <v>113807.63716326535</v>
      </c>
      <c r="R205" s="14">
        <f t="shared" si="427"/>
        <v>117284.03332366218</v>
      </c>
      <c r="S205" s="14">
        <f t="shared" si="427"/>
        <v>121557.2255334283</v>
      </c>
      <c r="T205" s="14">
        <f t="shared" si="427"/>
        <v>125941.03467098143</v>
      </c>
      <c r="U205" s="14">
        <f t="shared" si="427"/>
        <v>130340.17086290056</v>
      </c>
      <c r="V205" s="14">
        <f t="shared" si="427"/>
        <v>133249.9431869309</v>
      </c>
      <c r="W205" s="14">
        <f t="shared" si="427"/>
        <v>136183.66321687441</v>
      </c>
      <c r="X205" s="14">
        <f t="shared" si="427"/>
        <v>139562.17509025999</v>
      </c>
      <c r="Z205" s="18">
        <v>26</v>
      </c>
      <c r="AA205" s="30" t="s">
        <v>63</v>
      </c>
      <c r="AB205" s="19">
        <f t="shared" ref="AB205:AV205" si="428">+AB17-AB49-AB112+AB81-AB143+AB174</f>
        <v>81.967541166026678</v>
      </c>
      <c r="AC205" s="14">
        <f t="shared" si="428"/>
        <v>82.777969017073303</v>
      </c>
      <c r="AD205" s="14">
        <f t="shared" si="428"/>
        <v>84.326855775450184</v>
      </c>
      <c r="AE205" s="14">
        <f t="shared" si="428"/>
        <v>86.281167098999816</v>
      </c>
      <c r="AF205" s="14">
        <f t="shared" si="428"/>
        <v>87.626970646034181</v>
      </c>
      <c r="AG205" s="14">
        <f t="shared" si="428"/>
        <v>91.18375950503389</v>
      </c>
      <c r="AH205" s="14">
        <f t="shared" si="428"/>
        <v>93.253803387673628</v>
      </c>
      <c r="AI205" s="14">
        <f t="shared" si="428"/>
        <v>96.083634320007661</v>
      </c>
      <c r="AJ205" s="14">
        <f t="shared" si="428"/>
        <v>98.399345304565273</v>
      </c>
      <c r="AK205" s="14">
        <f t="shared" si="428"/>
        <v>101.16491251443769</v>
      </c>
      <c r="AL205" s="49">
        <f t="shared" si="428"/>
        <v>104.06421006843161</v>
      </c>
      <c r="AM205" s="49">
        <f t="shared" si="428"/>
        <v>107.14836757106681</v>
      </c>
      <c r="AN205" s="49">
        <f t="shared" si="428"/>
        <v>110.40358106057641</v>
      </c>
      <c r="AO205" s="49">
        <f t="shared" si="428"/>
        <v>113.80763716326534</v>
      </c>
      <c r="AP205" s="49">
        <f t="shared" si="428"/>
        <v>117.28403332366217</v>
      </c>
      <c r="AQ205" s="49">
        <f t="shared" si="428"/>
        <v>121.55722553342831</v>
      </c>
      <c r="AR205" s="49">
        <f t="shared" si="428"/>
        <v>125.94103467098144</v>
      </c>
      <c r="AS205" s="49">
        <f t="shared" si="428"/>
        <v>130.34017086290055</v>
      </c>
      <c r="AT205" s="49">
        <f t="shared" si="428"/>
        <v>133.24994318693089</v>
      </c>
      <c r="AU205" s="49">
        <f t="shared" si="428"/>
        <v>136.18366321687441</v>
      </c>
      <c r="AV205" s="14">
        <f t="shared" si="428"/>
        <v>139.56217509026001</v>
      </c>
    </row>
    <row r="206" spans="1:48">
      <c r="A206" s="225"/>
      <c r="B206" s="18">
        <v>28</v>
      </c>
      <c r="C206" s="30" t="s">
        <v>64</v>
      </c>
      <c r="D206" s="19">
        <f t="shared" ref="D206:X206" si="429">+D18-D50-D113+D82-D144+D175</f>
        <v>58779.257804095687</v>
      </c>
      <c r="E206" s="14">
        <f t="shared" si="429"/>
        <v>61444.419565339922</v>
      </c>
      <c r="F206" s="14">
        <f t="shared" si="429"/>
        <v>63316.925960484819</v>
      </c>
      <c r="G206" s="14">
        <f t="shared" si="429"/>
        <v>65343.164320135264</v>
      </c>
      <c r="H206" s="14">
        <f t="shared" si="429"/>
        <v>67251.363239664803</v>
      </c>
      <c r="I206" s="14">
        <f t="shared" si="429"/>
        <v>69508.807084868458</v>
      </c>
      <c r="J206" s="14">
        <f t="shared" si="429"/>
        <v>71734.21516664185</v>
      </c>
      <c r="K206" s="14">
        <f t="shared" si="429"/>
        <v>74069.249707111812</v>
      </c>
      <c r="L206" s="14">
        <f t="shared" si="429"/>
        <v>76478.745832907298</v>
      </c>
      <c r="M206" s="14">
        <f t="shared" si="429"/>
        <v>78958.099834678564</v>
      </c>
      <c r="N206" s="14">
        <f t="shared" si="429"/>
        <v>82142.63042018743</v>
      </c>
      <c r="O206" s="14">
        <f t="shared" si="429"/>
        <v>85446.729232397498</v>
      </c>
      <c r="P206" s="14">
        <f t="shared" si="429"/>
        <v>89015.191689436353</v>
      </c>
      <c r="Q206" s="14">
        <f t="shared" si="429"/>
        <v>92752.699987641972</v>
      </c>
      <c r="R206" s="14">
        <f t="shared" si="429"/>
        <v>96507.186326344658</v>
      </c>
      <c r="S206" s="14">
        <f t="shared" si="429"/>
        <v>100306.2889776204</v>
      </c>
      <c r="T206" s="14">
        <f t="shared" si="429"/>
        <v>104175.32408681883</v>
      </c>
      <c r="U206" s="14">
        <f t="shared" si="429"/>
        <v>108005.25221647852</v>
      </c>
      <c r="V206" s="14">
        <f t="shared" si="429"/>
        <v>112031.26457283742</v>
      </c>
      <c r="W206" s="14">
        <f t="shared" si="429"/>
        <v>116124.24487278433</v>
      </c>
      <c r="X206" s="14">
        <f t="shared" si="429"/>
        <v>120404.36872078924</v>
      </c>
      <c r="Z206" s="18">
        <v>28</v>
      </c>
      <c r="AA206" s="30" t="s">
        <v>64</v>
      </c>
      <c r="AB206" s="19">
        <f t="shared" ref="AB206:AV206" si="430">+AB18-AB50-AB113+AB82-AB144+AB175</f>
        <v>58.779257804095678</v>
      </c>
      <c r="AC206" s="14">
        <f t="shared" si="430"/>
        <v>61.444419565339921</v>
      </c>
      <c r="AD206" s="14">
        <f t="shared" si="430"/>
        <v>63.316925960484831</v>
      </c>
      <c r="AE206" s="14">
        <f t="shared" si="430"/>
        <v>65.343164320135259</v>
      </c>
      <c r="AF206" s="14">
        <f t="shared" si="430"/>
        <v>67.251363239664812</v>
      </c>
      <c r="AG206" s="14">
        <f t="shared" si="430"/>
        <v>69.508807084868451</v>
      </c>
      <c r="AH206" s="14">
        <f t="shared" si="430"/>
        <v>71.73421516664186</v>
      </c>
      <c r="AI206" s="14">
        <f t="shared" si="430"/>
        <v>74.069249707111794</v>
      </c>
      <c r="AJ206" s="14">
        <f t="shared" si="430"/>
        <v>76.478745832907293</v>
      </c>
      <c r="AK206" s="14">
        <f t="shared" si="430"/>
        <v>78.958099834678592</v>
      </c>
      <c r="AL206" s="49">
        <f t="shared" si="430"/>
        <v>82.14263042018743</v>
      </c>
      <c r="AM206" s="49">
        <f t="shared" si="430"/>
        <v>85.446729232397502</v>
      </c>
      <c r="AN206" s="49">
        <f t="shared" si="430"/>
        <v>89.01519168943635</v>
      </c>
      <c r="AO206" s="49">
        <f t="shared" si="430"/>
        <v>92.752699987641961</v>
      </c>
      <c r="AP206" s="49">
        <f t="shared" si="430"/>
        <v>96.507186326344652</v>
      </c>
      <c r="AQ206" s="49">
        <f t="shared" si="430"/>
        <v>100.30628897762041</v>
      </c>
      <c r="AR206" s="49">
        <f t="shared" si="430"/>
        <v>104.17532408681885</v>
      </c>
      <c r="AS206" s="49">
        <f t="shared" si="430"/>
        <v>108.00525221647851</v>
      </c>
      <c r="AT206" s="49">
        <f t="shared" si="430"/>
        <v>112.03126457283744</v>
      </c>
      <c r="AU206" s="49">
        <f t="shared" si="430"/>
        <v>116.12424487278433</v>
      </c>
      <c r="AV206" s="14">
        <f t="shared" si="430"/>
        <v>120.40436872078922</v>
      </c>
    </row>
    <row r="207" spans="1:48">
      <c r="A207" s="225"/>
      <c r="B207" s="18">
        <v>29</v>
      </c>
      <c r="C207" s="30" t="s">
        <v>65</v>
      </c>
      <c r="D207" s="19">
        <f t="shared" ref="D207:X207" si="431">+D19-D51-D114+D83-D145+D176</f>
        <v>92185.036466880774</v>
      </c>
      <c r="E207" s="14">
        <f t="shared" si="431"/>
        <v>85410.89556022195</v>
      </c>
      <c r="F207" s="14">
        <f t="shared" si="431"/>
        <v>86259.06799350222</v>
      </c>
      <c r="G207" s="14">
        <f t="shared" si="431"/>
        <v>89796.4162623757</v>
      </c>
      <c r="H207" s="14">
        <f t="shared" si="431"/>
        <v>92705.818417328395</v>
      </c>
      <c r="I207" s="14">
        <f t="shared" si="431"/>
        <v>96022.115069833526</v>
      </c>
      <c r="J207" s="14">
        <f t="shared" si="431"/>
        <v>99267.355499253084</v>
      </c>
      <c r="K207" s="14">
        <f t="shared" si="431"/>
        <v>102612.76705857991</v>
      </c>
      <c r="L207" s="14">
        <f t="shared" si="431"/>
        <v>106445.75791514378</v>
      </c>
      <c r="M207" s="14">
        <f t="shared" si="431"/>
        <v>110551.50425263408</v>
      </c>
      <c r="N207" s="14">
        <f t="shared" si="431"/>
        <v>114887.41763544244</v>
      </c>
      <c r="O207" s="14">
        <f t="shared" si="431"/>
        <v>119427.09128690029</v>
      </c>
      <c r="P207" s="14">
        <f t="shared" si="431"/>
        <v>124052.25103313918</v>
      </c>
      <c r="Q207" s="14">
        <f t="shared" si="431"/>
        <v>128762.57565258534</v>
      </c>
      <c r="R207" s="14">
        <f t="shared" si="431"/>
        <v>133637.19806981576</v>
      </c>
      <c r="S207" s="14">
        <f t="shared" si="431"/>
        <v>138616.06247955558</v>
      </c>
      <c r="T207" s="14">
        <f t="shared" si="431"/>
        <v>143643.88562888422</v>
      </c>
      <c r="U207" s="14">
        <f t="shared" si="431"/>
        <v>148710.85645640912</v>
      </c>
      <c r="V207" s="14">
        <f t="shared" si="431"/>
        <v>153828.47314326727</v>
      </c>
      <c r="W207" s="14">
        <f t="shared" si="431"/>
        <v>158981.89701231237</v>
      </c>
      <c r="X207" s="14">
        <f t="shared" si="431"/>
        <v>164103.30163172423</v>
      </c>
      <c r="Z207" s="18">
        <v>29</v>
      </c>
      <c r="AA207" s="30" t="s">
        <v>65</v>
      </c>
      <c r="AB207" s="19">
        <f t="shared" ref="AB207:AV207" si="432">+AB19-AB51-AB114+AB83-AB145+AB176</f>
        <v>92.185036466880788</v>
      </c>
      <c r="AC207" s="14">
        <f t="shared" si="432"/>
        <v>85.410895560221959</v>
      </c>
      <c r="AD207" s="14">
        <f t="shared" si="432"/>
        <v>86.259067993502228</v>
      </c>
      <c r="AE207" s="14">
        <f t="shared" si="432"/>
        <v>89.796416262375715</v>
      </c>
      <c r="AF207" s="14">
        <f t="shared" si="432"/>
        <v>92.705818417328416</v>
      </c>
      <c r="AG207" s="14">
        <f t="shared" si="432"/>
        <v>96.022115069833518</v>
      </c>
      <c r="AH207" s="14">
        <f t="shared" si="432"/>
        <v>99.2673554992531</v>
      </c>
      <c r="AI207" s="14">
        <f t="shared" si="432"/>
        <v>102.61276705857992</v>
      </c>
      <c r="AJ207" s="14">
        <f t="shared" si="432"/>
        <v>106.44575791514382</v>
      </c>
      <c r="AK207" s="14">
        <f t="shared" si="432"/>
        <v>110.5515042526341</v>
      </c>
      <c r="AL207" s="49">
        <f t="shared" si="432"/>
        <v>114.88741763544246</v>
      </c>
      <c r="AM207" s="49">
        <f t="shared" si="432"/>
        <v>119.42709128690031</v>
      </c>
      <c r="AN207" s="49">
        <f t="shared" si="432"/>
        <v>124.05225103313916</v>
      </c>
      <c r="AO207" s="49">
        <f t="shared" si="432"/>
        <v>128.76257565258535</v>
      </c>
      <c r="AP207" s="49">
        <f t="shared" si="432"/>
        <v>133.63719806981581</v>
      </c>
      <c r="AQ207" s="49">
        <f t="shared" si="432"/>
        <v>138.61606247955555</v>
      </c>
      <c r="AR207" s="49">
        <f t="shared" si="432"/>
        <v>143.64388562888422</v>
      </c>
      <c r="AS207" s="49">
        <f t="shared" si="432"/>
        <v>148.71085645640912</v>
      </c>
      <c r="AT207" s="49">
        <f t="shared" si="432"/>
        <v>153.82847314326725</v>
      </c>
      <c r="AU207" s="49">
        <f t="shared" si="432"/>
        <v>158.98189701231234</v>
      </c>
      <c r="AV207" s="14">
        <f t="shared" si="432"/>
        <v>164.10330163172424</v>
      </c>
    </row>
    <row r="208" spans="1:48">
      <c r="A208" s="225"/>
      <c r="B208" s="18">
        <v>31</v>
      </c>
      <c r="C208" s="30" t="s">
        <v>66</v>
      </c>
      <c r="D208" s="19">
        <f t="shared" ref="D208:X208" si="433">+D20-D52-D115+D84-D146+D177</f>
        <v>153015.90906221097</v>
      </c>
      <c r="E208" s="14">
        <f t="shared" si="433"/>
        <v>153922.83531247851</v>
      </c>
      <c r="F208" s="14">
        <f t="shared" si="433"/>
        <v>160535.60062316994</v>
      </c>
      <c r="G208" s="14">
        <f t="shared" si="433"/>
        <v>167948.84496431085</v>
      </c>
      <c r="H208" s="14">
        <f t="shared" si="433"/>
        <v>175474.5823416301</v>
      </c>
      <c r="I208" s="14">
        <f t="shared" si="433"/>
        <v>183582.37754359315</v>
      </c>
      <c r="J208" s="14">
        <f t="shared" si="433"/>
        <v>191922.53292523709</v>
      </c>
      <c r="K208" s="14">
        <f t="shared" si="433"/>
        <v>200560.98275322464</v>
      </c>
      <c r="L208" s="14">
        <f t="shared" si="433"/>
        <v>210025.68191299986</v>
      </c>
      <c r="M208" s="14">
        <f t="shared" si="433"/>
        <v>220034.84256958534</v>
      </c>
      <c r="N208" s="14">
        <f t="shared" si="433"/>
        <v>230545.03405252739</v>
      </c>
      <c r="O208" s="14">
        <f t="shared" si="433"/>
        <v>241556.25632059248</v>
      </c>
      <c r="P208" s="14">
        <f t="shared" si="433"/>
        <v>252907.17392003094</v>
      </c>
      <c r="Q208" s="14">
        <f t="shared" si="433"/>
        <v>264616.04252211301</v>
      </c>
      <c r="R208" s="14">
        <f t="shared" si="433"/>
        <v>276704.23881712049</v>
      </c>
      <c r="S208" s="14">
        <f t="shared" si="433"/>
        <v>289106.75478098216</v>
      </c>
      <c r="T208" s="14">
        <f t="shared" si="433"/>
        <v>301603.90417470189</v>
      </c>
      <c r="U208" s="14">
        <f t="shared" si="433"/>
        <v>314153.3532409239</v>
      </c>
      <c r="V208" s="14">
        <f t="shared" si="433"/>
        <v>326842.97079410806</v>
      </c>
      <c r="W208" s="14">
        <f t="shared" si="433"/>
        <v>339610.92245491745</v>
      </c>
      <c r="X208" s="14">
        <f t="shared" si="433"/>
        <v>352392.85608192184</v>
      </c>
      <c r="Z208" s="18">
        <v>31</v>
      </c>
      <c r="AA208" s="30" t="s">
        <v>66</v>
      </c>
      <c r="AB208" s="19">
        <f t="shared" ref="AB208:AV208" si="434">+AB20-AB52-AB115+AB84-AB146+AB177</f>
        <v>153.01590906221099</v>
      </c>
      <c r="AC208" s="14">
        <f t="shared" si="434"/>
        <v>153.9228353124785</v>
      </c>
      <c r="AD208" s="14">
        <f t="shared" si="434"/>
        <v>160.53560062316993</v>
      </c>
      <c r="AE208" s="14">
        <f t="shared" si="434"/>
        <v>167.94884496431084</v>
      </c>
      <c r="AF208" s="14">
        <f t="shared" si="434"/>
        <v>175.47458234163008</v>
      </c>
      <c r="AG208" s="14">
        <f t="shared" si="434"/>
        <v>183.58237754359314</v>
      </c>
      <c r="AH208" s="14">
        <f t="shared" si="434"/>
        <v>191.92253292523711</v>
      </c>
      <c r="AI208" s="14">
        <f t="shared" si="434"/>
        <v>200.56098275322466</v>
      </c>
      <c r="AJ208" s="14">
        <f t="shared" si="434"/>
        <v>210.02568191299986</v>
      </c>
      <c r="AK208" s="14">
        <f t="shared" si="434"/>
        <v>220.03484256958535</v>
      </c>
      <c r="AL208" s="49">
        <f t="shared" si="434"/>
        <v>230.5450340525274</v>
      </c>
      <c r="AM208" s="49">
        <f t="shared" si="434"/>
        <v>241.55625632059247</v>
      </c>
      <c r="AN208" s="49">
        <f t="shared" si="434"/>
        <v>252.90717392003094</v>
      </c>
      <c r="AO208" s="49">
        <f t="shared" si="434"/>
        <v>264.61604252211299</v>
      </c>
      <c r="AP208" s="49">
        <f t="shared" si="434"/>
        <v>276.70423881712054</v>
      </c>
      <c r="AQ208" s="49">
        <f t="shared" si="434"/>
        <v>289.10675478098216</v>
      </c>
      <c r="AR208" s="49">
        <f t="shared" si="434"/>
        <v>301.60390417470188</v>
      </c>
      <c r="AS208" s="49">
        <f t="shared" si="434"/>
        <v>314.15335324092382</v>
      </c>
      <c r="AT208" s="49">
        <f t="shared" si="434"/>
        <v>326.84297079410806</v>
      </c>
      <c r="AU208" s="49">
        <f t="shared" si="434"/>
        <v>339.6109224549175</v>
      </c>
      <c r="AV208" s="14">
        <f t="shared" si="434"/>
        <v>352.39285608192188</v>
      </c>
    </row>
    <row r="209" spans="1:48">
      <c r="A209" s="225"/>
      <c r="B209" s="18">
        <v>32</v>
      </c>
      <c r="C209" s="30" t="s">
        <v>67</v>
      </c>
      <c r="D209" s="19">
        <f t="shared" ref="D209:X209" si="435">+D21-D53-D116+D85-D147+D178</f>
        <v>136188.90796603408</v>
      </c>
      <c r="E209" s="14">
        <f t="shared" si="435"/>
        <v>141989.90277472333</v>
      </c>
      <c r="F209" s="14">
        <f t="shared" si="435"/>
        <v>149016.80170511646</v>
      </c>
      <c r="G209" s="14">
        <f t="shared" si="435"/>
        <v>157132.46346911669</v>
      </c>
      <c r="H209" s="14">
        <f t="shared" si="435"/>
        <v>165591.05207141387</v>
      </c>
      <c r="I209" s="14">
        <f t="shared" si="435"/>
        <v>174584.85796630537</v>
      </c>
      <c r="J209" s="14">
        <f t="shared" si="435"/>
        <v>183782.48384403667</v>
      </c>
      <c r="K209" s="14">
        <f t="shared" si="435"/>
        <v>193248.57333165358</v>
      </c>
      <c r="L209" s="14">
        <f t="shared" si="435"/>
        <v>203480.60746364546</v>
      </c>
      <c r="M209" s="14">
        <f t="shared" si="435"/>
        <v>214202.88098909837</v>
      </c>
      <c r="N209" s="14">
        <f t="shared" si="435"/>
        <v>225380.24906013609</v>
      </c>
      <c r="O209" s="14">
        <f t="shared" si="435"/>
        <v>237009.94215095413</v>
      </c>
      <c r="P209" s="14">
        <f t="shared" si="435"/>
        <v>248941.12255767625</v>
      </c>
      <c r="Q209" s="14">
        <f t="shared" si="435"/>
        <v>261188.65689563347</v>
      </c>
      <c r="R209" s="14">
        <f t="shared" si="435"/>
        <v>273775.23917688034</v>
      </c>
      <c r="S209" s="14">
        <f t="shared" si="435"/>
        <v>286640.52759489045</v>
      </c>
      <c r="T209" s="14">
        <f t="shared" si="435"/>
        <v>299589.65407144366</v>
      </c>
      <c r="U209" s="14">
        <f t="shared" si="435"/>
        <v>312584.77923214342</v>
      </c>
      <c r="V209" s="14">
        <f t="shared" si="435"/>
        <v>325703.67613917065</v>
      </c>
      <c r="W209" s="14">
        <f t="shared" si="435"/>
        <v>338891.37305612082</v>
      </c>
      <c r="X209" s="14">
        <f t="shared" si="435"/>
        <v>352086.08500197111</v>
      </c>
      <c r="Z209" s="18">
        <v>32</v>
      </c>
      <c r="AA209" s="30" t="s">
        <v>67</v>
      </c>
      <c r="AB209" s="19">
        <f t="shared" ref="AB209:AV209" si="436">+AB21-AB53-AB116+AB85-AB147+AB178</f>
        <v>136.18890796603407</v>
      </c>
      <c r="AC209" s="14">
        <f t="shared" si="436"/>
        <v>141.98990277472336</v>
      </c>
      <c r="AD209" s="14">
        <f t="shared" si="436"/>
        <v>149.01680170511642</v>
      </c>
      <c r="AE209" s="14">
        <f t="shared" si="436"/>
        <v>157.13246346911669</v>
      </c>
      <c r="AF209" s="14">
        <f t="shared" si="436"/>
        <v>165.59105207141386</v>
      </c>
      <c r="AG209" s="14">
        <f t="shared" si="436"/>
        <v>174.58485796630541</v>
      </c>
      <c r="AH209" s="14">
        <f t="shared" si="436"/>
        <v>183.78248384403668</v>
      </c>
      <c r="AI209" s="14">
        <f t="shared" si="436"/>
        <v>193.2485733316536</v>
      </c>
      <c r="AJ209" s="14">
        <f t="shared" si="436"/>
        <v>203.48060746364547</v>
      </c>
      <c r="AK209" s="14">
        <f t="shared" si="436"/>
        <v>214.20288098909839</v>
      </c>
      <c r="AL209" s="49">
        <f t="shared" si="436"/>
        <v>225.38024906013612</v>
      </c>
      <c r="AM209" s="49">
        <f t="shared" si="436"/>
        <v>237.00994215095409</v>
      </c>
      <c r="AN209" s="49">
        <f t="shared" si="436"/>
        <v>248.94112255767624</v>
      </c>
      <c r="AO209" s="49">
        <f t="shared" si="436"/>
        <v>261.18865689563347</v>
      </c>
      <c r="AP209" s="49">
        <f t="shared" si="436"/>
        <v>273.77523917688035</v>
      </c>
      <c r="AQ209" s="49">
        <f t="shared" si="436"/>
        <v>286.64052759489044</v>
      </c>
      <c r="AR209" s="49">
        <f t="shared" si="436"/>
        <v>299.58965407144359</v>
      </c>
      <c r="AS209" s="49">
        <f t="shared" si="436"/>
        <v>312.58477923214343</v>
      </c>
      <c r="AT209" s="49">
        <f t="shared" si="436"/>
        <v>325.70367613917068</v>
      </c>
      <c r="AU209" s="49">
        <f t="shared" si="436"/>
        <v>338.89137305612087</v>
      </c>
      <c r="AV209" s="14">
        <f t="shared" si="436"/>
        <v>352.08608500197107</v>
      </c>
    </row>
    <row r="210" spans="1:48">
      <c r="A210" s="225"/>
      <c r="B210" s="18">
        <v>33</v>
      </c>
      <c r="C210" s="29" t="s">
        <v>68</v>
      </c>
      <c r="D210" s="19">
        <f t="shared" ref="D210:X210" si="437">+D22-D54-D117+D86-D148+D179</f>
        <v>299760.54204781237</v>
      </c>
      <c r="E210" s="14">
        <f t="shared" si="437"/>
        <v>318624.08189023193</v>
      </c>
      <c r="F210" s="14">
        <f t="shared" si="437"/>
        <v>343031.6156634232</v>
      </c>
      <c r="G210" s="14">
        <f t="shared" si="437"/>
        <v>373004.20732386369</v>
      </c>
      <c r="H210" s="14">
        <f t="shared" si="437"/>
        <v>405365.48863332882</v>
      </c>
      <c r="I210" s="14">
        <f t="shared" si="437"/>
        <v>439898.21980046347</v>
      </c>
      <c r="J210" s="14">
        <f t="shared" si="437"/>
        <v>476751.57777973206</v>
      </c>
      <c r="K210" s="14">
        <f t="shared" si="437"/>
        <v>515743.84104045294</v>
      </c>
      <c r="L210" s="14">
        <f t="shared" si="437"/>
        <v>562406.92185687646</v>
      </c>
      <c r="M210" s="14">
        <f t="shared" si="437"/>
        <v>612640.67016913008</v>
      </c>
      <c r="N210" s="14">
        <f t="shared" si="437"/>
        <v>667261.8926011665</v>
      </c>
      <c r="O210" s="14">
        <f t="shared" si="437"/>
        <v>726056.80261979939</v>
      </c>
      <c r="P210" s="14">
        <f t="shared" si="437"/>
        <v>788898.18150890642</v>
      </c>
      <c r="Q210" s="14">
        <f t="shared" si="437"/>
        <v>856435.26835800393</v>
      </c>
      <c r="R210" s="14">
        <f t="shared" si="437"/>
        <v>928782.41557945043</v>
      </c>
      <c r="S210" s="14">
        <f t="shared" si="437"/>
        <v>1006031.417086757</v>
      </c>
      <c r="T210" s="14">
        <f t="shared" si="437"/>
        <v>1088157.7818583248</v>
      </c>
      <c r="U210" s="14">
        <f t="shared" si="437"/>
        <v>1175659.4126628225</v>
      </c>
      <c r="V210" s="14">
        <f t="shared" si="437"/>
        <v>1272265.5200000294</v>
      </c>
      <c r="W210" s="14">
        <f t="shared" si="437"/>
        <v>1374777.6944949541</v>
      </c>
      <c r="X210" s="14">
        <f t="shared" si="437"/>
        <v>1483214.8841227256</v>
      </c>
      <c r="Z210" s="18">
        <v>33</v>
      </c>
      <c r="AA210" s="29" t="s">
        <v>68</v>
      </c>
      <c r="AB210" s="19">
        <f t="shared" ref="AB210:AV210" si="438">+AB22-AB54-AB117+AB86-AB148+AB179</f>
        <v>299.76054204781241</v>
      </c>
      <c r="AC210" s="14">
        <f t="shared" si="438"/>
        <v>318.62408189023193</v>
      </c>
      <c r="AD210" s="14">
        <f t="shared" si="438"/>
        <v>343.03161566342317</v>
      </c>
      <c r="AE210" s="14">
        <f t="shared" si="438"/>
        <v>373.00420732386362</v>
      </c>
      <c r="AF210" s="14">
        <f t="shared" si="438"/>
        <v>405.36548863332877</v>
      </c>
      <c r="AG210" s="14">
        <f t="shared" si="438"/>
        <v>439.89821980046355</v>
      </c>
      <c r="AH210" s="14">
        <f t="shared" si="438"/>
        <v>476.75157777973209</v>
      </c>
      <c r="AI210" s="14">
        <f t="shared" si="438"/>
        <v>515.74384104045282</v>
      </c>
      <c r="AJ210" s="14">
        <f t="shared" si="438"/>
        <v>562.40692185687658</v>
      </c>
      <c r="AK210" s="14">
        <f t="shared" si="438"/>
        <v>612.64067016912998</v>
      </c>
      <c r="AL210" s="49">
        <f t="shared" si="438"/>
        <v>667.26189260116655</v>
      </c>
      <c r="AM210" s="49">
        <f t="shared" si="438"/>
        <v>726.05680261979944</v>
      </c>
      <c r="AN210" s="49">
        <f t="shared" si="438"/>
        <v>788.89818150890653</v>
      </c>
      <c r="AO210" s="49">
        <f t="shared" si="438"/>
        <v>856.4352683580039</v>
      </c>
      <c r="AP210" s="49">
        <f t="shared" si="438"/>
        <v>928.78241557945046</v>
      </c>
      <c r="AQ210" s="49">
        <f t="shared" si="438"/>
        <v>1006.0314170867571</v>
      </c>
      <c r="AR210" s="49">
        <f t="shared" si="438"/>
        <v>1088.1577818583248</v>
      </c>
      <c r="AS210" s="49">
        <f t="shared" si="438"/>
        <v>1175.6594126628222</v>
      </c>
      <c r="AT210" s="49">
        <f t="shared" si="438"/>
        <v>1272.2655200000295</v>
      </c>
      <c r="AU210" s="49">
        <f t="shared" si="438"/>
        <v>1374.7776944949542</v>
      </c>
      <c r="AV210" s="14">
        <f t="shared" si="438"/>
        <v>1483.2148841227254</v>
      </c>
    </row>
    <row r="211" spans="1:48">
      <c r="A211" s="225"/>
      <c r="B211" s="18">
        <v>34</v>
      </c>
      <c r="C211" s="30" t="s">
        <v>69</v>
      </c>
      <c r="D211" s="19">
        <f t="shared" ref="D211:X211" si="439">+D23-D55-D118+D87-D149+D180</f>
        <v>63359.081671920547</v>
      </c>
      <c r="E211" s="14">
        <f t="shared" si="439"/>
        <v>65851.145499037812</v>
      </c>
      <c r="F211" s="14">
        <f t="shared" si="439"/>
        <v>70347.329319780139</v>
      </c>
      <c r="G211" s="14">
        <f t="shared" si="439"/>
        <v>75504.032447969657</v>
      </c>
      <c r="H211" s="14">
        <f t="shared" si="439"/>
        <v>80640.924106875013</v>
      </c>
      <c r="I211" s="14">
        <f t="shared" si="439"/>
        <v>85827.124229906622</v>
      </c>
      <c r="J211" s="14">
        <f t="shared" si="439"/>
        <v>91015.996797672895</v>
      </c>
      <c r="K211" s="14">
        <f t="shared" si="439"/>
        <v>96183.099440151098</v>
      </c>
      <c r="L211" s="14">
        <f t="shared" si="439"/>
        <v>101398.69080972002</v>
      </c>
      <c r="M211" s="14">
        <f t="shared" si="439"/>
        <v>106599.14945612362</v>
      </c>
      <c r="N211" s="14">
        <f t="shared" si="439"/>
        <v>111828.08840864059</v>
      </c>
      <c r="O211" s="14">
        <f t="shared" si="439"/>
        <v>117066.65249289767</v>
      </c>
      <c r="P211" s="14">
        <f t="shared" si="439"/>
        <v>122339.21746264341</v>
      </c>
      <c r="Q211" s="14">
        <f t="shared" si="439"/>
        <v>127602.00894672563</v>
      </c>
      <c r="R211" s="14">
        <f t="shared" si="439"/>
        <v>132879.10323725126</v>
      </c>
      <c r="S211" s="14">
        <f t="shared" si="439"/>
        <v>138257.13695417467</v>
      </c>
      <c r="T211" s="14">
        <f t="shared" si="439"/>
        <v>143661.10070509266</v>
      </c>
      <c r="U211" s="14">
        <f t="shared" si="439"/>
        <v>149098.76967274188</v>
      </c>
      <c r="V211" s="14">
        <f t="shared" si="439"/>
        <v>154603.880079558</v>
      </c>
      <c r="W211" s="14">
        <f t="shared" si="439"/>
        <v>160152.07387755369</v>
      </c>
      <c r="X211" s="14">
        <f t="shared" si="439"/>
        <v>165739.42924861141</v>
      </c>
      <c r="Z211" s="18">
        <v>34</v>
      </c>
      <c r="AA211" s="30" t="s">
        <v>69</v>
      </c>
      <c r="AB211" s="19">
        <f t="shared" ref="AB211:AV211" si="440">+AB23-AB55-AB118+AB87-AB149+AB180</f>
        <v>63.359081671920542</v>
      </c>
      <c r="AC211" s="14">
        <f t="shared" si="440"/>
        <v>65.851145499037827</v>
      </c>
      <c r="AD211" s="14">
        <f t="shared" si="440"/>
        <v>70.347329319780158</v>
      </c>
      <c r="AE211" s="14">
        <f t="shared" si="440"/>
        <v>75.504032447969664</v>
      </c>
      <c r="AF211" s="14">
        <f t="shared" si="440"/>
        <v>80.640924106875019</v>
      </c>
      <c r="AG211" s="14">
        <f t="shared" si="440"/>
        <v>85.827124229906644</v>
      </c>
      <c r="AH211" s="14">
        <f t="shared" si="440"/>
        <v>91.015996797672884</v>
      </c>
      <c r="AI211" s="14">
        <f t="shared" si="440"/>
        <v>96.183099440151096</v>
      </c>
      <c r="AJ211" s="14">
        <f t="shared" si="440"/>
        <v>101.39869080972002</v>
      </c>
      <c r="AK211" s="14">
        <f t="shared" si="440"/>
        <v>106.59914945612361</v>
      </c>
      <c r="AL211" s="49">
        <f t="shared" si="440"/>
        <v>111.82808840864058</v>
      </c>
      <c r="AM211" s="49">
        <f t="shared" si="440"/>
        <v>117.06665249289767</v>
      </c>
      <c r="AN211" s="49">
        <f t="shared" si="440"/>
        <v>122.33921746264342</v>
      </c>
      <c r="AO211" s="49">
        <f t="shared" si="440"/>
        <v>127.60200894672563</v>
      </c>
      <c r="AP211" s="49">
        <f t="shared" si="440"/>
        <v>132.87910323725126</v>
      </c>
      <c r="AQ211" s="49">
        <f t="shared" si="440"/>
        <v>138.25713695417465</v>
      </c>
      <c r="AR211" s="49">
        <f t="shared" si="440"/>
        <v>143.66110070509262</v>
      </c>
      <c r="AS211" s="49">
        <f t="shared" si="440"/>
        <v>149.09876967274187</v>
      </c>
      <c r="AT211" s="49">
        <f t="shared" si="440"/>
        <v>154.603880079558</v>
      </c>
      <c r="AU211" s="49">
        <f t="shared" si="440"/>
        <v>160.15207387755368</v>
      </c>
      <c r="AV211" s="14">
        <f t="shared" si="440"/>
        <v>165.73942924861137</v>
      </c>
    </row>
    <row r="212" spans="1:48">
      <c r="A212" s="225"/>
      <c r="B212" s="18">
        <v>35</v>
      </c>
      <c r="C212" s="30" t="s">
        <v>70</v>
      </c>
      <c r="D212" s="19">
        <f t="shared" ref="D212:X212" si="441">+D24-D56-D119+D88-D150+D181</f>
        <v>45275.015102083271</v>
      </c>
      <c r="E212" s="14">
        <f t="shared" si="441"/>
        <v>46722.398765747115</v>
      </c>
      <c r="F212" s="14">
        <f t="shared" si="441"/>
        <v>48254.366515871894</v>
      </c>
      <c r="G212" s="14">
        <f t="shared" si="441"/>
        <v>49937.280205591502</v>
      </c>
      <c r="H212" s="14">
        <f t="shared" si="441"/>
        <v>51603.939564548848</v>
      </c>
      <c r="I212" s="14">
        <f t="shared" si="441"/>
        <v>53172.626267334061</v>
      </c>
      <c r="J212" s="14">
        <f t="shared" si="441"/>
        <v>54383.318227720622</v>
      </c>
      <c r="K212" s="14">
        <f t="shared" si="441"/>
        <v>55531.840691261008</v>
      </c>
      <c r="L212" s="14">
        <f t="shared" si="441"/>
        <v>57252.194822360841</v>
      </c>
      <c r="M212" s="14">
        <f t="shared" si="441"/>
        <v>58959.663986783817</v>
      </c>
      <c r="N212" s="14">
        <f t="shared" si="441"/>
        <v>61178.513137163915</v>
      </c>
      <c r="O212" s="14">
        <f t="shared" si="441"/>
        <v>63586.98607250271</v>
      </c>
      <c r="P212" s="14">
        <f t="shared" si="441"/>
        <v>66133.730692242592</v>
      </c>
      <c r="Q212" s="14">
        <f t="shared" si="441"/>
        <v>68764.698799877558</v>
      </c>
      <c r="R212" s="14">
        <f t="shared" si="441"/>
        <v>71420.653967081977</v>
      </c>
      <c r="S212" s="14">
        <f t="shared" si="441"/>
        <v>74164.475051836082</v>
      </c>
      <c r="T212" s="14">
        <f t="shared" si="441"/>
        <v>76931.351060159752</v>
      </c>
      <c r="U212" s="14">
        <f t="shared" si="441"/>
        <v>79697.358049620758</v>
      </c>
      <c r="V212" s="14">
        <f t="shared" si="441"/>
        <v>82531.691983420315</v>
      </c>
      <c r="W212" s="14">
        <f t="shared" si="441"/>
        <v>85387.470704465624</v>
      </c>
      <c r="X212" s="14">
        <f t="shared" si="441"/>
        <v>88291.656103871879</v>
      </c>
      <c r="Z212" s="18">
        <v>35</v>
      </c>
      <c r="AA212" s="30" t="s">
        <v>70</v>
      </c>
      <c r="AB212" s="19">
        <f t="shared" ref="AB212:AV212" si="442">+AB24-AB56-AB119+AB88-AB150+AB181</f>
        <v>45.275015102083273</v>
      </c>
      <c r="AC212" s="14">
        <f t="shared" si="442"/>
        <v>46.722398765747116</v>
      </c>
      <c r="AD212" s="14">
        <f t="shared" si="442"/>
        <v>48.254366515871908</v>
      </c>
      <c r="AE212" s="14">
        <f t="shared" si="442"/>
        <v>49.937280205591513</v>
      </c>
      <c r="AF212" s="14">
        <f t="shared" si="442"/>
        <v>51.603939564548845</v>
      </c>
      <c r="AG212" s="14">
        <f t="shared" si="442"/>
        <v>53.17262626733406</v>
      </c>
      <c r="AH212" s="14">
        <f t="shared" si="442"/>
        <v>54.383318227720622</v>
      </c>
      <c r="AI212" s="14">
        <f t="shared" si="442"/>
        <v>55.53184069126101</v>
      </c>
      <c r="AJ212" s="14">
        <f t="shared" si="442"/>
        <v>57.252194822360849</v>
      </c>
      <c r="AK212" s="14">
        <f t="shared" si="442"/>
        <v>58.959663986783816</v>
      </c>
      <c r="AL212" s="49">
        <f t="shared" si="442"/>
        <v>61.178513137163925</v>
      </c>
      <c r="AM212" s="49">
        <f t="shared" si="442"/>
        <v>63.586986072502711</v>
      </c>
      <c r="AN212" s="49">
        <f t="shared" si="442"/>
        <v>66.133730692242594</v>
      </c>
      <c r="AO212" s="49">
        <f t="shared" si="442"/>
        <v>68.764698799877578</v>
      </c>
      <c r="AP212" s="49">
        <f t="shared" si="442"/>
        <v>71.420653967081989</v>
      </c>
      <c r="AQ212" s="49">
        <f t="shared" si="442"/>
        <v>74.164475051836092</v>
      </c>
      <c r="AR212" s="49">
        <f t="shared" si="442"/>
        <v>76.931351060159741</v>
      </c>
      <c r="AS212" s="49">
        <f t="shared" si="442"/>
        <v>79.697358049620746</v>
      </c>
      <c r="AT212" s="49">
        <f t="shared" si="442"/>
        <v>82.531691983420316</v>
      </c>
      <c r="AU212" s="49">
        <f t="shared" si="442"/>
        <v>85.387470704465628</v>
      </c>
      <c r="AV212" s="14">
        <f t="shared" si="442"/>
        <v>88.291656103871901</v>
      </c>
    </row>
    <row r="213" spans="1:48">
      <c r="A213" s="225"/>
      <c r="B213" s="18">
        <v>36</v>
      </c>
      <c r="C213" s="30" t="s">
        <v>71</v>
      </c>
      <c r="D213" s="19">
        <f t="shared" ref="D213:X213" si="443">+D25-D57-D120+D89-D151+D182</f>
        <v>52166.721867538297</v>
      </c>
      <c r="E213" s="14">
        <f t="shared" si="443"/>
        <v>54183.235585323942</v>
      </c>
      <c r="F213" s="14">
        <f t="shared" si="443"/>
        <v>56161.926868615301</v>
      </c>
      <c r="G213" s="14">
        <f t="shared" si="443"/>
        <v>58109.30580246375</v>
      </c>
      <c r="H213" s="14">
        <f t="shared" si="443"/>
        <v>59585.786480817755</v>
      </c>
      <c r="I213" s="14">
        <f t="shared" si="443"/>
        <v>60153.895795629411</v>
      </c>
      <c r="J213" s="14">
        <f t="shared" si="443"/>
        <v>58669.33696503751</v>
      </c>
      <c r="K213" s="14">
        <f t="shared" si="443"/>
        <v>56728.641980929737</v>
      </c>
      <c r="L213" s="14">
        <f t="shared" si="443"/>
        <v>57322.814480647314</v>
      </c>
      <c r="M213" s="14">
        <f t="shared" si="443"/>
        <v>57609.3187981964</v>
      </c>
      <c r="N213" s="14">
        <f t="shared" si="443"/>
        <v>60240.548274143715</v>
      </c>
      <c r="O213" s="14">
        <f t="shared" si="443"/>
        <v>63555.691933759517</v>
      </c>
      <c r="P213" s="14">
        <f t="shared" si="443"/>
        <v>67467.046638811982</v>
      </c>
      <c r="Q213" s="14">
        <f t="shared" si="443"/>
        <v>71637.342677992259</v>
      </c>
      <c r="R213" s="14">
        <f t="shared" si="443"/>
        <v>76029.757392363899</v>
      </c>
      <c r="S213" s="14">
        <f t="shared" si="443"/>
        <v>80759.992904553103</v>
      </c>
      <c r="T213" s="14">
        <f t="shared" si="443"/>
        <v>85823.484140755245</v>
      </c>
      <c r="U213" s="14">
        <f t="shared" si="443"/>
        <v>91266.405675306029</v>
      </c>
      <c r="V213" s="14">
        <f t="shared" si="443"/>
        <v>97271.913177994793</v>
      </c>
      <c r="W213" s="14">
        <f t="shared" si="443"/>
        <v>103867.83156547829</v>
      </c>
      <c r="X213" s="14">
        <f t="shared" si="443"/>
        <v>111290.38913484436</v>
      </c>
      <c r="Z213" s="18">
        <v>36</v>
      </c>
      <c r="AA213" s="30" t="s">
        <v>71</v>
      </c>
      <c r="AB213" s="19">
        <f t="shared" ref="AB213:AV213" si="444">+AB25-AB57-AB120+AB89-AB151+AB182</f>
        <v>52.166721867538307</v>
      </c>
      <c r="AC213" s="14">
        <f t="shared" si="444"/>
        <v>54.183235585323942</v>
      </c>
      <c r="AD213" s="14">
        <f t="shared" si="444"/>
        <v>56.161926868615303</v>
      </c>
      <c r="AE213" s="14">
        <f t="shared" si="444"/>
        <v>58.109305802463751</v>
      </c>
      <c r="AF213" s="14">
        <f t="shared" si="444"/>
        <v>59.585786480817752</v>
      </c>
      <c r="AG213" s="14">
        <f t="shared" si="444"/>
        <v>60.15389579562941</v>
      </c>
      <c r="AH213" s="14">
        <f t="shared" si="444"/>
        <v>58.669336965037509</v>
      </c>
      <c r="AI213" s="14">
        <f t="shared" si="444"/>
        <v>56.728641980929723</v>
      </c>
      <c r="AJ213" s="14">
        <f t="shared" si="444"/>
        <v>57.32281448064731</v>
      </c>
      <c r="AK213" s="14">
        <f t="shared" si="444"/>
        <v>57.609318798196398</v>
      </c>
      <c r="AL213" s="49">
        <f t="shared" si="444"/>
        <v>60.240548274143734</v>
      </c>
      <c r="AM213" s="49">
        <f t="shared" si="444"/>
        <v>63.555691933759512</v>
      </c>
      <c r="AN213" s="49">
        <f t="shared" si="444"/>
        <v>67.467046638811979</v>
      </c>
      <c r="AO213" s="49">
        <f t="shared" si="444"/>
        <v>71.637342677992265</v>
      </c>
      <c r="AP213" s="49">
        <f t="shared" si="444"/>
        <v>76.029757392363905</v>
      </c>
      <c r="AQ213" s="49">
        <f t="shared" si="444"/>
        <v>80.759992904553101</v>
      </c>
      <c r="AR213" s="49">
        <f t="shared" si="444"/>
        <v>85.823484140755255</v>
      </c>
      <c r="AS213" s="49">
        <f t="shared" si="444"/>
        <v>91.266405675306032</v>
      </c>
      <c r="AT213" s="49">
        <f t="shared" si="444"/>
        <v>97.271913177994776</v>
      </c>
      <c r="AU213" s="49">
        <f t="shared" si="444"/>
        <v>103.86783156547828</v>
      </c>
      <c r="AV213" s="14">
        <f t="shared" si="444"/>
        <v>111.29038913484436</v>
      </c>
    </row>
    <row r="214" spans="1:48">
      <c r="A214" s="225"/>
      <c r="B214" s="18">
        <v>39</v>
      </c>
      <c r="C214" s="30" t="s">
        <v>72</v>
      </c>
      <c r="D214" s="19">
        <f t="shared" ref="D214:X214" si="445">+D26-D58-D121+D90-D152+D183</f>
        <v>162763.25397869002</v>
      </c>
      <c r="E214" s="14">
        <f t="shared" si="445"/>
        <v>161729.50459292284</v>
      </c>
      <c r="F214" s="14">
        <f t="shared" si="445"/>
        <v>164682.85323369663</v>
      </c>
      <c r="G214" s="14">
        <f t="shared" si="445"/>
        <v>171878.4695303948</v>
      </c>
      <c r="H214" s="14">
        <f t="shared" si="445"/>
        <v>179244.49330844675</v>
      </c>
      <c r="I214" s="14">
        <f t="shared" si="445"/>
        <v>187231.93733664323</v>
      </c>
      <c r="J214" s="14">
        <f t="shared" si="445"/>
        <v>195517.94461606431</v>
      </c>
      <c r="K214" s="14">
        <f t="shared" si="445"/>
        <v>203743.26562652327</v>
      </c>
      <c r="L214" s="14">
        <f t="shared" si="445"/>
        <v>212681.31067163486</v>
      </c>
      <c r="M214" s="14">
        <f t="shared" si="445"/>
        <v>220570.99318395386</v>
      </c>
      <c r="N214" s="14">
        <f t="shared" si="445"/>
        <v>231203.36323690086</v>
      </c>
      <c r="O214" s="14">
        <f t="shared" si="445"/>
        <v>242543.06448736548</v>
      </c>
      <c r="P214" s="14">
        <f t="shared" si="445"/>
        <v>254471.74002989003</v>
      </c>
      <c r="Q214" s="14">
        <f t="shared" si="445"/>
        <v>266941.05678773578</v>
      </c>
      <c r="R214" s="14">
        <f t="shared" si="445"/>
        <v>279685.51011298865</v>
      </c>
      <c r="S214" s="14">
        <f t="shared" si="445"/>
        <v>292935.57579307497</v>
      </c>
      <c r="T214" s="14">
        <f t="shared" si="445"/>
        <v>306418.488981225</v>
      </c>
      <c r="U214" s="14">
        <f t="shared" si="445"/>
        <v>319899.28567530145</v>
      </c>
      <c r="V214" s="14">
        <f t="shared" si="445"/>
        <v>333659.49822974484</v>
      </c>
      <c r="W214" s="14">
        <f t="shared" si="445"/>
        <v>347453.7618614391</v>
      </c>
      <c r="X214" s="14">
        <f t="shared" si="445"/>
        <v>361445.27743849857</v>
      </c>
      <c r="Z214" s="18">
        <v>39</v>
      </c>
      <c r="AA214" s="30" t="s">
        <v>72</v>
      </c>
      <c r="AB214" s="19">
        <f t="shared" ref="AB214:AV214" si="446">+AB26-AB58-AB121+AB90-AB152+AB183</f>
        <v>162.76325397869002</v>
      </c>
      <c r="AC214" s="14">
        <f t="shared" si="446"/>
        <v>161.72950459292284</v>
      </c>
      <c r="AD214" s="14">
        <f t="shared" si="446"/>
        <v>164.68285323369662</v>
      </c>
      <c r="AE214" s="14">
        <f t="shared" si="446"/>
        <v>171.8784695303948</v>
      </c>
      <c r="AF214" s="14">
        <f t="shared" si="446"/>
        <v>179.24449330844675</v>
      </c>
      <c r="AG214" s="14">
        <f t="shared" si="446"/>
        <v>187.2319373366432</v>
      </c>
      <c r="AH214" s="14">
        <f t="shared" si="446"/>
        <v>195.51794461606434</v>
      </c>
      <c r="AI214" s="14">
        <f t="shared" si="446"/>
        <v>203.74326562652331</v>
      </c>
      <c r="AJ214" s="14">
        <f t="shared" si="446"/>
        <v>212.68131067163492</v>
      </c>
      <c r="AK214" s="14">
        <f t="shared" si="446"/>
        <v>220.57099318395387</v>
      </c>
      <c r="AL214" s="49">
        <f t="shared" si="446"/>
        <v>231.20336323690086</v>
      </c>
      <c r="AM214" s="49">
        <f t="shared" si="446"/>
        <v>242.54306448736546</v>
      </c>
      <c r="AN214" s="49">
        <f t="shared" si="446"/>
        <v>254.47174002989004</v>
      </c>
      <c r="AO214" s="49">
        <f t="shared" si="446"/>
        <v>266.94105678773576</v>
      </c>
      <c r="AP214" s="49">
        <f t="shared" si="446"/>
        <v>279.68551011298865</v>
      </c>
      <c r="AQ214" s="49">
        <f t="shared" si="446"/>
        <v>292.93557579307503</v>
      </c>
      <c r="AR214" s="49">
        <f t="shared" si="446"/>
        <v>306.41848898122498</v>
      </c>
      <c r="AS214" s="49">
        <f t="shared" si="446"/>
        <v>319.89928567530143</v>
      </c>
      <c r="AT214" s="49">
        <f t="shared" si="446"/>
        <v>333.65949822974483</v>
      </c>
      <c r="AU214" s="49">
        <f t="shared" si="446"/>
        <v>347.45376186143909</v>
      </c>
      <c r="AV214" s="14">
        <f t="shared" si="446"/>
        <v>361.44527743849858</v>
      </c>
    </row>
    <row r="215" spans="1:48">
      <c r="A215" s="225"/>
      <c r="B215" s="18">
        <v>40</v>
      </c>
      <c r="C215" s="30" t="s">
        <v>73</v>
      </c>
      <c r="D215" s="19">
        <f t="shared" ref="D215:X215" si="447">+D27-D59-D122+D91-D153+D184</f>
        <v>130039.92029064074</v>
      </c>
      <c r="E215" s="14">
        <f t="shared" si="447"/>
        <v>139351.23656779359</v>
      </c>
      <c r="F215" s="14">
        <f t="shared" si="447"/>
        <v>148763.797426551</v>
      </c>
      <c r="G215" s="14">
        <f t="shared" si="447"/>
        <v>158413.88107232636</v>
      </c>
      <c r="H215" s="14">
        <f t="shared" si="447"/>
        <v>168061.28959183476</v>
      </c>
      <c r="I215" s="14">
        <f t="shared" si="447"/>
        <v>177745.38233433419</v>
      </c>
      <c r="J215" s="14">
        <f t="shared" si="447"/>
        <v>187349.65267846899</v>
      </c>
      <c r="K215" s="14">
        <f t="shared" si="447"/>
        <v>196696.61781957786</v>
      </c>
      <c r="L215" s="14">
        <f t="shared" si="447"/>
        <v>206060.10142299414</v>
      </c>
      <c r="M215" s="14">
        <f t="shared" si="447"/>
        <v>214971.31987222706</v>
      </c>
      <c r="N215" s="14">
        <f t="shared" si="447"/>
        <v>224467.55378113521</v>
      </c>
      <c r="O215" s="14">
        <f t="shared" si="447"/>
        <v>233972.68706517704</v>
      </c>
      <c r="P215" s="14">
        <f t="shared" si="447"/>
        <v>243385.53769871022</v>
      </c>
      <c r="Q215" s="14">
        <f t="shared" si="447"/>
        <v>252774.26853664257</v>
      </c>
      <c r="R215" s="14">
        <f t="shared" si="447"/>
        <v>262152.91068257339</v>
      </c>
      <c r="S215" s="14">
        <f t="shared" si="447"/>
        <v>271810.32258287189</v>
      </c>
      <c r="T215" s="14">
        <f t="shared" si="447"/>
        <v>281576.41794543283</v>
      </c>
      <c r="U215" s="14">
        <f t="shared" si="447"/>
        <v>291340.57759303175</v>
      </c>
      <c r="V215" s="14">
        <f t="shared" si="447"/>
        <v>301312.4602907442</v>
      </c>
      <c r="W215" s="14">
        <f t="shared" si="447"/>
        <v>311349.58772800956</v>
      </c>
      <c r="X215" s="14">
        <f t="shared" si="447"/>
        <v>321520.72031323361</v>
      </c>
      <c r="Z215" s="18">
        <v>40</v>
      </c>
      <c r="AA215" s="30" t="s">
        <v>73</v>
      </c>
      <c r="AB215" s="19">
        <f t="shared" ref="AB215:AV215" si="448">+AB27-AB59-AB122+AB91-AB153+AB184</f>
        <v>130.03992029064077</v>
      </c>
      <c r="AC215" s="14">
        <f t="shared" si="448"/>
        <v>139.35123656779359</v>
      </c>
      <c r="AD215" s="14">
        <f t="shared" si="448"/>
        <v>148.76379742655098</v>
      </c>
      <c r="AE215" s="14">
        <f t="shared" si="448"/>
        <v>158.4138810723264</v>
      </c>
      <c r="AF215" s="14">
        <f t="shared" si="448"/>
        <v>168.06128959183474</v>
      </c>
      <c r="AG215" s="14">
        <f t="shared" si="448"/>
        <v>177.74538233433415</v>
      </c>
      <c r="AH215" s="14">
        <f t="shared" si="448"/>
        <v>187.349652678469</v>
      </c>
      <c r="AI215" s="14">
        <f t="shared" si="448"/>
        <v>196.69661781957785</v>
      </c>
      <c r="AJ215" s="14">
        <f t="shared" si="448"/>
        <v>206.06010142299414</v>
      </c>
      <c r="AK215" s="14">
        <f t="shared" si="448"/>
        <v>214.97131987222707</v>
      </c>
      <c r="AL215" s="49">
        <f t="shared" si="448"/>
        <v>224.46755378113522</v>
      </c>
      <c r="AM215" s="49">
        <f t="shared" si="448"/>
        <v>233.97268706517707</v>
      </c>
      <c r="AN215" s="49">
        <f t="shared" si="448"/>
        <v>243.38553769871021</v>
      </c>
      <c r="AO215" s="49">
        <f t="shared" si="448"/>
        <v>252.77426853664258</v>
      </c>
      <c r="AP215" s="49">
        <f t="shared" si="448"/>
        <v>262.15291068257341</v>
      </c>
      <c r="AQ215" s="49">
        <f t="shared" si="448"/>
        <v>271.81032258287189</v>
      </c>
      <c r="AR215" s="49">
        <f t="shared" si="448"/>
        <v>281.57641794543281</v>
      </c>
      <c r="AS215" s="49">
        <f t="shared" si="448"/>
        <v>291.34057759303175</v>
      </c>
      <c r="AT215" s="49">
        <f t="shared" si="448"/>
        <v>301.31246029074424</v>
      </c>
      <c r="AU215" s="49">
        <f t="shared" si="448"/>
        <v>311.34958772800957</v>
      </c>
      <c r="AV215" s="14">
        <f t="shared" si="448"/>
        <v>321.52072031323365</v>
      </c>
    </row>
    <row r="216" spans="1:48">
      <c r="A216" s="225"/>
      <c r="B216" s="128">
        <v>45</v>
      </c>
      <c r="C216" s="30" t="s">
        <v>74</v>
      </c>
      <c r="D216" s="19">
        <f t="shared" ref="D216:X216" si="449">+D28-D60-D123+D92-D154+D185</f>
        <v>1141.1464009163028</v>
      </c>
      <c r="E216" s="14">
        <f t="shared" si="449"/>
        <v>1166.8406095766695</v>
      </c>
      <c r="F216" s="14">
        <f t="shared" si="449"/>
        <v>1227.857198913887</v>
      </c>
      <c r="G216" s="14">
        <f t="shared" si="449"/>
        <v>1290.5495718077107</v>
      </c>
      <c r="H216" s="14">
        <f t="shared" si="449"/>
        <v>1355.0565053350294</v>
      </c>
      <c r="I216" s="14">
        <f t="shared" si="449"/>
        <v>1419.3831407394018</v>
      </c>
      <c r="J216" s="14">
        <f t="shared" si="449"/>
        <v>1483.3269611214091</v>
      </c>
      <c r="K216" s="14">
        <f t="shared" si="449"/>
        <v>1547.9847410028792</v>
      </c>
      <c r="L216" s="14">
        <f t="shared" si="449"/>
        <v>1617.3824632150759</v>
      </c>
      <c r="M216" s="14">
        <f t="shared" si="449"/>
        <v>1692.0506140374616</v>
      </c>
      <c r="N216" s="14">
        <f t="shared" si="449"/>
        <v>1770.2883474905072</v>
      </c>
      <c r="O216" s="14">
        <f t="shared" si="449"/>
        <v>1852.1754406676487</v>
      </c>
      <c r="P216" s="14">
        <f t="shared" si="449"/>
        <v>1937.7971137678235</v>
      </c>
      <c r="Q216" s="14">
        <f t="shared" si="449"/>
        <v>2026.3469708007347</v>
      </c>
      <c r="R216" s="14">
        <f t="shared" si="449"/>
        <v>2117.9640640301236</v>
      </c>
      <c r="S216" s="14">
        <f t="shared" si="449"/>
        <v>2213.7124822502888</v>
      </c>
      <c r="T216" s="14">
        <f t="shared" si="449"/>
        <v>2313.7374046571035</v>
      </c>
      <c r="U216" s="14">
        <f t="shared" si="449"/>
        <v>2418.2687287465751</v>
      </c>
      <c r="V216" s="14">
        <f t="shared" si="449"/>
        <v>2526.1898393835404</v>
      </c>
      <c r="W216" s="14">
        <f t="shared" si="449"/>
        <v>2637.756060294691</v>
      </c>
      <c r="X216" s="14">
        <f t="shared" si="449"/>
        <v>2754.2038126317861</v>
      </c>
      <c r="Z216" s="128">
        <v>45</v>
      </c>
      <c r="AA216" s="30" t="s">
        <v>74</v>
      </c>
      <c r="AB216" s="19">
        <f t="shared" ref="AB216:AV216" si="450">+AB28-AB60-AB123+AB92-AB154+AB185</f>
        <v>1.1411464009163026</v>
      </c>
      <c r="AC216" s="14">
        <f t="shared" si="450"/>
        <v>1.1668406095766695</v>
      </c>
      <c r="AD216" s="14">
        <f t="shared" si="450"/>
        <v>1.2278571989138871</v>
      </c>
      <c r="AE216" s="14">
        <f t="shared" si="450"/>
        <v>1.2905495718077107</v>
      </c>
      <c r="AF216" s="14">
        <f t="shared" si="450"/>
        <v>1.3550565053350292</v>
      </c>
      <c r="AG216" s="14">
        <f t="shared" si="450"/>
        <v>1.4193831407394015</v>
      </c>
      <c r="AH216" s="14">
        <f t="shared" si="450"/>
        <v>1.483326961121409</v>
      </c>
      <c r="AI216" s="14">
        <f t="shared" si="450"/>
        <v>1.5479847410028793</v>
      </c>
      <c r="AJ216" s="14">
        <f t="shared" si="450"/>
        <v>1.6173824632150759</v>
      </c>
      <c r="AK216" s="14">
        <f t="shared" si="450"/>
        <v>1.6920506140374616</v>
      </c>
      <c r="AL216" s="49">
        <f t="shared" si="450"/>
        <v>1.7702883474905069</v>
      </c>
      <c r="AM216" s="49">
        <f t="shared" si="450"/>
        <v>1.8521754406676489</v>
      </c>
      <c r="AN216" s="49">
        <f t="shared" si="450"/>
        <v>1.9377971137678236</v>
      </c>
      <c r="AO216" s="49">
        <f t="shared" si="450"/>
        <v>2.0263469708007347</v>
      </c>
      <c r="AP216" s="49">
        <f t="shared" si="450"/>
        <v>2.1179640640301232</v>
      </c>
      <c r="AQ216" s="49">
        <f t="shared" si="450"/>
        <v>2.2137124822502892</v>
      </c>
      <c r="AR216" s="49">
        <f t="shared" si="450"/>
        <v>2.3137374046571031</v>
      </c>
      <c r="AS216" s="49">
        <f t="shared" si="450"/>
        <v>2.4182687287465754</v>
      </c>
      <c r="AT216" s="49">
        <f t="shared" si="450"/>
        <v>2.5261898393835405</v>
      </c>
      <c r="AU216" s="49">
        <f t="shared" si="450"/>
        <v>2.637756060294691</v>
      </c>
      <c r="AV216" s="14">
        <f t="shared" si="450"/>
        <v>2.7542038126317858</v>
      </c>
    </row>
    <row r="217" spans="1:48" ht="13.5" thickBot="1">
      <c r="A217" s="225"/>
      <c r="B217" s="128">
        <v>46</v>
      </c>
      <c r="C217" s="30" t="s">
        <v>89</v>
      </c>
      <c r="D217" s="19">
        <f t="shared" ref="D217:X217" si="451">+D29-D61-D124+D93-D155+D186</f>
        <v>810.04901160077588</v>
      </c>
      <c r="E217" s="226">
        <f t="shared" si="451"/>
        <v>856.44784115702407</v>
      </c>
      <c r="F217" s="226">
        <f t="shared" si="451"/>
        <v>889.92126185366453</v>
      </c>
      <c r="G217" s="226">
        <f t="shared" si="451"/>
        <v>924.71179170627431</v>
      </c>
      <c r="H217" s="226">
        <f t="shared" si="451"/>
        <v>960.86725491028176</v>
      </c>
      <c r="I217" s="226">
        <f t="shared" si="451"/>
        <v>998.44178395174492</v>
      </c>
      <c r="J217" s="226">
        <f t="shared" si="451"/>
        <v>1037.489386143925</v>
      </c>
      <c r="K217" s="226">
        <f t="shared" si="451"/>
        <v>1078.0659219190647</v>
      </c>
      <c r="L217" s="226">
        <f t="shared" si="451"/>
        <v>1120.2320957665434</v>
      </c>
      <c r="M217" s="226">
        <f t="shared" si="451"/>
        <v>1164.0488115426697</v>
      </c>
      <c r="N217" s="226">
        <f t="shared" si="451"/>
        <v>1209.5787541102252</v>
      </c>
      <c r="O217" s="226">
        <f t="shared" si="451"/>
        <v>1256.8891434299198</v>
      </c>
      <c r="P217" s="226">
        <f t="shared" si="451"/>
        <v>1306.0198674568965</v>
      </c>
      <c r="Q217" s="226">
        <f t="shared" si="451"/>
        <v>1357.0702147997852</v>
      </c>
      <c r="R217" s="226">
        <f t="shared" si="451"/>
        <v>1410.1128195827448</v>
      </c>
      <c r="S217" s="226">
        <f t="shared" si="451"/>
        <v>1465.2283336857295</v>
      </c>
      <c r="T217" s="226">
        <f t="shared" si="451"/>
        <v>1522.494943244041</v>
      </c>
      <c r="U217" s="226">
        <f t="shared" si="451"/>
        <v>1581.9958685197482</v>
      </c>
      <c r="V217" s="226">
        <f t="shared" si="451"/>
        <v>1643.821222640395</v>
      </c>
      <c r="W217" s="226">
        <f t="shared" si="451"/>
        <v>1708.0606802092727</v>
      </c>
      <c r="X217" s="226">
        <f t="shared" si="451"/>
        <v>1774.8089428937853</v>
      </c>
      <c r="Z217" s="128">
        <v>46</v>
      </c>
      <c r="AA217" s="30" t="s">
        <v>89</v>
      </c>
      <c r="AB217" s="19">
        <f t="shared" ref="AB217:AV217" si="452">+AB29-AB61-AB124+AB93-AB155+AB186</f>
        <v>0.81004901160077591</v>
      </c>
      <c r="AC217" s="14">
        <f t="shared" si="452"/>
        <v>0.8564478411570241</v>
      </c>
      <c r="AD217" s="14">
        <f t="shared" si="452"/>
        <v>0.88992126185366438</v>
      </c>
      <c r="AE217" s="14">
        <f t="shared" si="452"/>
        <v>0.92471179170627427</v>
      </c>
      <c r="AF217" s="14">
        <f t="shared" si="452"/>
        <v>0.96086725491028169</v>
      </c>
      <c r="AG217" s="14">
        <f t="shared" si="452"/>
        <v>0.99844178395174488</v>
      </c>
      <c r="AH217" s="14">
        <f t="shared" si="452"/>
        <v>1.0374893861439252</v>
      </c>
      <c r="AI217" s="14">
        <f t="shared" si="452"/>
        <v>1.0780659219190647</v>
      </c>
      <c r="AJ217" s="14">
        <f t="shared" si="452"/>
        <v>1.1202320957665433</v>
      </c>
      <c r="AK217" s="14">
        <f t="shared" si="452"/>
        <v>1.1640488115426697</v>
      </c>
      <c r="AL217" s="49">
        <f t="shared" si="452"/>
        <v>1.209578754110225</v>
      </c>
      <c r="AM217" s="49">
        <f t="shared" si="452"/>
        <v>1.2568891434299201</v>
      </c>
      <c r="AN217" s="49">
        <f t="shared" si="452"/>
        <v>1.3060198674568961</v>
      </c>
      <c r="AO217" s="49">
        <f t="shared" si="452"/>
        <v>1.3570702147997853</v>
      </c>
      <c r="AP217" s="49">
        <f t="shared" si="452"/>
        <v>1.4101128195827448</v>
      </c>
      <c r="AQ217" s="49">
        <f t="shared" si="452"/>
        <v>1.4652283336857297</v>
      </c>
      <c r="AR217" s="49">
        <f t="shared" si="452"/>
        <v>1.5224949432440411</v>
      </c>
      <c r="AS217" s="49">
        <f t="shared" si="452"/>
        <v>1.5819958685197482</v>
      </c>
      <c r="AT217" s="49">
        <f t="shared" si="452"/>
        <v>1.643821222640395</v>
      </c>
      <c r="AU217" s="49">
        <f t="shared" si="452"/>
        <v>1.7080606802092726</v>
      </c>
      <c r="AV217" s="14">
        <f t="shared" si="452"/>
        <v>1.7748089428937854</v>
      </c>
    </row>
    <row r="218" spans="1:48" ht="13.5" thickBot="1">
      <c r="A218" s="225"/>
      <c r="B218" s="22"/>
      <c r="C218" s="23" t="s">
        <v>75</v>
      </c>
      <c r="D218" s="51">
        <f t="shared" ref="D218:X218" si="453">+SUM(D194:D217)</f>
        <v>30181120.940103106</v>
      </c>
      <c r="E218" s="51">
        <f t="shared" si="453"/>
        <v>29644418.517489683</v>
      </c>
      <c r="F218" s="51">
        <f t="shared" si="453"/>
        <v>29970730.907506593</v>
      </c>
      <c r="G218" s="51">
        <f t="shared" si="453"/>
        <v>30923238.235661611</v>
      </c>
      <c r="H218" s="51">
        <f t="shared" si="453"/>
        <v>31893781.682752758</v>
      </c>
      <c r="I218" s="51">
        <f t="shared" si="453"/>
        <v>32967786.255084306</v>
      </c>
      <c r="J218" s="51">
        <f t="shared" si="453"/>
        <v>34115839.962106809</v>
      </c>
      <c r="K218" s="51">
        <f t="shared" si="453"/>
        <v>35333639.517738484</v>
      </c>
      <c r="L218" s="51">
        <f t="shared" si="453"/>
        <v>36682439.205526449</v>
      </c>
      <c r="M218" s="51">
        <f t="shared" si="453"/>
        <v>38073300.451604351</v>
      </c>
      <c r="N218" s="51">
        <f t="shared" si="453"/>
        <v>39673636.848952994</v>
      </c>
      <c r="O218" s="51">
        <f t="shared" si="453"/>
        <v>41377719.692118593</v>
      </c>
      <c r="P218" s="51">
        <f t="shared" si="453"/>
        <v>43196726.909532629</v>
      </c>
      <c r="Q218" s="51">
        <f t="shared" si="453"/>
        <v>45126027.181650557</v>
      </c>
      <c r="R218" s="51">
        <f t="shared" si="453"/>
        <v>47206923.274281785</v>
      </c>
      <c r="S218" s="51">
        <f t="shared" si="453"/>
        <v>49386540.475412324</v>
      </c>
      <c r="T218" s="51">
        <f t="shared" si="453"/>
        <v>51625773.577394329</v>
      </c>
      <c r="U218" s="51">
        <f t="shared" si="453"/>
        <v>53897074.990195006</v>
      </c>
      <c r="V218" s="51">
        <f t="shared" si="453"/>
        <v>56235617.158227645</v>
      </c>
      <c r="W218" s="51">
        <f t="shared" si="453"/>
        <v>58611147.770289861</v>
      </c>
      <c r="X218" s="283">
        <f t="shared" si="453"/>
        <v>61037854.692274876</v>
      </c>
      <c r="Z218" s="22"/>
      <c r="AA218" s="23" t="s">
        <v>75</v>
      </c>
      <c r="AB218" s="51">
        <f t="shared" ref="AB218:AV218" si="454">+AB30-AB62-AB125+AB94-AB156+AB187</f>
        <v>30181.120940103105</v>
      </c>
      <c r="AC218" s="52">
        <f t="shared" si="454"/>
        <v>29644.418517489674</v>
      </c>
      <c r="AD218" s="52">
        <f t="shared" si="454"/>
        <v>29970.730907506586</v>
      </c>
      <c r="AE218" s="52">
        <f t="shared" si="454"/>
        <v>30923.238235661607</v>
      </c>
      <c r="AF218" s="52">
        <f t="shared" si="454"/>
        <v>31893.781682752764</v>
      </c>
      <c r="AG218" s="52">
        <f t="shared" si="454"/>
        <v>32967.786255084298</v>
      </c>
      <c r="AH218" s="52">
        <f t="shared" si="454"/>
        <v>34115.839962106809</v>
      </c>
      <c r="AI218" s="52">
        <f t="shared" si="454"/>
        <v>35333.639517738491</v>
      </c>
      <c r="AJ218" s="52">
        <f t="shared" si="454"/>
        <v>36682.439205526454</v>
      </c>
      <c r="AK218" s="52">
        <f t="shared" si="454"/>
        <v>38073.300451604337</v>
      </c>
      <c r="AL218" s="53">
        <f t="shared" si="454"/>
        <v>39673.636848952985</v>
      </c>
      <c r="AM218" s="53">
        <f t="shared" si="454"/>
        <v>41377.719692118597</v>
      </c>
      <c r="AN218" s="53">
        <f t="shared" si="454"/>
        <v>43196.726909532648</v>
      </c>
      <c r="AO218" s="53">
        <f t="shared" si="454"/>
        <v>45126.027181650548</v>
      </c>
      <c r="AP218" s="53">
        <f t="shared" si="454"/>
        <v>47206.923274281799</v>
      </c>
      <c r="AQ218" s="53">
        <f t="shared" si="454"/>
        <v>49386.540475412337</v>
      </c>
      <c r="AR218" s="53">
        <f t="shared" si="454"/>
        <v>51625.773577394328</v>
      </c>
      <c r="AS218" s="53">
        <f t="shared" si="454"/>
        <v>53897.074990194975</v>
      </c>
      <c r="AT218" s="53">
        <f t="shared" si="454"/>
        <v>56235.617158227666</v>
      </c>
      <c r="AU218" s="53">
        <f t="shared" si="454"/>
        <v>58611.147770289841</v>
      </c>
      <c r="AV218" s="52">
        <f t="shared" si="454"/>
        <v>61037.85469227485</v>
      </c>
    </row>
    <row r="219" spans="1:48" ht="13.5" thickBot="1">
      <c r="A219" s="83"/>
      <c r="B219" s="22"/>
      <c r="C219" s="23" t="s">
        <v>146</v>
      </c>
      <c r="D219" s="51">
        <f>+SUMPRODUCT('3a) Prev. Total nivel SSPP'!T6:T29,'1.5 Factores Pérdidas'!E$6:E$29)-D218</f>
        <v>0</v>
      </c>
      <c r="E219" s="51">
        <f>+SUMPRODUCT('3a) Prev. Total nivel SSPP'!U6:U29,'1.5 Factores Pérdidas'!F$6:F$29)-E218</f>
        <v>0</v>
      </c>
      <c r="F219" s="51">
        <f>+SUMPRODUCT('3a) Prev. Total nivel SSPP'!V6:V29,'1.5 Factores Pérdidas'!G$6:G$29)-F218</f>
        <v>0</v>
      </c>
      <c r="G219" s="51">
        <f>+SUMPRODUCT('3a) Prev. Total nivel SSPP'!W6:W29,'1.5 Factores Pérdidas'!H$6:H$29)-G218</f>
        <v>0</v>
      </c>
      <c r="H219" s="51">
        <f>+SUMPRODUCT('3a) Prev. Total nivel SSPP'!X6:X29,'1.5 Factores Pérdidas'!I$6:I$29)-H218</f>
        <v>0</v>
      </c>
      <c r="I219" s="51">
        <f>+SUMPRODUCT('3a) Prev. Total nivel SSPP'!Y6:Y29,'1.5 Factores Pérdidas'!J$6:J$29)-I218</f>
        <v>0</v>
      </c>
      <c r="J219" s="51">
        <f>+SUMPRODUCT('3a) Prev. Total nivel SSPP'!Z6:Z29,'1.5 Factores Pérdidas'!K$6:K$29)-J218</f>
        <v>0</v>
      </c>
      <c r="K219" s="51">
        <f>+SUMPRODUCT('3a) Prev. Total nivel SSPP'!AA6:AA29,'1.5 Factores Pérdidas'!L$6:L$29)-K218</f>
        <v>0</v>
      </c>
      <c r="L219" s="51">
        <f>+SUMPRODUCT('3a) Prev. Total nivel SSPP'!AB6:AB29,'1.5 Factores Pérdidas'!M$6:M$29)-L218</f>
        <v>0</v>
      </c>
      <c r="M219" s="51">
        <f>+SUMPRODUCT('3a) Prev. Total nivel SSPP'!AC6:AC29,'1.5 Factores Pérdidas'!N$6:N$29)-M218</f>
        <v>0</v>
      </c>
      <c r="N219" s="51">
        <f>+SUMPRODUCT('3a) Prev. Total nivel SSPP'!AD6:AD29,'1.5 Factores Pérdidas'!O$6:O$29)-N218</f>
        <v>0</v>
      </c>
      <c r="O219" s="51">
        <f>+SUMPRODUCT('3a) Prev. Total nivel SSPP'!AE6:AE29,'1.5 Factores Pérdidas'!P$6:P$29)-O218</f>
        <v>0</v>
      </c>
      <c r="P219" s="51">
        <f>+SUMPRODUCT('3a) Prev. Total nivel SSPP'!AF6:AF29,'1.5 Factores Pérdidas'!Q$6:Q$29)-P218</f>
        <v>0</v>
      </c>
      <c r="Q219" s="51">
        <f>+SUMPRODUCT('3a) Prev. Total nivel SSPP'!AG6:AG29,'1.5 Factores Pérdidas'!R$6:R$29)-Q218</f>
        <v>0</v>
      </c>
      <c r="R219" s="51">
        <f>+SUMPRODUCT('3a) Prev. Total nivel SSPP'!AH6:AH29,'1.5 Factores Pérdidas'!S$6:S$29)-R218</f>
        <v>0</v>
      </c>
      <c r="S219" s="51">
        <f>+SUMPRODUCT('3a) Prev. Total nivel SSPP'!AI6:AI29,'1.5 Factores Pérdidas'!T$6:T$29)-S218</f>
        <v>0</v>
      </c>
      <c r="T219" s="51">
        <f>+SUMPRODUCT('3a) Prev. Total nivel SSPP'!AJ6:AJ29,'1.5 Factores Pérdidas'!U$6:U$29)-T218</f>
        <v>0</v>
      </c>
      <c r="U219" s="51">
        <f>+SUMPRODUCT('3a) Prev. Total nivel SSPP'!AK6:AK29,'1.5 Factores Pérdidas'!V$6:V$29)-U218</f>
        <v>0</v>
      </c>
      <c r="V219" s="51">
        <f>+SUMPRODUCT('3a) Prev. Total nivel SSPP'!AL6:AL29,'1.5 Factores Pérdidas'!W$6:W$29)-V218</f>
        <v>0</v>
      </c>
      <c r="W219" s="51">
        <f>+SUMPRODUCT('3a) Prev. Total nivel SSPP'!AM6:AM29,'1.5 Factores Pérdidas'!X$6:X$29)-W218</f>
        <v>0</v>
      </c>
      <c r="X219" s="51">
        <f>+SUMPRODUCT('3a) Prev. Total nivel SSPP'!AN6:AN29,'1.5 Factores Pérdidas'!Y$6:Y$29)-X218</f>
        <v>0</v>
      </c>
    </row>
    <row r="221" spans="1:48">
      <c r="AB221" s="84"/>
      <c r="AC221" s="84"/>
      <c r="AD221" s="84"/>
      <c r="AE221" s="84"/>
      <c r="AF221" s="84"/>
      <c r="AG221" s="84"/>
      <c r="AH221" s="84"/>
      <c r="AI221" s="84"/>
      <c r="AJ221" s="84"/>
      <c r="AK221" s="84"/>
      <c r="AL221" s="84"/>
      <c r="AM221" s="84"/>
      <c r="AN221" s="84"/>
      <c r="AO221" s="84"/>
      <c r="AP221" s="84"/>
      <c r="AQ221" s="84"/>
      <c r="AR221" s="84"/>
      <c r="AS221" s="84"/>
      <c r="AT221" s="84"/>
      <c r="AU221" s="84"/>
      <c r="AV221" s="84"/>
    </row>
    <row r="222" spans="1:48">
      <c r="B222" s="12" t="s">
        <v>183</v>
      </c>
      <c r="D222" s="84"/>
      <c r="E222" s="84"/>
      <c r="F222" s="84"/>
      <c r="G222" s="84"/>
      <c r="H222" s="84"/>
      <c r="I222" s="84"/>
      <c r="J222" s="84"/>
      <c r="K222" s="84"/>
      <c r="L222" s="84"/>
      <c r="M222" s="84"/>
      <c r="N222" s="84"/>
      <c r="O222" s="84"/>
      <c r="P222" s="84"/>
      <c r="Q222" s="84"/>
      <c r="R222" s="84"/>
      <c r="S222" s="84"/>
      <c r="T222" s="84"/>
      <c r="U222" s="84"/>
      <c r="V222" s="84"/>
      <c r="W222" s="84"/>
      <c r="X222" s="84"/>
      <c r="AB222" s="84"/>
      <c r="AC222" s="84"/>
      <c r="AD222" s="84"/>
      <c r="AE222" s="84"/>
      <c r="AF222" s="84"/>
      <c r="AG222" s="84"/>
      <c r="AH222" s="84"/>
      <c r="AI222" s="84"/>
      <c r="AJ222" s="84"/>
      <c r="AK222" s="84"/>
      <c r="AL222" s="84"/>
      <c r="AM222" s="84"/>
      <c r="AN222" s="84"/>
      <c r="AO222" s="84"/>
      <c r="AP222" s="84"/>
      <c r="AQ222" s="84"/>
      <c r="AR222" s="84"/>
      <c r="AS222" s="84"/>
      <c r="AT222" s="84"/>
      <c r="AU222" s="84"/>
      <c r="AV222" s="84"/>
    </row>
    <row r="223" spans="1:48" ht="13.5" thickBot="1">
      <c r="D223" s="84"/>
      <c r="E223" s="84"/>
      <c r="F223" s="84"/>
      <c r="G223" s="84"/>
      <c r="H223" s="84"/>
      <c r="I223" s="84"/>
      <c r="J223" s="84"/>
      <c r="K223" s="84"/>
      <c r="L223" s="84"/>
      <c r="M223" s="84"/>
      <c r="N223" s="84"/>
      <c r="O223" s="84"/>
      <c r="P223" s="84"/>
      <c r="Q223" s="84"/>
      <c r="R223" s="84"/>
      <c r="S223" s="84"/>
      <c r="T223" s="84"/>
      <c r="U223" s="84"/>
      <c r="V223" s="84"/>
      <c r="W223" s="84"/>
      <c r="X223" s="84"/>
      <c r="AB223" s="84"/>
      <c r="AC223" s="84"/>
      <c r="AD223" s="84"/>
      <c r="AE223" s="84"/>
      <c r="AF223" s="84"/>
      <c r="AG223" s="84"/>
      <c r="AH223" s="84"/>
      <c r="AI223" s="84"/>
      <c r="AJ223" s="84"/>
      <c r="AK223" s="84"/>
      <c r="AL223" s="84"/>
      <c r="AM223" s="84"/>
      <c r="AN223" s="84"/>
      <c r="AO223" s="84"/>
      <c r="AP223" s="84"/>
      <c r="AQ223" s="84"/>
      <c r="AR223" s="84"/>
      <c r="AS223" s="84"/>
      <c r="AT223" s="84"/>
      <c r="AU223" s="84"/>
      <c r="AV223" s="84"/>
    </row>
    <row r="224" spans="1:48" ht="13.5" thickBot="1">
      <c r="B224" s="4" t="s">
        <v>40</v>
      </c>
      <c r="C224" s="5" t="s">
        <v>41</v>
      </c>
      <c r="D224" s="6">
        <f t="shared" ref="D224:X224" si="455">+D193</f>
        <v>2022</v>
      </c>
      <c r="E224" s="2">
        <f t="shared" si="455"/>
        <v>2023</v>
      </c>
      <c r="F224" s="2">
        <f t="shared" si="455"/>
        <v>2024</v>
      </c>
      <c r="G224" s="2">
        <f t="shared" si="455"/>
        <v>2025</v>
      </c>
      <c r="H224" s="2">
        <f t="shared" si="455"/>
        <v>2026</v>
      </c>
      <c r="I224" s="2">
        <f t="shared" si="455"/>
        <v>2027</v>
      </c>
      <c r="J224" s="2">
        <f t="shared" si="455"/>
        <v>2028</v>
      </c>
      <c r="K224" s="2">
        <f t="shared" si="455"/>
        <v>2029</v>
      </c>
      <c r="L224" s="2">
        <f t="shared" si="455"/>
        <v>2030</v>
      </c>
      <c r="M224" s="2">
        <f t="shared" si="455"/>
        <v>2031</v>
      </c>
      <c r="N224" s="48">
        <f t="shared" si="455"/>
        <v>2032</v>
      </c>
      <c r="O224" s="48">
        <f t="shared" si="455"/>
        <v>2033</v>
      </c>
      <c r="P224" s="48">
        <f t="shared" si="455"/>
        <v>2034</v>
      </c>
      <c r="Q224" s="48">
        <f t="shared" si="455"/>
        <v>2035</v>
      </c>
      <c r="R224" s="48">
        <f t="shared" si="455"/>
        <v>2036</v>
      </c>
      <c r="S224" s="48">
        <f t="shared" si="455"/>
        <v>2037</v>
      </c>
      <c r="T224" s="48">
        <f t="shared" si="455"/>
        <v>2038</v>
      </c>
      <c r="U224" s="48">
        <f t="shared" si="455"/>
        <v>2039</v>
      </c>
      <c r="V224" s="48">
        <f t="shared" si="455"/>
        <v>2040</v>
      </c>
      <c r="W224" s="48">
        <f t="shared" si="455"/>
        <v>2041</v>
      </c>
      <c r="X224" s="2">
        <f t="shared" si="455"/>
        <v>2042</v>
      </c>
      <c r="AB224" s="84"/>
      <c r="AC224" s="84"/>
      <c r="AD224" s="84"/>
      <c r="AE224" s="84"/>
      <c r="AF224" s="84"/>
      <c r="AG224" s="84"/>
      <c r="AH224" s="84"/>
      <c r="AI224" s="84"/>
      <c r="AJ224" s="84"/>
      <c r="AK224" s="84"/>
      <c r="AL224" s="84"/>
      <c r="AM224" s="84"/>
      <c r="AN224" s="84"/>
      <c r="AO224" s="84"/>
      <c r="AP224" s="84"/>
      <c r="AQ224" s="84"/>
      <c r="AR224" s="84"/>
      <c r="AS224" s="84"/>
      <c r="AT224" s="84"/>
      <c r="AU224" s="84"/>
      <c r="AV224" s="84"/>
    </row>
    <row r="225" spans="2:48">
      <c r="B225" s="18">
        <v>6</v>
      </c>
      <c r="C225" s="30" t="s">
        <v>49</v>
      </c>
      <c r="D225" s="33">
        <f>+D194/('1.1 Demanda Histórica'!D138)-1</f>
        <v>2.8303844265251676E-3</v>
      </c>
      <c r="E225" s="16">
        <f t="shared" ref="E225:X225" si="456">+E194/D194-1</f>
        <v>-2.8896420756673202E-2</v>
      </c>
      <c r="F225" s="16">
        <f t="shared" si="456"/>
        <v>3.5454380104021466E-2</v>
      </c>
      <c r="G225" s="16">
        <f t="shared" si="456"/>
        <v>4.5360764327490477E-2</v>
      </c>
      <c r="H225" s="16">
        <f t="shared" si="456"/>
        <v>4.5390028316752318E-2</v>
      </c>
      <c r="I225" s="16">
        <f t="shared" si="456"/>
        <v>4.715552917796284E-2</v>
      </c>
      <c r="J225" s="16">
        <f t="shared" si="456"/>
        <v>4.6439129566533843E-2</v>
      </c>
      <c r="K225" s="16">
        <f t="shared" si="456"/>
        <v>4.5965895258361256E-2</v>
      </c>
      <c r="L225" s="16">
        <f t="shared" si="456"/>
        <v>4.5681665925866088E-2</v>
      </c>
      <c r="M225" s="16">
        <f t="shared" si="456"/>
        <v>4.5309440049092542E-2</v>
      </c>
      <c r="N225" s="50">
        <f t="shared" si="456"/>
        <v>4.7343233361780923E-2</v>
      </c>
      <c r="O225" s="50">
        <f t="shared" si="456"/>
        <v>4.6975080936583868E-2</v>
      </c>
      <c r="P225" s="50">
        <f t="shared" si="456"/>
        <v>4.6802639078985298E-2</v>
      </c>
      <c r="Q225" s="50">
        <f t="shared" si="456"/>
        <v>4.644818893971947E-2</v>
      </c>
      <c r="R225" s="50">
        <f t="shared" si="456"/>
        <v>4.5101713127410958E-2</v>
      </c>
      <c r="S225" s="50">
        <f t="shared" si="456"/>
        <v>4.424925187847828E-2</v>
      </c>
      <c r="T225" s="50">
        <f t="shared" si="456"/>
        <v>4.279205360625804E-2</v>
      </c>
      <c r="U225" s="50">
        <f t="shared" si="456"/>
        <v>4.0935054458274722E-2</v>
      </c>
      <c r="V225" s="50">
        <f t="shared" si="456"/>
        <v>4.0351972817082249E-2</v>
      </c>
      <c r="W225" s="50">
        <f t="shared" si="456"/>
        <v>3.9170870803659552E-2</v>
      </c>
      <c r="X225" s="16">
        <f t="shared" si="456"/>
        <v>3.8463095613535891E-2</v>
      </c>
      <c r="AB225" s="84"/>
      <c r="AC225" s="84"/>
      <c r="AD225" s="84"/>
      <c r="AE225" s="84"/>
      <c r="AF225" s="84"/>
      <c r="AG225" s="84"/>
      <c r="AH225" s="84"/>
      <c r="AI225" s="84"/>
      <c r="AJ225" s="84"/>
      <c r="AK225" s="84"/>
      <c r="AL225" s="84"/>
      <c r="AM225" s="84"/>
      <c r="AN225" s="84"/>
      <c r="AO225" s="84"/>
      <c r="AP225" s="84"/>
      <c r="AQ225" s="84"/>
      <c r="AR225" s="84"/>
      <c r="AS225" s="84"/>
      <c r="AT225" s="84"/>
      <c r="AU225" s="84"/>
      <c r="AV225" s="84"/>
    </row>
    <row r="226" spans="2:48">
      <c r="B226" s="18">
        <v>8</v>
      </c>
      <c r="C226" s="29" t="s">
        <v>51</v>
      </c>
      <c r="D226" s="33">
        <f>+D195/('1.1 Demanda Histórica'!D140)-1</f>
        <v>6.5697772675264554E-2</v>
      </c>
      <c r="E226" s="16">
        <f t="shared" ref="E226:X226" si="457">+E195/D195-1</f>
        <v>5.0242356335651328E-2</v>
      </c>
      <c r="F226" s="16">
        <f t="shared" si="457"/>
        <v>5.8074625381013378E-2</v>
      </c>
      <c r="G226" s="16">
        <f t="shared" si="457"/>
        <v>7.724334254174825E-2</v>
      </c>
      <c r="H226" s="16">
        <f t="shared" si="457"/>
        <v>7.7156570687788584E-2</v>
      </c>
      <c r="I226" s="16">
        <f t="shared" si="457"/>
        <v>8.2062633248412009E-2</v>
      </c>
      <c r="J226" s="16">
        <f t="shared" si="457"/>
        <v>8.2539804630039848E-2</v>
      </c>
      <c r="K226" s="16">
        <f t="shared" si="457"/>
        <v>8.3208063579951252E-2</v>
      </c>
      <c r="L226" s="16">
        <f t="shared" si="457"/>
        <v>8.3457580919334085E-2</v>
      </c>
      <c r="M226" s="16">
        <f t="shared" si="457"/>
        <v>8.3249165579618145E-2</v>
      </c>
      <c r="N226" s="50">
        <f t="shared" si="457"/>
        <v>8.5390682457849865E-2</v>
      </c>
      <c r="O226" s="50">
        <f t="shared" si="457"/>
        <v>8.4448271090470817E-2</v>
      </c>
      <c r="P226" s="50">
        <f t="shared" si="457"/>
        <v>8.3616837014327317E-2</v>
      </c>
      <c r="Q226" s="50">
        <f t="shared" si="457"/>
        <v>8.2379474596418145E-2</v>
      </c>
      <c r="R226" s="50">
        <f t="shared" si="457"/>
        <v>8.0265649679984286E-2</v>
      </c>
      <c r="S226" s="50">
        <f t="shared" si="457"/>
        <v>7.8441557241654358E-2</v>
      </c>
      <c r="T226" s="50">
        <f t="shared" si="457"/>
        <v>7.6227262539455776E-2</v>
      </c>
      <c r="U226" s="50">
        <f t="shared" si="457"/>
        <v>7.3716532153647707E-2</v>
      </c>
      <c r="V226" s="50">
        <f t="shared" si="457"/>
        <v>7.2173191945294146E-2</v>
      </c>
      <c r="W226" s="50">
        <f t="shared" si="457"/>
        <v>7.0205344782366952E-2</v>
      </c>
      <c r="X226" s="16">
        <f t="shared" si="457"/>
        <v>6.7022894223363272E-2</v>
      </c>
      <c r="AB226" s="84"/>
      <c r="AC226" s="84"/>
      <c r="AD226" s="84"/>
      <c r="AE226" s="84"/>
      <c r="AF226" s="84"/>
      <c r="AG226" s="84"/>
      <c r="AH226" s="84"/>
      <c r="AI226" s="84"/>
      <c r="AJ226" s="84"/>
      <c r="AK226" s="84"/>
      <c r="AL226" s="84"/>
      <c r="AM226" s="84"/>
      <c r="AN226" s="84"/>
      <c r="AO226" s="84"/>
      <c r="AP226" s="84"/>
      <c r="AQ226" s="84"/>
      <c r="AR226" s="84"/>
      <c r="AS226" s="84"/>
      <c r="AT226" s="84"/>
      <c r="AU226" s="84"/>
      <c r="AV226" s="84"/>
    </row>
    <row r="227" spans="2:48">
      <c r="B227" s="18">
        <v>9</v>
      </c>
      <c r="C227" s="30" t="s">
        <v>52</v>
      </c>
      <c r="D227" s="33">
        <f>+D196/('1.1 Demanda Histórica'!D141)-1</f>
        <v>7.3782784265676415E-2</v>
      </c>
      <c r="E227" s="16">
        <f t="shared" ref="E227:X227" si="458">+E196/D196-1</f>
        <v>4.0668438502965865E-2</v>
      </c>
      <c r="F227" s="16">
        <f t="shared" si="458"/>
        <v>4.3546269932873916E-2</v>
      </c>
      <c r="G227" s="16">
        <f t="shared" si="458"/>
        <v>4.4743817334861546E-2</v>
      </c>
      <c r="H227" s="16">
        <f t="shared" si="458"/>
        <v>4.4027074109548758E-2</v>
      </c>
      <c r="I227" s="16">
        <f t="shared" si="458"/>
        <v>4.4121874689642349E-2</v>
      </c>
      <c r="J227" s="16">
        <f t="shared" si="458"/>
        <v>4.3257186852938334E-2</v>
      </c>
      <c r="K227" s="16">
        <f t="shared" si="458"/>
        <v>4.2156381302929535E-2</v>
      </c>
      <c r="L227" s="16">
        <f t="shared" si="458"/>
        <v>4.1459883374445505E-2</v>
      </c>
      <c r="M227" s="16">
        <f t="shared" si="458"/>
        <v>4.0730413823943268E-2</v>
      </c>
      <c r="N227" s="50">
        <f t="shared" si="458"/>
        <v>4.0489294668115905E-2</v>
      </c>
      <c r="O227" s="50">
        <f t="shared" si="458"/>
        <v>3.9910726379148054E-2</v>
      </c>
      <c r="P227" s="50">
        <f t="shared" si="458"/>
        <v>3.9110466539415079E-2</v>
      </c>
      <c r="Q227" s="50">
        <f t="shared" si="458"/>
        <v>3.8518280588974552E-2</v>
      </c>
      <c r="R227" s="50">
        <f t="shared" si="458"/>
        <v>3.7293461704098529E-2</v>
      </c>
      <c r="S227" s="50">
        <f t="shared" si="458"/>
        <v>3.6738417325357098E-2</v>
      </c>
      <c r="T227" s="50">
        <f t="shared" si="458"/>
        <v>3.5684418872248935E-2</v>
      </c>
      <c r="U227" s="50">
        <f t="shared" si="458"/>
        <v>3.4422999654620812E-2</v>
      </c>
      <c r="V227" s="50">
        <f t="shared" si="458"/>
        <v>3.3937705084190473E-2</v>
      </c>
      <c r="W227" s="50">
        <f t="shared" si="458"/>
        <v>3.3093381700141311E-2</v>
      </c>
      <c r="X227" s="16">
        <f t="shared" si="458"/>
        <v>3.2461445448138004E-2</v>
      </c>
      <c r="AB227" s="84"/>
      <c r="AC227" s="84"/>
      <c r="AD227" s="84"/>
      <c r="AE227" s="84"/>
      <c r="AF227" s="84"/>
      <c r="AG227" s="84"/>
      <c r="AH227" s="84"/>
      <c r="AI227" s="84"/>
      <c r="AJ227" s="84"/>
      <c r="AK227" s="84"/>
      <c r="AL227" s="84"/>
      <c r="AM227" s="84"/>
      <c r="AN227" s="84"/>
      <c r="AO227" s="84"/>
      <c r="AP227" s="84"/>
      <c r="AQ227" s="84"/>
      <c r="AR227" s="84"/>
      <c r="AS227" s="84"/>
      <c r="AT227" s="84"/>
      <c r="AU227" s="84"/>
      <c r="AV227" s="84"/>
    </row>
    <row r="228" spans="2:48">
      <c r="B228" s="18">
        <v>10</v>
      </c>
      <c r="C228" s="30" t="s">
        <v>53</v>
      </c>
      <c r="D228" s="33">
        <f>+D197/('1.1 Demanda Histórica'!D142)-1</f>
        <v>1.5411943713501852E-2</v>
      </c>
      <c r="E228" s="16">
        <f t="shared" ref="E228:X228" si="459">+E197/D197-1</f>
        <v>-3.7616700384376922E-2</v>
      </c>
      <c r="F228" s="16">
        <f t="shared" si="459"/>
        <v>-1.7149309100492616E-3</v>
      </c>
      <c r="G228" s="16">
        <f t="shared" si="459"/>
        <v>2.1464958856701521E-2</v>
      </c>
      <c r="H228" s="16">
        <f t="shared" si="459"/>
        <v>2.0504807861809526E-2</v>
      </c>
      <c r="I228" s="16">
        <f t="shared" si="459"/>
        <v>2.2078673575246954E-2</v>
      </c>
      <c r="J228" s="16">
        <f t="shared" si="459"/>
        <v>2.5801971756227893E-2</v>
      </c>
      <c r="K228" s="16">
        <f t="shared" si="459"/>
        <v>2.9380998201997688E-2</v>
      </c>
      <c r="L228" s="16">
        <f t="shared" si="459"/>
        <v>3.1657428121577791E-2</v>
      </c>
      <c r="M228" s="16">
        <f t="shared" si="459"/>
        <v>3.2729465757639353E-2</v>
      </c>
      <c r="N228" s="50">
        <f t="shared" si="459"/>
        <v>3.4219654097222163E-2</v>
      </c>
      <c r="O228" s="50">
        <f t="shared" si="459"/>
        <v>3.5406942389329288E-2</v>
      </c>
      <c r="P228" s="50">
        <f t="shared" si="459"/>
        <v>3.5877680004709811E-2</v>
      </c>
      <c r="Q228" s="50">
        <f t="shared" si="459"/>
        <v>3.6744820263193034E-2</v>
      </c>
      <c r="R228" s="50">
        <f t="shared" si="459"/>
        <v>3.6690763794928305E-2</v>
      </c>
      <c r="S228" s="50">
        <f t="shared" si="459"/>
        <v>3.7180746483372662E-2</v>
      </c>
      <c r="T228" s="50">
        <f t="shared" si="459"/>
        <v>3.6161043295058537E-2</v>
      </c>
      <c r="U228" s="50">
        <f t="shared" si="459"/>
        <v>3.4873557198754623E-2</v>
      </c>
      <c r="V228" s="50">
        <f t="shared" si="459"/>
        <v>3.4486052819004742E-2</v>
      </c>
      <c r="W228" s="50">
        <f t="shared" si="459"/>
        <v>3.3697581739442928E-2</v>
      </c>
      <c r="X228" s="16">
        <f t="shared" si="459"/>
        <v>3.2976768257906297E-2</v>
      </c>
      <c r="AB228" s="84"/>
      <c r="AC228" s="84"/>
      <c r="AD228" s="84"/>
      <c r="AE228" s="84"/>
      <c r="AF228" s="84"/>
      <c r="AG228" s="84"/>
      <c r="AH228" s="84"/>
      <c r="AI228" s="84"/>
      <c r="AJ228" s="84"/>
      <c r="AK228" s="84"/>
      <c r="AL228" s="84"/>
      <c r="AM228" s="84"/>
      <c r="AN228" s="84"/>
      <c r="AO228" s="84"/>
      <c r="AP228" s="84"/>
      <c r="AQ228" s="84"/>
      <c r="AR228" s="84"/>
      <c r="AS228" s="84"/>
      <c r="AT228" s="84"/>
      <c r="AU228" s="84"/>
      <c r="AV228" s="84"/>
    </row>
    <row r="229" spans="2:48">
      <c r="B229" s="18">
        <v>13</v>
      </c>
      <c r="C229" s="30" t="s">
        <v>55</v>
      </c>
      <c r="D229" s="33">
        <f>+D198/('1.1 Demanda Histórica'!D144)-1</f>
        <v>-0.13637352604169806</v>
      </c>
      <c r="E229" s="16">
        <f t="shared" ref="E229:X229" si="460">+E198/D198-1</f>
        <v>-4.6191634142702664E-3</v>
      </c>
      <c r="F229" s="16">
        <f t="shared" si="460"/>
        <v>4.8373985379355222E-3</v>
      </c>
      <c r="G229" s="16">
        <f t="shared" si="460"/>
        <v>1.327492645349948E-2</v>
      </c>
      <c r="H229" s="16">
        <f t="shared" si="460"/>
        <v>1.3118023434771642E-2</v>
      </c>
      <c r="I229" s="16">
        <f t="shared" si="460"/>
        <v>1.4041806263237033E-2</v>
      </c>
      <c r="J229" s="16">
        <f t="shared" si="460"/>
        <v>1.7778273273252543E-2</v>
      </c>
      <c r="K229" s="16">
        <f t="shared" si="460"/>
        <v>2.1337791773240689E-2</v>
      </c>
      <c r="L229" s="16">
        <f t="shared" si="460"/>
        <v>2.3636844800157819E-2</v>
      </c>
      <c r="M229" s="16">
        <f t="shared" si="460"/>
        <v>2.4670460553874118E-2</v>
      </c>
      <c r="N229" s="50">
        <f t="shared" si="460"/>
        <v>2.6452393275864239E-2</v>
      </c>
      <c r="O229" s="50">
        <f t="shared" si="460"/>
        <v>2.7715380876737861E-2</v>
      </c>
      <c r="P229" s="50">
        <f t="shared" si="460"/>
        <v>2.8250872439678831E-2</v>
      </c>
      <c r="Q229" s="50">
        <f t="shared" si="460"/>
        <v>2.9237492011176425E-2</v>
      </c>
      <c r="R229" s="50">
        <f t="shared" si="460"/>
        <v>2.9077984398092838E-2</v>
      </c>
      <c r="S229" s="50">
        <f t="shared" si="460"/>
        <v>2.993510778008468E-2</v>
      </c>
      <c r="T229" s="50">
        <f t="shared" si="460"/>
        <v>2.9419966602407532E-2</v>
      </c>
      <c r="U229" s="50">
        <f t="shared" si="460"/>
        <v>2.8524583943385862E-2</v>
      </c>
      <c r="V229" s="50">
        <f t="shared" si="460"/>
        <v>2.8735257291903515E-2</v>
      </c>
      <c r="W229" s="50">
        <f t="shared" si="460"/>
        <v>2.8380080664752505E-2</v>
      </c>
      <c r="X229" s="16">
        <f t="shared" si="460"/>
        <v>2.8107845496956108E-2</v>
      </c>
      <c r="AB229" s="84"/>
      <c r="AC229" s="84"/>
      <c r="AD229" s="84"/>
      <c r="AE229" s="84"/>
      <c r="AF229" s="84"/>
      <c r="AG229" s="84"/>
      <c r="AH229" s="84"/>
      <c r="AI229" s="84"/>
      <c r="AJ229" s="84"/>
      <c r="AK229" s="84"/>
      <c r="AL229" s="84"/>
      <c r="AM229" s="84"/>
      <c r="AN229" s="84"/>
      <c r="AO229" s="84"/>
      <c r="AP229" s="84"/>
      <c r="AQ229" s="84"/>
      <c r="AR229" s="84"/>
      <c r="AS229" s="84"/>
      <c r="AT229" s="84"/>
      <c r="AU229" s="84"/>
      <c r="AV229" s="84"/>
    </row>
    <row r="230" spans="2:48">
      <c r="B230" s="18">
        <v>14</v>
      </c>
      <c r="C230" s="30" t="s">
        <v>56</v>
      </c>
      <c r="D230" s="33">
        <f>+D199/('1.1 Demanda Histórica'!D145)-1</f>
        <v>-1.0402750676166139E-3</v>
      </c>
      <c r="E230" s="16">
        <f t="shared" ref="E230:X230" si="461">+E199/D199-1</f>
        <v>-4.1181863588489742E-3</v>
      </c>
      <c r="F230" s="16">
        <f t="shared" si="461"/>
        <v>1.9328543283729571E-2</v>
      </c>
      <c r="G230" s="16">
        <f t="shared" si="461"/>
        <v>2.4366024111670104E-2</v>
      </c>
      <c r="H230" s="16">
        <f t="shared" si="461"/>
        <v>2.4436693248059527E-2</v>
      </c>
      <c r="I230" s="16">
        <f t="shared" si="461"/>
        <v>2.4079648331349679E-2</v>
      </c>
      <c r="J230" s="16">
        <f t="shared" si="461"/>
        <v>2.8484684824428674E-2</v>
      </c>
      <c r="K230" s="16">
        <f t="shared" si="461"/>
        <v>3.2637446175285856E-2</v>
      </c>
      <c r="L230" s="16">
        <f t="shared" si="461"/>
        <v>3.4796455005743354E-2</v>
      </c>
      <c r="M230" s="16">
        <f t="shared" si="461"/>
        <v>3.5284156457798366E-2</v>
      </c>
      <c r="N230" s="50">
        <f t="shared" si="461"/>
        <v>3.6548154435338098E-2</v>
      </c>
      <c r="O230" s="50">
        <f t="shared" si="461"/>
        <v>3.7283058746742759E-2</v>
      </c>
      <c r="P230" s="50">
        <f t="shared" si="461"/>
        <v>3.7257460671349607E-2</v>
      </c>
      <c r="Q230" s="50">
        <f t="shared" si="461"/>
        <v>3.7734627996523162E-2</v>
      </c>
      <c r="R230" s="50">
        <f t="shared" si="461"/>
        <v>3.7166026552839737E-2</v>
      </c>
      <c r="S230" s="50">
        <f t="shared" si="461"/>
        <v>3.7697466164253735E-2</v>
      </c>
      <c r="T230" s="50">
        <f t="shared" si="461"/>
        <v>3.7072104279348483E-2</v>
      </c>
      <c r="U230" s="50">
        <f t="shared" si="461"/>
        <v>3.6160664420438859E-2</v>
      </c>
      <c r="V230" s="50">
        <f t="shared" si="461"/>
        <v>3.6176361177290506E-2</v>
      </c>
      <c r="W230" s="50">
        <f t="shared" si="461"/>
        <v>3.574115536538125E-2</v>
      </c>
      <c r="X230" s="16">
        <f t="shared" si="461"/>
        <v>3.5309752498997149E-2</v>
      </c>
      <c r="AB230" s="84"/>
      <c r="AC230" s="84"/>
      <c r="AD230" s="84"/>
      <c r="AE230" s="84"/>
      <c r="AF230" s="84"/>
      <c r="AG230" s="84"/>
      <c r="AH230" s="84"/>
      <c r="AI230" s="84"/>
      <c r="AJ230" s="84"/>
      <c r="AK230" s="84"/>
      <c r="AL230" s="84"/>
      <c r="AM230" s="84"/>
      <c r="AN230" s="84"/>
      <c r="AO230" s="84"/>
      <c r="AP230" s="84"/>
      <c r="AQ230" s="84"/>
      <c r="AR230" s="84"/>
      <c r="AS230" s="84"/>
      <c r="AT230" s="84"/>
      <c r="AU230" s="84"/>
      <c r="AV230" s="84"/>
    </row>
    <row r="231" spans="2:48">
      <c r="B231" s="18">
        <v>18</v>
      </c>
      <c r="C231" s="30" t="s">
        <v>58</v>
      </c>
      <c r="D231" s="33">
        <f>+D200/('1.1 Demanda Histórica'!D147+'1.1 Demanda Histórica'!D133+'1.1 Demanda Histórica'!D134+'1.1 Demanda Histórica'!D135+'1.1 Demanda Histórica'!D136+'1.1 Demanda Histórica'!D137+'1.1 Demanda Histórica'!D139)-1</f>
        <v>4.7284086820849724E-2</v>
      </c>
      <c r="E231" s="16">
        <f t="shared" ref="E231:X231" si="462">+E200/D200-1</f>
        <v>-1.1326915619962574E-2</v>
      </c>
      <c r="F231" s="16">
        <f t="shared" si="462"/>
        <v>9.5253724654007499E-3</v>
      </c>
      <c r="G231" s="16">
        <f t="shared" si="462"/>
        <v>3.2281557239512093E-2</v>
      </c>
      <c r="H231" s="16">
        <f t="shared" si="462"/>
        <v>3.1717117168440279E-2</v>
      </c>
      <c r="I231" s="16">
        <f t="shared" si="462"/>
        <v>3.432418483200772E-2</v>
      </c>
      <c r="J231" s="16">
        <f t="shared" si="462"/>
        <v>3.4345787370983372E-2</v>
      </c>
      <c r="K231" s="16">
        <f t="shared" si="462"/>
        <v>3.3636900980731799E-2</v>
      </c>
      <c r="L231" s="16">
        <f t="shared" si="462"/>
        <v>3.5790731820533273E-2</v>
      </c>
      <c r="M231" s="16">
        <f t="shared" si="462"/>
        <v>3.5256907708176799E-2</v>
      </c>
      <c r="N231" s="50">
        <f t="shared" si="462"/>
        <v>4.0211318131559537E-2</v>
      </c>
      <c r="O231" s="50">
        <f t="shared" si="462"/>
        <v>4.080641555590403E-2</v>
      </c>
      <c r="P231" s="50">
        <f t="shared" si="462"/>
        <v>4.2504980021781158E-2</v>
      </c>
      <c r="Q231" s="50">
        <f t="shared" si="462"/>
        <v>4.3258649171759922E-2</v>
      </c>
      <c r="R231" s="50">
        <f t="shared" si="462"/>
        <v>4.2000247319056161E-2</v>
      </c>
      <c r="S231" s="50">
        <f t="shared" si="462"/>
        <v>4.2092824989077071E-2</v>
      </c>
      <c r="T231" s="50">
        <f t="shared" si="462"/>
        <v>4.1514272729474389E-2</v>
      </c>
      <c r="U231" s="50">
        <f t="shared" si="462"/>
        <v>4.012716920720516E-2</v>
      </c>
      <c r="V231" s="50">
        <f t="shared" si="462"/>
        <v>3.9330003787991563E-2</v>
      </c>
      <c r="W231" s="50">
        <f t="shared" si="462"/>
        <v>3.8196316326961854E-2</v>
      </c>
      <c r="X231" s="16">
        <f t="shared" si="462"/>
        <v>3.7381704268676597E-2</v>
      </c>
      <c r="AB231" s="84"/>
      <c r="AC231" s="84"/>
      <c r="AD231" s="84"/>
      <c r="AE231" s="84"/>
      <c r="AF231" s="84"/>
      <c r="AG231" s="84"/>
      <c r="AH231" s="84"/>
      <c r="AI231" s="84"/>
      <c r="AJ231" s="84"/>
      <c r="AK231" s="84"/>
      <c r="AL231" s="84"/>
      <c r="AM231" s="84"/>
      <c r="AN231" s="84"/>
      <c r="AO231" s="84"/>
      <c r="AP231" s="84"/>
      <c r="AQ231" s="84"/>
      <c r="AR231" s="84"/>
      <c r="AS231" s="84"/>
      <c r="AT231" s="84"/>
      <c r="AU231" s="84"/>
      <c r="AV231" s="84"/>
    </row>
    <row r="232" spans="2:48">
      <c r="B232" s="18">
        <v>20</v>
      </c>
      <c r="C232" s="30" t="s">
        <v>59</v>
      </c>
      <c r="D232" s="33">
        <f>+D201/('1.1 Demanda Histórica'!D148)-1</f>
        <v>-3.1966231176325799E-3</v>
      </c>
      <c r="E232" s="16">
        <f t="shared" ref="E232:X232" si="463">+E201/D201-1</f>
        <v>5.3267468125567818E-2</v>
      </c>
      <c r="F232" s="16">
        <f t="shared" si="463"/>
        <v>3.4927499684821228E-2</v>
      </c>
      <c r="G232" s="16">
        <f t="shared" si="463"/>
        <v>3.826000664511886E-2</v>
      </c>
      <c r="H232" s="16">
        <f t="shared" si="463"/>
        <v>3.8621262448855997E-2</v>
      </c>
      <c r="I232" s="16">
        <f t="shared" si="463"/>
        <v>3.5277572829767179E-2</v>
      </c>
      <c r="J232" s="16">
        <f t="shared" si="463"/>
        <v>3.1715761998174941E-2</v>
      </c>
      <c r="K232" s="16">
        <f t="shared" si="463"/>
        <v>2.629396119989269E-2</v>
      </c>
      <c r="L232" s="16">
        <f t="shared" si="463"/>
        <v>1.042318158353428E-2</v>
      </c>
      <c r="M232" s="16">
        <f t="shared" si="463"/>
        <v>2.4137868944013485E-2</v>
      </c>
      <c r="N232" s="50">
        <f t="shared" si="463"/>
        <v>5.4722616749288022E-2</v>
      </c>
      <c r="O232" s="50">
        <f t="shared" si="463"/>
        <v>5.9261873519881103E-2</v>
      </c>
      <c r="P232" s="50">
        <f t="shared" si="463"/>
        <v>6.6344678371821564E-2</v>
      </c>
      <c r="Q232" s="50">
        <f t="shared" si="463"/>
        <v>6.441557757871319E-2</v>
      </c>
      <c r="R232" s="50">
        <f t="shared" si="463"/>
        <v>5.9784258892038977E-2</v>
      </c>
      <c r="S232" s="50">
        <f t="shared" si="463"/>
        <v>6.264109613788893E-2</v>
      </c>
      <c r="T232" s="50">
        <f t="shared" si="463"/>
        <v>6.2663086693278469E-2</v>
      </c>
      <c r="U232" s="50">
        <f t="shared" si="463"/>
        <v>6.0099886830107474E-2</v>
      </c>
      <c r="V232" s="50">
        <f t="shared" si="463"/>
        <v>5.7891352463393053E-2</v>
      </c>
      <c r="W232" s="50">
        <f t="shared" si="463"/>
        <v>5.4988234830656291E-2</v>
      </c>
      <c r="X232" s="16">
        <f t="shared" si="463"/>
        <v>5.4396388486945391E-2</v>
      </c>
      <c r="AB232" s="84"/>
      <c r="AC232" s="84"/>
      <c r="AD232" s="84"/>
      <c r="AE232" s="84"/>
      <c r="AF232" s="84"/>
      <c r="AG232" s="84"/>
      <c r="AH232" s="84"/>
      <c r="AI232" s="84"/>
      <c r="AJ232" s="84"/>
      <c r="AK232" s="84"/>
      <c r="AL232" s="84"/>
      <c r="AM232" s="84"/>
      <c r="AN232" s="84"/>
      <c r="AO232" s="84"/>
      <c r="AP232" s="84"/>
      <c r="AQ232" s="84"/>
      <c r="AR232" s="84"/>
      <c r="AS232" s="84"/>
      <c r="AT232" s="84"/>
      <c r="AU232" s="84"/>
      <c r="AV232" s="84"/>
    </row>
    <row r="233" spans="2:48">
      <c r="B233" s="18">
        <v>21</v>
      </c>
      <c r="C233" s="30" t="s">
        <v>60</v>
      </c>
      <c r="D233" s="33">
        <f>+D202/('1.1 Demanda Histórica'!D149)-1</f>
        <v>6.8749650195449652E-2</v>
      </c>
      <c r="E233" s="16">
        <f t="shared" ref="E233:X233" si="464">+E202/D202-1</f>
        <v>6.1785124152935689E-2</v>
      </c>
      <c r="F233" s="16">
        <f t="shared" si="464"/>
        <v>6.5541834167389457E-2</v>
      </c>
      <c r="G233" s="16">
        <f t="shared" si="464"/>
        <v>6.6842766541313159E-2</v>
      </c>
      <c r="H233" s="16">
        <f t="shared" si="464"/>
        <v>6.1312541002188192E-2</v>
      </c>
      <c r="I233" s="16">
        <f t="shared" si="464"/>
        <v>5.7378348542366453E-2</v>
      </c>
      <c r="J233" s="16">
        <f t="shared" si="464"/>
        <v>5.4964410299341182E-2</v>
      </c>
      <c r="K233" s="16">
        <f t="shared" si="464"/>
        <v>5.0792082649439685E-2</v>
      </c>
      <c r="L233" s="16">
        <f t="shared" si="464"/>
        <v>5.1588129013366402E-2</v>
      </c>
      <c r="M233" s="16">
        <f t="shared" si="464"/>
        <v>4.6141964188963991E-2</v>
      </c>
      <c r="N233" s="50">
        <f t="shared" si="464"/>
        <v>4.9031923796832189E-2</v>
      </c>
      <c r="O233" s="50">
        <f t="shared" si="464"/>
        <v>4.7732998264715887E-2</v>
      </c>
      <c r="P233" s="50">
        <f t="shared" si="464"/>
        <v>4.5242599984151921E-2</v>
      </c>
      <c r="Q233" s="50">
        <f t="shared" si="464"/>
        <v>4.4430835488437515E-2</v>
      </c>
      <c r="R233" s="50">
        <f t="shared" si="464"/>
        <v>4.1937591192320323E-2</v>
      </c>
      <c r="S233" s="50">
        <f t="shared" si="464"/>
        <v>4.0415675841772414E-2</v>
      </c>
      <c r="T233" s="50">
        <f t="shared" si="464"/>
        <v>3.8666770232888004E-2</v>
      </c>
      <c r="U233" s="50">
        <f t="shared" si="464"/>
        <v>3.8523160560161251E-2</v>
      </c>
      <c r="V233" s="50">
        <f t="shared" si="464"/>
        <v>3.7396456338202544E-2</v>
      </c>
      <c r="W233" s="50">
        <f t="shared" si="464"/>
        <v>3.6611825184120317E-2</v>
      </c>
      <c r="X233" s="16">
        <f t="shared" si="464"/>
        <v>3.2085085418197101E-2</v>
      </c>
      <c r="AB233" s="84"/>
      <c r="AC233" s="84"/>
      <c r="AD233" s="84"/>
      <c r="AE233" s="84"/>
      <c r="AF233" s="84"/>
      <c r="AG233" s="84"/>
      <c r="AH233" s="84"/>
      <c r="AI233" s="84"/>
      <c r="AJ233" s="84"/>
      <c r="AK233" s="84"/>
      <c r="AL233" s="84"/>
      <c r="AM233" s="84"/>
      <c r="AN233" s="84"/>
      <c r="AO233" s="84"/>
      <c r="AP233" s="84"/>
      <c r="AQ233" s="84"/>
      <c r="AR233" s="84"/>
      <c r="AS233" s="84"/>
      <c r="AT233" s="84"/>
      <c r="AU233" s="84"/>
      <c r="AV233" s="84"/>
    </row>
    <row r="234" spans="2:48">
      <c r="B234" s="18">
        <v>22</v>
      </c>
      <c r="C234" s="30" t="s">
        <v>61</v>
      </c>
      <c r="D234" s="33">
        <f>+D203/('1.1 Demanda Histórica'!D150)-1</f>
        <v>6.3813784690276432E-2</v>
      </c>
      <c r="E234" s="16">
        <f t="shared" ref="E234:X234" si="465">+E203/D203-1</f>
        <v>2.8544342390994792E-3</v>
      </c>
      <c r="F234" s="16">
        <f t="shared" si="465"/>
        <v>2.2065240818908149E-2</v>
      </c>
      <c r="G234" s="16">
        <f t="shared" si="465"/>
        <v>3.4365800878536579E-2</v>
      </c>
      <c r="H234" s="16">
        <f t="shared" si="465"/>
        <v>3.5558300983826729E-2</v>
      </c>
      <c r="I234" s="16">
        <f t="shared" si="465"/>
        <v>3.8040270708423973E-2</v>
      </c>
      <c r="J234" s="16">
        <f t="shared" si="465"/>
        <v>3.9590978270328314E-2</v>
      </c>
      <c r="K234" s="16">
        <f t="shared" si="465"/>
        <v>4.0745940939761915E-2</v>
      </c>
      <c r="L234" s="16">
        <f t="shared" si="465"/>
        <v>4.2626921854335365E-2</v>
      </c>
      <c r="M234" s="16">
        <f t="shared" si="465"/>
        <v>4.2010414941876295E-2</v>
      </c>
      <c r="N234" s="50">
        <f t="shared" si="465"/>
        <v>4.467105895377288E-2</v>
      </c>
      <c r="O234" s="50">
        <f t="shared" si="465"/>
        <v>4.6626272110191547E-2</v>
      </c>
      <c r="P234" s="50">
        <f t="shared" si="465"/>
        <v>4.6494894780169327E-2</v>
      </c>
      <c r="Q234" s="50">
        <f t="shared" si="465"/>
        <v>4.8009497466330986E-2</v>
      </c>
      <c r="R234" s="50">
        <f t="shared" si="465"/>
        <v>6.1559604535715184E-2</v>
      </c>
      <c r="S234" s="50">
        <f t="shared" si="465"/>
        <v>6.0817522688547232E-2</v>
      </c>
      <c r="T234" s="50">
        <f t="shared" si="465"/>
        <v>6.0177838033001363E-2</v>
      </c>
      <c r="U234" s="50">
        <f t="shared" si="465"/>
        <v>5.9177701325792365E-2</v>
      </c>
      <c r="V234" s="50">
        <f t="shared" si="465"/>
        <v>5.8238275554433061E-2</v>
      </c>
      <c r="W234" s="50">
        <f t="shared" si="465"/>
        <v>5.5988915810007978E-2</v>
      </c>
      <c r="X234" s="16">
        <f t="shared" si="465"/>
        <v>5.565265690202903E-2</v>
      </c>
      <c r="AB234" s="84"/>
      <c r="AC234" s="84"/>
      <c r="AD234" s="84"/>
      <c r="AE234" s="84"/>
      <c r="AF234" s="84"/>
      <c r="AG234" s="84"/>
      <c r="AH234" s="84"/>
      <c r="AI234" s="84"/>
      <c r="AJ234" s="84"/>
      <c r="AK234" s="84"/>
      <c r="AL234" s="84"/>
      <c r="AM234" s="84"/>
      <c r="AN234" s="84"/>
      <c r="AO234" s="84"/>
      <c r="AP234" s="84"/>
      <c r="AQ234" s="84"/>
      <c r="AR234" s="84"/>
      <c r="AS234" s="84"/>
      <c r="AT234" s="84"/>
      <c r="AU234" s="84"/>
      <c r="AV234" s="84"/>
    </row>
    <row r="235" spans="2:48">
      <c r="B235" s="18">
        <v>23</v>
      </c>
      <c r="C235" s="30" t="s">
        <v>62</v>
      </c>
      <c r="D235" s="33">
        <f>+D204/('1.1 Demanda Histórica'!D151)-1</f>
        <v>7.1702879429376587E-2</v>
      </c>
      <c r="E235" s="16">
        <f t="shared" ref="E235:X235" si="466">+E204/D204-1</f>
        <v>-3.9023016734668348E-3</v>
      </c>
      <c r="F235" s="16">
        <f t="shared" si="466"/>
        <v>1.3173474655896689E-2</v>
      </c>
      <c r="G235" s="16">
        <f t="shared" si="466"/>
        <v>3.8123240827047544E-2</v>
      </c>
      <c r="H235" s="16">
        <f t="shared" si="466"/>
        <v>4.0511827074329654E-2</v>
      </c>
      <c r="I235" s="16">
        <f t="shared" si="466"/>
        <v>4.5112657441488402E-2</v>
      </c>
      <c r="J235" s="16">
        <f t="shared" si="466"/>
        <v>4.644676163945638E-2</v>
      </c>
      <c r="K235" s="16">
        <f t="shared" si="466"/>
        <v>4.7880543763980432E-2</v>
      </c>
      <c r="L235" s="16">
        <f t="shared" si="466"/>
        <v>5.5317203066655107E-2</v>
      </c>
      <c r="M235" s="16">
        <f t="shared" si="466"/>
        <v>5.1601209773586287E-2</v>
      </c>
      <c r="N235" s="50">
        <f t="shared" si="466"/>
        <v>6.581076551870213E-2</v>
      </c>
      <c r="O235" s="50">
        <f t="shared" si="466"/>
        <v>6.8493165323613159E-2</v>
      </c>
      <c r="P235" s="50">
        <f t="shared" si="466"/>
        <v>7.0079172337230045E-2</v>
      </c>
      <c r="Q235" s="50">
        <f t="shared" si="466"/>
        <v>7.0667198496238148E-2</v>
      </c>
      <c r="R235" s="50">
        <f t="shared" si="466"/>
        <v>9.1331598375946843E-2</v>
      </c>
      <c r="S235" s="50">
        <f t="shared" si="466"/>
        <v>8.8911500856049264E-2</v>
      </c>
      <c r="T235" s="50">
        <f t="shared" si="466"/>
        <v>8.5878653008714334E-2</v>
      </c>
      <c r="U235" s="50">
        <f t="shared" si="466"/>
        <v>8.2495605701805363E-2</v>
      </c>
      <c r="V235" s="50">
        <f t="shared" si="466"/>
        <v>7.9893836878031976E-2</v>
      </c>
      <c r="W235" s="50">
        <f t="shared" si="466"/>
        <v>7.6122034573212538E-2</v>
      </c>
      <c r="X235" s="16">
        <f t="shared" si="466"/>
        <v>7.2963063544948747E-2</v>
      </c>
      <c r="AB235" s="84"/>
      <c r="AC235" s="84"/>
      <c r="AD235" s="84"/>
      <c r="AE235" s="84"/>
      <c r="AF235" s="84"/>
      <c r="AG235" s="84"/>
      <c r="AH235" s="84"/>
      <c r="AI235" s="84"/>
      <c r="AJ235" s="84"/>
      <c r="AK235" s="84"/>
      <c r="AL235" s="84"/>
      <c r="AM235" s="84"/>
      <c r="AN235" s="84"/>
      <c r="AO235" s="84"/>
      <c r="AP235" s="84"/>
      <c r="AQ235" s="84"/>
      <c r="AR235" s="84"/>
      <c r="AS235" s="84"/>
      <c r="AT235" s="84"/>
      <c r="AU235" s="84"/>
      <c r="AV235" s="84"/>
    </row>
    <row r="236" spans="2:48">
      <c r="B236" s="18">
        <v>26</v>
      </c>
      <c r="C236" s="30" t="s">
        <v>63</v>
      </c>
      <c r="D236" s="33">
        <f>+D205/('1.1 Demanda Histórica'!D152)-1</f>
        <v>4.733551398374769E-2</v>
      </c>
      <c r="E236" s="16">
        <f t="shared" ref="E236:X236" si="467">+E205/D205-1</f>
        <v>9.8871802120437113E-3</v>
      </c>
      <c r="F236" s="16">
        <f t="shared" si="467"/>
        <v>1.871134042993261E-2</v>
      </c>
      <c r="G236" s="16">
        <f t="shared" si="467"/>
        <v>2.3175432139360908E-2</v>
      </c>
      <c r="H236" s="16">
        <f t="shared" si="467"/>
        <v>1.5597882971265076E-2</v>
      </c>
      <c r="I236" s="16">
        <f t="shared" si="467"/>
        <v>4.0590115495002577E-2</v>
      </c>
      <c r="J236" s="16">
        <f t="shared" si="467"/>
        <v>2.2701892243491617E-2</v>
      </c>
      <c r="K236" s="16">
        <f t="shared" si="467"/>
        <v>3.034547471023652E-2</v>
      </c>
      <c r="L236" s="16">
        <f t="shared" si="467"/>
        <v>2.4100992858421044E-2</v>
      </c>
      <c r="M236" s="16">
        <f t="shared" si="467"/>
        <v>2.8105544821588335E-2</v>
      </c>
      <c r="N236" s="50">
        <f t="shared" si="467"/>
        <v>2.8659121843061186E-2</v>
      </c>
      <c r="O236" s="50">
        <f t="shared" si="467"/>
        <v>2.9637062546355786E-2</v>
      </c>
      <c r="P236" s="50">
        <f t="shared" si="467"/>
        <v>3.0380430083085885E-2</v>
      </c>
      <c r="Q236" s="50">
        <f t="shared" si="467"/>
        <v>3.0832841380581621E-2</v>
      </c>
      <c r="R236" s="50">
        <f t="shared" si="467"/>
        <v>3.0546246693529788E-2</v>
      </c>
      <c r="S236" s="50">
        <f t="shared" si="467"/>
        <v>3.643456051663585E-2</v>
      </c>
      <c r="T236" s="50">
        <f t="shared" si="467"/>
        <v>3.6063747904048649E-2</v>
      </c>
      <c r="U236" s="50">
        <f t="shared" si="467"/>
        <v>3.4930125859389483E-2</v>
      </c>
      <c r="V236" s="50">
        <f t="shared" si="467"/>
        <v>2.2324447672322112E-2</v>
      </c>
      <c r="W236" s="50">
        <f t="shared" si="467"/>
        <v>2.201667002460117E-2</v>
      </c>
      <c r="X236" s="16">
        <f t="shared" si="467"/>
        <v>2.4808496067588059E-2</v>
      </c>
      <c r="AB236" s="84"/>
      <c r="AC236" s="84"/>
      <c r="AD236" s="84"/>
      <c r="AE236" s="84"/>
      <c r="AF236" s="84"/>
      <c r="AG236" s="84"/>
      <c r="AH236" s="84"/>
      <c r="AI236" s="84"/>
      <c r="AJ236" s="84"/>
      <c r="AK236" s="84"/>
      <c r="AL236" s="84"/>
      <c r="AM236" s="84"/>
      <c r="AN236" s="84"/>
      <c r="AO236" s="84"/>
      <c r="AP236" s="84"/>
      <c r="AQ236" s="84"/>
      <c r="AR236" s="84"/>
      <c r="AS236" s="84"/>
      <c r="AT236" s="84"/>
      <c r="AU236" s="84"/>
      <c r="AV236" s="84"/>
    </row>
    <row r="237" spans="2:48">
      <c r="B237" s="18">
        <v>28</v>
      </c>
      <c r="C237" s="30" t="s">
        <v>64</v>
      </c>
      <c r="D237" s="33">
        <f>+D206/('1.1 Demanda Histórica'!D153)-1</f>
        <v>3.0611220477475776E-2</v>
      </c>
      <c r="E237" s="16">
        <f t="shared" ref="E237:X237" si="468">+E206/D206-1</f>
        <v>4.534187502208531E-2</v>
      </c>
      <c r="F237" s="16">
        <f t="shared" si="468"/>
        <v>3.0474799963789545E-2</v>
      </c>
      <c r="G237" s="16">
        <f t="shared" si="468"/>
        <v>3.200152769442699E-2</v>
      </c>
      <c r="H237" s="16">
        <f t="shared" si="468"/>
        <v>2.9202732059021796E-2</v>
      </c>
      <c r="I237" s="16">
        <f t="shared" si="468"/>
        <v>3.3567257769314907E-2</v>
      </c>
      <c r="J237" s="16">
        <f t="shared" si="468"/>
        <v>3.2016203055480918E-2</v>
      </c>
      <c r="K237" s="16">
        <f t="shared" si="468"/>
        <v>3.2551196594896359E-2</v>
      </c>
      <c r="L237" s="16">
        <f t="shared" si="468"/>
        <v>3.2530316363716727E-2</v>
      </c>
      <c r="M237" s="16">
        <f t="shared" si="468"/>
        <v>3.2418863238006246E-2</v>
      </c>
      <c r="N237" s="50">
        <f t="shared" si="468"/>
        <v>4.033190505061035E-2</v>
      </c>
      <c r="O237" s="50">
        <f t="shared" si="468"/>
        <v>4.0223922649037291E-2</v>
      </c>
      <c r="P237" s="50">
        <f t="shared" si="468"/>
        <v>4.1762423080389244E-2</v>
      </c>
      <c r="Q237" s="50">
        <f t="shared" si="468"/>
        <v>4.1987308315251992E-2</v>
      </c>
      <c r="R237" s="50">
        <f t="shared" si="468"/>
        <v>4.0478458731691092E-2</v>
      </c>
      <c r="S237" s="50">
        <f t="shared" si="468"/>
        <v>3.9366007816545867E-2</v>
      </c>
      <c r="T237" s="50">
        <f t="shared" si="468"/>
        <v>3.8572208668408159E-2</v>
      </c>
      <c r="U237" s="50">
        <f t="shared" si="468"/>
        <v>3.6764254522192452E-2</v>
      </c>
      <c r="V237" s="50">
        <f t="shared" si="468"/>
        <v>3.7276079391856065E-2</v>
      </c>
      <c r="W237" s="50">
        <f t="shared" si="468"/>
        <v>3.6534268496861033E-2</v>
      </c>
      <c r="X237" s="16">
        <f t="shared" si="468"/>
        <v>3.6858141490554663E-2</v>
      </c>
      <c r="AB237" s="84"/>
      <c r="AC237" s="84"/>
      <c r="AD237" s="84"/>
      <c r="AE237" s="84"/>
      <c r="AF237" s="84"/>
      <c r="AG237" s="84"/>
      <c r="AH237" s="84"/>
      <c r="AI237" s="84"/>
      <c r="AJ237" s="84"/>
      <c r="AK237" s="84"/>
      <c r="AL237" s="84"/>
      <c r="AM237" s="84"/>
      <c r="AN237" s="84"/>
      <c r="AO237" s="84"/>
      <c r="AP237" s="84"/>
      <c r="AQ237" s="84"/>
      <c r="AR237" s="84"/>
      <c r="AS237" s="84"/>
      <c r="AT237" s="84"/>
      <c r="AU237" s="84"/>
      <c r="AV237" s="84"/>
    </row>
    <row r="238" spans="2:48">
      <c r="B238" s="18">
        <v>29</v>
      </c>
      <c r="C238" s="30" t="s">
        <v>65</v>
      </c>
      <c r="D238" s="33">
        <f>+D207/('1.1 Demanda Histórica'!D154)-1</f>
        <v>3.2113074807010644E-2</v>
      </c>
      <c r="E238" s="16">
        <f t="shared" ref="E238:X238" si="469">+E207/D207-1</f>
        <v>-7.3484170167818497E-2</v>
      </c>
      <c r="F238" s="16">
        <f t="shared" si="469"/>
        <v>9.9304945547871171E-3</v>
      </c>
      <c r="G238" s="16">
        <f t="shared" si="469"/>
        <v>4.1008422084272356E-2</v>
      </c>
      <c r="H238" s="16">
        <f t="shared" si="469"/>
        <v>3.2399980712501053E-2</v>
      </c>
      <c r="I238" s="16">
        <f t="shared" si="469"/>
        <v>3.5772260135565004E-2</v>
      </c>
      <c r="J238" s="16">
        <f t="shared" si="469"/>
        <v>3.3796802195612985E-2</v>
      </c>
      <c r="K238" s="16">
        <f t="shared" si="469"/>
        <v>3.3701024294456872E-2</v>
      </c>
      <c r="L238" s="16">
        <f t="shared" si="469"/>
        <v>3.7353937199410048E-2</v>
      </c>
      <c r="M238" s="16">
        <f t="shared" si="469"/>
        <v>3.8571253734350996E-2</v>
      </c>
      <c r="N238" s="50">
        <f t="shared" si="469"/>
        <v>3.9220754273047831E-2</v>
      </c>
      <c r="O238" s="50">
        <f t="shared" si="469"/>
        <v>3.9514106460839971E-2</v>
      </c>
      <c r="P238" s="50">
        <f t="shared" si="469"/>
        <v>3.8727894118494754E-2</v>
      </c>
      <c r="Q238" s="50">
        <f t="shared" si="469"/>
        <v>3.7970488888491305E-2</v>
      </c>
      <c r="R238" s="50">
        <f t="shared" si="469"/>
        <v>3.7857447263113464E-2</v>
      </c>
      <c r="S238" s="50">
        <f t="shared" si="469"/>
        <v>3.7256575875967757E-2</v>
      </c>
      <c r="T238" s="50">
        <f t="shared" si="469"/>
        <v>3.6271576752298751E-2</v>
      </c>
      <c r="U238" s="50">
        <f t="shared" si="469"/>
        <v>3.5274531911618112E-2</v>
      </c>
      <c r="V238" s="50">
        <f t="shared" si="469"/>
        <v>3.4413201623636924E-2</v>
      </c>
      <c r="W238" s="50">
        <f t="shared" si="469"/>
        <v>3.3501105248866958E-2</v>
      </c>
      <c r="X238" s="16">
        <f t="shared" si="469"/>
        <v>3.221375965224027E-2</v>
      </c>
      <c r="AB238" s="84"/>
      <c r="AC238" s="84"/>
      <c r="AD238" s="84"/>
      <c r="AE238" s="84"/>
      <c r="AF238" s="84"/>
      <c r="AG238" s="84"/>
      <c r="AH238" s="84"/>
      <c r="AI238" s="84"/>
      <c r="AJ238" s="84"/>
      <c r="AK238" s="84"/>
      <c r="AL238" s="84"/>
      <c r="AM238" s="84"/>
      <c r="AN238" s="84"/>
      <c r="AO238" s="84"/>
      <c r="AP238" s="84"/>
      <c r="AQ238" s="84"/>
      <c r="AR238" s="84"/>
      <c r="AS238" s="84"/>
      <c r="AT238" s="84"/>
      <c r="AU238" s="84"/>
      <c r="AV238" s="84"/>
    </row>
    <row r="239" spans="2:48">
      <c r="B239" s="18">
        <v>31</v>
      </c>
      <c r="C239" s="30" t="s">
        <v>66</v>
      </c>
      <c r="D239" s="33">
        <f>+D208/('1.1 Demanda Histórica'!D155)-1</f>
        <v>4.9759207272442207E-2</v>
      </c>
      <c r="E239" s="16">
        <f t="shared" ref="E239:X239" si="470">+E208/D208-1</f>
        <v>5.9270062559235726E-3</v>
      </c>
      <c r="F239" s="16">
        <f t="shared" si="470"/>
        <v>4.2961561208685328E-2</v>
      </c>
      <c r="G239" s="16">
        <f t="shared" si="470"/>
        <v>4.6178195443029812E-2</v>
      </c>
      <c r="H239" s="16">
        <f t="shared" si="470"/>
        <v>4.4809700113855877E-2</v>
      </c>
      <c r="I239" s="16">
        <f t="shared" si="470"/>
        <v>4.620495512095335E-2</v>
      </c>
      <c r="J239" s="16">
        <f t="shared" si="470"/>
        <v>4.5430043412873378E-2</v>
      </c>
      <c r="K239" s="16">
        <f t="shared" si="470"/>
        <v>4.5010086602768284E-2</v>
      </c>
      <c r="L239" s="16">
        <f t="shared" si="470"/>
        <v>4.7191128752200218E-2</v>
      </c>
      <c r="M239" s="16">
        <f t="shared" si="470"/>
        <v>4.7656841608216371E-2</v>
      </c>
      <c r="N239" s="50">
        <f t="shared" si="470"/>
        <v>4.7766032689201321E-2</v>
      </c>
      <c r="O239" s="50">
        <f t="shared" si="470"/>
        <v>4.776169789697704E-2</v>
      </c>
      <c r="P239" s="50">
        <f t="shared" si="470"/>
        <v>4.6990782902238681E-2</v>
      </c>
      <c r="Q239" s="50">
        <f t="shared" si="470"/>
        <v>4.6297099527055741E-2</v>
      </c>
      <c r="R239" s="50">
        <f t="shared" si="470"/>
        <v>4.568202358327289E-2</v>
      </c>
      <c r="S239" s="50">
        <f t="shared" si="470"/>
        <v>4.4822283955175513E-2</v>
      </c>
      <c r="T239" s="50">
        <f t="shared" si="470"/>
        <v>4.3226763771698096E-2</v>
      </c>
      <c r="U239" s="50">
        <f t="shared" si="470"/>
        <v>4.1609040508152173E-2</v>
      </c>
      <c r="V239" s="50">
        <f t="shared" si="470"/>
        <v>4.0393067342026745E-2</v>
      </c>
      <c r="W239" s="50">
        <f t="shared" si="470"/>
        <v>3.9064482952740232E-2</v>
      </c>
      <c r="X239" s="16">
        <f t="shared" si="470"/>
        <v>3.7636992163292859E-2</v>
      </c>
      <c r="AB239" s="84"/>
      <c r="AC239" s="84"/>
      <c r="AD239" s="84"/>
      <c r="AE239" s="84"/>
      <c r="AF239" s="84"/>
      <c r="AG239" s="84"/>
      <c r="AH239" s="84"/>
      <c r="AI239" s="84"/>
      <c r="AJ239" s="84"/>
      <c r="AK239" s="84"/>
      <c r="AL239" s="84"/>
      <c r="AM239" s="84"/>
      <c r="AN239" s="84"/>
      <c r="AO239" s="84"/>
      <c r="AP239" s="84"/>
      <c r="AQ239" s="84"/>
      <c r="AR239" s="84"/>
      <c r="AS239" s="84"/>
      <c r="AT239" s="84"/>
      <c r="AU239" s="84"/>
      <c r="AV239" s="84"/>
    </row>
    <row r="240" spans="2:48">
      <c r="B240" s="18">
        <v>32</v>
      </c>
      <c r="C240" s="30" t="s">
        <v>67</v>
      </c>
      <c r="D240" s="33">
        <f>+D209/('1.1 Demanda Histórica'!D156)-1</f>
        <v>0.1216010885488894</v>
      </c>
      <c r="E240" s="16">
        <f t="shared" ref="E240:X240" si="471">+E209/D209-1</f>
        <v>4.2595207607774022E-2</v>
      </c>
      <c r="F240" s="16">
        <f t="shared" si="471"/>
        <v>4.9488722740671065E-2</v>
      </c>
      <c r="G240" s="16">
        <f t="shared" si="471"/>
        <v>5.4461387381404158E-2</v>
      </c>
      <c r="H240" s="16">
        <f t="shared" si="471"/>
        <v>5.3830942477139043E-2</v>
      </c>
      <c r="I240" s="16">
        <f t="shared" si="471"/>
        <v>5.431335680512972E-2</v>
      </c>
      <c r="J240" s="16">
        <f t="shared" si="471"/>
        <v>5.2682838505424323E-2</v>
      </c>
      <c r="K240" s="16">
        <f t="shared" si="471"/>
        <v>5.1507027708092679E-2</v>
      </c>
      <c r="L240" s="16">
        <f t="shared" si="471"/>
        <v>5.2947527402604111E-2</v>
      </c>
      <c r="M240" s="16">
        <f t="shared" si="471"/>
        <v>5.269432630020332E-2</v>
      </c>
      <c r="N240" s="50">
        <f t="shared" si="471"/>
        <v>5.2181221930467814E-2</v>
      </c>
      <c r="O240" s="50">
        <f t="shared" si="471"/>
        <v>5.1600320521941523E-2</v>
      </c>
      <c r="P240" s="50">
        <f t="shared" si="471"/>
        <v>5.0340421580808759E-2</v>
      </c>
      <c r="Q240" s="50">
        <f t="shared" si="471"/>
        <v>4.9198518156113868E-2</v>
      </c>
      <c r="R240" s="50">
        <f t="shared" si="471"/>
        <v>4.8189620601618355E-2</v>
      </c>
      <c r="S240" s="50">
        <f t="shared" si="471"/>
        <v>4.6992154793436658E-2</v>
      </c>
      <c r="T240" s="50">
        <f t="shared" si="471"/>
        <v>4.5175490657951345E-2</v>
      </c>
      <c r="U240" s="50">
        <f t="shared" si="471"/>
        <v>4.3376414986616263E-2</v>
      </c>
      <c r="V240" s="50">
        <f t="shared" si="471"/>
        <v>4.1969084160954573E-2</v>
      </c>
      <c r="W240" s="50">
        <f t="shared" si="471"/>
        <v>4.0489862052754955E-2</v>
      </c>
      <c r="X240" s="16">
        <f t="shared" si="471"/>
        <v>3.8934930172050297E-2</v>
      </c>
      <c r="AB240" s="84"/>
      <c r="AC240" s="84"/>
      <c r="AD240" s="84"/>
      <c r="AE240" s="84"/>
      <c r="AF240" s="84"/>
      <c r="AG240" s="84"/>
      <c r="AH240" s="84"/>
      <c r="AI240" s="84"/>
      <c r="AJ240" s="84"/>
      <c r="AK240" s="84"/>
      <c r="AL240" s="84"/>
      <c r="AM240" s="84"/>
      <c r="AN240" s="84"/>
      <c r="AO240" s="84"/>
      <c r="AP240" s="84"/>
      <c r="AQ240" s="84"/>
      <c r="AR240" s="84"/>
      <c r="AS240" s="84"/>
      <c r="AT240" s="84"/>
      <c r="AU240" s="84"/>
      <c r="AV240" s="84"/>
    </row>
    <row r="241" spans="2:48">
      <c r="B241" s="18">
        <v>33</v>
      </c>
      <c r="C241" s="29" t="s">
        <v>68</v>
      </c>
      <c r="D241" s="33">
        <f>+D210/('1.1 Demanda Histórica'!D157)-1</f>
        <v>9.2513960827572239E-2</v>
      </c>
      <c r="E241" s="16">
        <f t="shared" ref="E241:X241" si="472">+E210/D210-1</f>
        <v>6.2928695396510248E-2</v>
      </c>
      <c r="F241" s="16">
        <f t="shared" si="472"/>
        <v>7.6602915976702102E-2</v>
      </c>
      <c r="G241" s="16">
        <f t="shared" si="472"/>
        <v>8.7375595402404693E-2</v>
      </c>
      <c r="H241" s="16">
        <f t="shared" si="472"/>
        <v>8.6758488708861048E-2</v>
      </c>
      <c r="I241" s="16">
        <f t="shared" si="472"/>
        <v>8.5189124716956499E-2</v>
      </c>
      <c r="J241" s="16">
        <f t="shared" si="472"/>
        <v>8.3777010954909414E-2</v>
      </c>
      <c r="K241" s="16">
        <f t="shared" si="472"/>
        <v>8.1787381684840454E-2</v>
      </c>
      <c r="L241" s="16">
        <f t="shared" si="472"/>
        <v>9.0477242970630867E-2</v>
      </c>
      <c r="M241" s="16">
        <f t="shared" si="472"/>
        <v>8.9319221296919382E-2</v>
      </c>
      <c r="N241" s="50">
        <f t="shared" si="472"/>
        <v>8.9157029710347668E-2</v>
      </c>
      <c r="O241" s="50">
        <f t="shared" si="472"/>
        <v>8.8113693694441997E-2</v>
      </c>
      <c r="P241" s="50">
        <f t="shared" si="472"/>
        <v>8.6551601282928825E-2</v>
      </c>
      <c r="Q241" s="50">
        <f t="shared" si="472"/>
        <v>8.5609383355303104E-2</v>
      </c>
      <c r="R241" s="50">
        <f t="shared" si="472"/>
        <v>8.4474740700664519E-2</v>
      </c>
      <c r="S241" s="50">
        <f t="shared" si="472"/>
        <v>8.317233424268955E-2</v>
      </c>
      <c r="T241" s="50">
        <f t="shared" si="472"/>
        <v>8.1633996092674188E-2</v>
      </c>
      <c r="U241" s="50">
        <f t="shared" si="472"/>
        <v>8.0412631571742166E-2</v>
      </c>
      <c r="V241" s="50">
        <f t="shared" si="472"/>
        <v>8.2171848663549429E-2</v>
      </c>
      <c r="W241" s="50">
        <f t="shared" si="472"/>
        <v>8.0574512853985425E-2</v>
      </c>
      <c r="X241" s="16">
        <f t="shared" si="472"/>
        <v>7.8876163078575035E-2</v>
      </c>
      <c r="AB241" s="84"/>
      <c r="AC241" s="84"/>
      <c r="AD241" s="84"/>
      <c r="AE241" s="84"/>
      <c r="AF241" s="84"/>
      <c r="AG241" s="84"/>
      <c r="AH241" s="84"/>
      <c r="AI241" s="84"/>
      <c r="AJ241" s="84"/>
      <c r="AK241" s="84"/>
      <c r="AL241" s="84"/>
      <c r="AM241" s="84"/>
      <c r="AN241" s="84"/>
      <c r="AO241" s="84"/>
      <c r="AP241" s="84"/>
      <c r="AQ241" s="84"/>
      <c r="AR241" s="84"/>
      <c r="AS241" s="84"/>
      <c r="AT241" s="84"/>
      <c r="AU241" s="84"/>
      <c r="AV241" s="84"/>
    </row>
    <row r="242" spans="2:48">
      <c r="B242" s="18">
        <v>34</v>
      </c>
      <c r="C242" s="30" t="s">
        <v>69</v>
      </c>
      <c r="D242" s="33">
        <f>+D211/('1.1 Demanda Histórica'!D158)-1</f>
        <v>9.3107436007138E-2</v>
      </c>
      <c r="E242" s="16">
        <f t="shared" ref="E242:X242" si="473">+E211/D211-1</f>
        <v>3.9332385529534886E-2</v>
      </c>
      <c r="F242" s="16">
        <f t="shared" si="473"/>
        <v>6.8277989496903002E-2</v>
      </c>
      <c r="G242" s="16">
        <f t="shared" si="473"/>
        <v>7.3303466926918137E-2</v>
      </c>
      <c r="H242" s="16">
        <f t="shared" si="473"/>
        <v>6.8034666392754906E-2</v>
      </c>
      <c r="I242" s="16">
        <f t="shared" si="473"/>
        <v>6.4312260560881462E-2</v>
      </c>
      <c r="J242" s="16">
        <f t="shared" si="473"/>
        <v>6.0457257706395318E-2</v>
      </c>
      <c r="K242" s="16">
        <f t="shared" si="473"/>
        <v>5.6771367938370121E-2</v>
      </c>
      <c r="L242" s="16">
        <f t="shared" si="473"/>
        <v>5.4225652946589431E-2</v>
      </c>
      <c r="M242" s="16">
        <f t="shared" si="473"/>
        <v>5.1287236599164121E-2</v>
      </c>
      <c r="N242" s="50">
        <f t="shared" si="473"/>
        <v>4.9052351535592731E-2</v>
      </c>
      <c r="O242" s="50">
        <f t="shared" si="473"/>
        <v>4.6844796855638027E-2</v>
      </c>
      <c r="P242" s="50">
        <f t="shared" si="473"/>
        <v>4.5039000069346136E-2</v>
      </c>
      <c r="Q242" s="50">
        <f t="shared" si="473"/>
        <v>4.3018024744920558E-2</v>
      </c>
      <c r="R242" s="50">
        <f t="shared" si="473"/>
        <v>4.1355887215920095E-2</v>
      </c>
      <c r="S242" s="50">
        <f t="shared" si="473"/>
        <v>4.0473133742640499E-2</v>
      </c>
      <c r="T242" s="50">
        <f t="shared" si="473"/>
        <v>3.9086327620896144E-2</v>
      </c>
      <c r="U242" s="50">
        <f t="shared" si="473"/>
        <v>3.7850670369090844E-2</v>
      </c>
      <c r="V242" s="50">
        <f t="shared" si="473"/>
        <v>3.6922574337127978E-2</v>
      </c>
      <c r="W242" s="50">
        <f t="shared" si="473"/>
        <v>3.5886510708144082E-2</v>
      </c>
      <c r="X242" s="16">
        <f t="shared" si="473"/>
        <v>3.4887811539235036E-2</v>
      </c>
      <c r="AB242" s="84"/>
      <c r="AC242" s="84"/>
      <c r="AD242" s="84"/>
      <c r="AE242" s="84"/>
      <c r="AF242" s="84"/>
      <c r="AG242" s="84"/>
      <c r="AH242" s="84"/>
      <c r="AI242" s="84"/>
      <c r="AJ242" s="84"/>
      <c r="AK242" s="84"/>
      <c r="AL242" s="84"/>
      <c r="AM242" s="84"/>
      <c r="AN242" s="84"/>
      <c r="AO242" s="84"/>
      <c r="AP242" s="84"/>
      <c r="AQ242" s="84"/>
      <c r="AR242" s="84"/>
      <c r="AS242" s="84"/>
      <c r="AT242" s="84"/>
      <c r="AU242" s="84"/>
      <c r="AV242" s="84"/>
    </row>
    <row r="243" spans="2:48">
      <c r="B243" s="18">
        <v>35</v>
      </c>
      <c r="C243" s="30" t="s">
        <v>70</v>
      </c>
      <c r="D243" s="33">
        <f>+D212/('1.1 Demanda Histórica'!D159)-1</f>
        <v>-0.10743092251711062</v>
      </c>
      <c r="E243" s="16">
        <f t="shared" ref="E243:X243" si="474">+E212/D212-1</f>
        <v>3.1968706369293942E-2</v>
      </c>
      <c r="F243" s="16">
        <f t="shared" si="474"/>
        <v>3.2788722124598824E-2</v>
      </c>
      <c r="G243" s="16">
        <f t="shared" si="474"/>
        <v>3.4875884012819158E-2</v>
      </c>
      <c r="H243" s="16">
        <f t="shared" si="474"/>
        <v>3.3375052708031427E-2</v>
      </c>
      <c r="I243" s="16">
        <f t="shared" si="474"/>
        <v>3.0398584217063984E-2</v>
      </c>
      <c r="J243" s="16">
        <f t="shared" si="474"/>
        <v>2.276908336819039E-2</v>
      </c>
      <c r="K243" s="16">
        <f t="shared" si="474"/>
        <v>2.1119021438360086E-2</v>
      </c>
      <c r="L243" s="16">
        <f t="shared" si="474"/>
        <v>3.0979598545354259E-2</v>
      </c>
      <c r="M243" s="16">
        <f t="shared" si="474"/>
        <v>2.9823645533954224E-2</v>
      </c>
      <c r="N243" s="50">
        <f t="shared" si="474"/>
        <v>3.7633341175035584E-2</v>
      </c>
      <c r="O243" s="50">
        <f t="shared" si="474"/>
        <v>3.936795472519794E-2</v>
      </c>
      <c r="P243" s="50">
        <f t="shared" si="474"/>
        <v>4.0051349765753086E-2</v>
      </c>
      <c r="Q243" s="50">
        <f t="shared" si="474"/>
        <v>3.9782544854128021E-2</v>
      </c>
      <c r="R243" s="50">
        <f t="shared" si="474"/>
        <v>3.8623817359164425E-2</v>
      </c>
      <c r="S243" s="50">
        <f t="shared" si="474"/>
        <v>3.8417753581740488E-2</v>
      </c>
      <c r="T243" s="50">
        <f t="shared" si="474"/>
        <v>3.7307295796131568E-2</v>
      </c>
      <c r="U243" s="50">
        <f t="shared" si="474"/>
        <v>3.5954223490732851E-2</v>
      </c>
      <c r="V243" s="50">
        <f t="shared" si="474"/>
        <v>3.55637125641588E-2</v>
      </c>
      <c r="W243" s="50">
        <f t="shared" si="474"/>
        <v>3.4602207375307392E-2</v>
      </c>
      <c r="X243" s="16">
        <f t="shared" si="474"/>
        <v>3.4011844775891253E-2</v>
      </c>
      <c r="AB243" s="84"/>
      <c r="AC243" s="84"/>
      <c r="AD243" s="84"/>
      <c r="AE243" s="84"/>
      <c r="AF243" s="84"/>
      <c r="AG243" s="84"/>
      <c r="AH243" s="84"/>
      <c r="AI243" s="84"/>
      <c r="AJ243" s="84"/>
      <c r="AK243" s="84"/>
      <c r="AL243" s="84"/>
      <c r="AM243" s="84"/>
      <c r="AN243" s="84"/>
      <c r="AO243" s="84"/>
      <c r="AP243" s="84"/>
      <c r="AQ243" s="84"/>
      <c r="AR243" s="84"/>
      <c r="AS243" s="84"/>
      <c r="AT243" s="84"/>
      <c r="AU243" s="84"/>
      <c r="AV243" s="84"/>
    </row>
    <row r="244" spans="2:48">
      <c r="B244" s="18">
        <v>36</v>
      </c>
      <c r="C244" s="30" t="s">
        <v>71</v>
      </c>
      <c r="D244" s="33">
        <f>+D213/('1.1 Demanda Histórica'!D160)-1</f>
        <v>-5.0576884985934267E-2</v>
      </c>
      <c r="E244" s="16">
        <f t="shared" ref="E244:X244" si="475">+E213/D213-1</f>
        <v>3.8655174133923387E-2</v>
      </c>
      <c r="F244" s="16">
        <f t="shared" si="475"/>
        <v>3.6518514664475088E-2</v>
      </c>
      <c r="G244" s="16">
        <f t="shared" si="475"/>
        <v>3.4674361127319031E-2</v>
      </c>
      <c r="H244" s="16">
        <f t="shared" si="475"/>
        <v>2.5408678661093198E-2</v>
      </c>
      <c r="I244" s="16">
        <f t="shared" si="475"/>
        <v>9.5343092432713661E-3</v>
      </c>
      <c r="J244" s="16">
        <f t="shared" si="475"/>
        <v>-2.4679346382412759E-2</v>
      </c>
      <c r="K244" s="16">
        <f t="shared" si="475"/>
        <v>-3.3078522521300724E-2</v>
      </c>
      <c r="L244" s="16">
        <f t="shared" si="475"/>
        <v>1.0473941891951499E-2</v>
      </c>
      <c r="M244" s="16">
        <f t="shared" si="475"/>
        <v>4.9980853198652309E-3</v>
      </c>
      <c r="N244" s="50">
        <f t="shared" si="475"/>
        <v>4.5673677988875783E-2</v>
      </c>
      <c r="O244" s="50">
        <f t="shared" si="475"/>
        <v>5.5031764394460447E-2</v>
      </c>
      <c r="P244" s="50">
        <f t="shared" si="475"/>
        <v>6.1542162252423482E-2</v>
      </c>
      <c r="Q244" s="50">
        <f t="shared" si="475"/>
        <v>6.1812340200781968E-2</v>
      </c>
      <c r="R244" s="50">
        <f t="shared" si="475"/>
        <v>6.131459585422383E-2</v>
      </c>
      <c r="S244" s="50">
        <f t="shared" si="475"/>
        <v>6.2215580772907897E-2</v>
      </c>
      <c r="T244" s="50">
        <f t="shared" si="475"/>
        <v>6.2698014872122121E-2</v>
      </c>
      <c r="U244" s="50">
        <f t="shared" si="475"/>
        <v>6.3419955377529202E-2</v>
      </c>
      <c r="V244" s="50">
        <f t="shared" si="475"/>
        <v>6.5801950435675716E-2</v>
      </c>
      <c r="W244" s="50">
        <f t="shared" si="475"/>
        <v>6.7809074294794991E-2</v>
      </c>
      <c r="X244" s="16">
        <f t="shared" si="475"/>
        <v>7.1461562810107182E-2</v>
      </c>
      <c r="AB244" s="84"/>
      <c r="AC244" s="84"/>
      <c r="AD244" s="84"/>
      <c r="AE244" s="84"/>
      <c r="AF244" s="84"/>
      <c r="AG244" s="84"/>
      <c r="AH244" s="84"/>
      <c r="AI244" s="84"/>
      <c r="AJ244" s="84"/>
      <c r="AK244" s="84"/>
      <c r="AL244" s="84"/>
      <c r="AM244" s="84"/>
      <c r="AN244" s="84"/>
      <c r="AO244" s="84"/>
      <c r="AP244" s="84"/>
      <c r="AQ244" s="84"/>
      <c r="AR244" s="84"/>
      <c r="AS244" s="84"/>
      <c r="AT244" s="84"/>
      <c r="AU244" s="84"/>
      <c r="AV244" s="84"/>
    </row>
    <row r="245" spans="2:48">
      <c r="B245" s="18">
        <v>39</v>
      </c>
      <c r="C245" s="30" t="s">
        <v>72</v>
      </c>
      <c r="D245" s="33">
        <f>+D214/('1.1 Demanda Histórica'!D161)-1</f>
        <v>3.5326568447866302E-2</v>
      </c>
      <c r="E245" s="16">
        <f t="shared" ref="E245:X245" si="476">+E214/D214-1</f>
        <v>-6.3512455084150377E-3</v>
      </c>
      <c r="F245" s="16">
        <f t="shared" si="476"/>
        <v>1.8261038072227009E-2</v>
      </c>
      <c r="G245" s="16">
        <f t="shared" si="476"/>
        <v>4.3693779621895912E-2</v>
      </c>
      <c r="H245" s="16">
        <f t="shared" si="476"/>
        <v>4.2856000511159786E-2</v>
      </c>
      <c r="I245" s="16">
        <f t="shared" si="476"/>
        <v>4.4561726169470406E-2</v>
      </c>
      <c r="J245" s="16">
        <f t="shared" si="476"/>
        <v>4.4255309202525739E-2</v>
      </c>
      <c r="K245" s="16">
        <f t="shared" si="476"/>
        <v>4.2069391771741849E-2</v>
      </c>
      <c r="L245" s="16">
        <f t="shared" si="476"/>
        <v>4.3869155712344954E-2</v>
      </c>
      <c r="M245" s="16">
        <f t="shared" si="476"/>
        <v>3.7096266180624227E-2</v>
      </c>
      <c r="N245" s="50">
        <f t="shared" si="476"/>
        <v>4.8203845389949818E-2</v>
      </c>
      <c r="O245" s="50">
        <f t="shared" si="476"/>
        <v>4.9046437265038767E-2</v>
      </c>
      <c r="P245" s="50">
        <f t="shared" si="476"/>
        <v>4.9181680654265536E-2</v>
      </c>
      <c r="Q245" s="50">
        <f t="shared" si="476"/>
        <v>4.9000791822231937E-2</v>
      </c>
      <c r="R245" s="50">
        <f t="shared" si="476"/>
        <v>4.7742574629075829E-2</v>
      </c>
      <c r="S245" s="50">
        <f t="shared" si="476"/>
        <v>4.7374873566862652E-2</v>
      </c>
      <c r="T245" s="50">
        <f t="shared" si="476"/>
        <v>4.6026888853111236E-2</v>
      </c>
      <c r="U245" s="50">
        <f t="shared" si="476"/>
        <v>4.399472348714073E-2</v>
      </c>
      <c r="V245" s="50">
        <f t="shared" si="476"/>
        <v>4.301420218990426E-2</v>
      </c>
      <c r="W245" s="50">
        <f t="shared" si="476"/>
        <v>4.1342337637264137E-2</v>
      </c>
      <c r="X245" s="16">
        <f t="shared" si="476"/>
        <v>4.0268712308946464E-2</v>
      </c>
      <c r="AB245" s="84"/>
      <c r="AC245" s="84"/>
      <c r="AD245" s="84"/>
      <c r="AE245" s="84"/>
      <c r="AF245" s="84"/>
      <c r="AG245" s="84"/>
      <c r="AH245" s="84"/>
      <c r="AI245" s="84"/>
      <c r="AJ245" s="84"/>
      <c r="AK245" s="84"/>
      <c r="AL245" s="84"/>
      <c r="AM245" s="84"/>
      <c r="AN245" s="84"/>
      <c r="AO245" s="84"/>
      <c r="AP245" s="84"/>
      <c r="AQ245" s="84"/>
      <c r="AR245" s="84"/>
      <c r="AS245" s="84"/>
      <c r="AT245" s="84"/>
      <c r="AU245" s="84"/>
      <c r="AV245" s="84"/>
    </row>
    <row r="246" spans="2:48">
      <c r="B246" s="18">
        <v>40</v>
      </c>
      <c r="C246" s="30" t="s">
        <v>73</v>
      </c>
      <c r="D246" s="33">
        <f>+D215/('1.1 Demanda Histórica'!D162)-1</f>
        <v>6.3382156577469928E-2</v>
      </c>
      <c r="E246" s="16">
        <f t="shared" ref="E246:X246" si="477">+E215/D215-1</f>
        <v>7.1603521874989973E-2</v>
      </c>
      <c r="F246" s="16">
        <f t="shared" si="477"/>
        <v>6.7545585461513014E-2</v>
      </c>
      <c r="G246" s="16">
        <f t="shared" si="477"/>
        <v>6.4868494974658741E-2</v>
      </c>
      <c r="H246" s="16">
        <f t="shared" si="477"/>
        <v>6.0900019961658058E-2</v>
      </c>
      <c r="I246" s="16">
        <f t="shared" si="477"/>
        <v>5.7622387439837386E-2</v>
      </c>
      <c r="J246" s="16">
        <f t="shared" si="477"/>
        <v>5.4033866973091982E-2</v>
      </c>
      <c r="K246" s="16">
        <f t="shared" si="477"/>
        <v>4.9890485557238851E-2</v>
      </c>
      <c r="L246" s="16">
        <f t="shared" si="477"/>
        <v>4.7603683821371146E-2</v>
      </c>
      <c r="M246" s="16">
        <f t="shared" si="477"/>
        <v>4.324572485257705E-2</v>
      </c>
      <c r="N246" s="50">
        <f t="shared" si="477"/>
        <v>4.4174422497626376E-2</v>
      </c>
      <c r="O246" s="50">
        <f t="shared" si="477"/>
        <v>4.2345243773225683E-2</v>
      </c>
      <c r="P246" s="50">
        <f t="shared" si="477"/>
        <v>4.0230553196626273E-2</v>
      </c>
      <c r="Q246" s="50">
        <f t="shared" si="477"/>
        <v>3.8575549421324906E-2</v>
      </c>
      <c r="R246" s="50">
        <f t="shared" si="477"/>
        <v>3.7102835665297373E-2</v>
      </c>
      <c r="S246" s="50">
        <f t="shared" si="477"/>
        <v>3.6838850559214764E-2</v>
      </c>
      <c r="T246" s="50">
        <f t="shared" si="477"/>
        <v>3.5929817785280704E-2</v>
      </c>
      <c r="U246" s="50">
        <f t="shared" si="477"/>
        <v>3.4676766324554631E-2</v>
      </c>
      <c r="V246" s="50">
        <f t="shared" si="477"/>
        <v>3.4227579213637727E-2</v>
      </c>
      <c r="W246" s="50">
        <f t="shared" si="477"/>
        <v>3.3311358672589497E-2</v>
      </c>
      <c r="X246" s="16">
        <f t="shared" si="477"/>
        <v>3.2667885187981804E-2</v>
      </c>
      <c r="AB246" s="84"/>
      <c r="AC246" s="84"/>
      <c r="AD246" s="84"/>
      <c r="AE246" s="84"/>
      <c r="AF246" s="84"/>
      <c r="AG246" s="84"/>
      <c r="AH246" s="84"/>
      <c r="AI246" s="84"/>
      <c r="AJ246" s="84"/>
      <c r="AK246" s="84"/>
      <c r="AL246" s="84"/>
      <c r="AM246" s="84"/>
      <c r="AN246" s="84"/>
      <c r="AO246" s="84"/>
      <c r="AP246" s="84"/>
      <c r="AQ246" s="84"/>
      <c r="AR246" s="84"/>
      <c r="AS246" s="84"/>
      <c r="AT246" s="84"/>
      <c r="AU246" s="84"/>
      <c r="AV246" s="84"/>
    </row>
    <row r="247" spans="2:48">
      <c r="B247" s="128">
        <v>45</v>
      </c>
      <c r="C247" s="30" t="s">
        <v>74</v>
      </c>
      <c r="D247" s="33">
        <f>+D216/('1.1 Demanda Histórica'!D163)-1</f>
        <v>0.14939655158543408</v>
      </c>
      <c r="E247" s="278">
        <f t="shared" ref="E247:X247" si="478">+E216/D216-1</f>
        <v>2.2516136965191391E-2</v>
      </c>
      <c r="F247" s="278">
        <f t="shared" si="478"/>
        <v>5.229213727773363E-2</v>
      </c>
      <c r="G247" s="278">
        <f t="shared" si="478"/>
        <v>5.1058358373660129E-2</v>
      </c>
      <c r="H247" s="278">
        <f t="shared" si="478"/>
        <v>4.9984080376674012E-2</v>
      </c>
      <c r="I247" s="278">
        <f t="shared" si="478"/>
        <v>4.7471552035734499E-2</v>
      </c>
      <c r="J247" s="278">
        <f t="shared" si="478"/>
        <v>4.5050429687855109E-2</v>
      </c>
      <c r="K247" s="278">
        <f t="shared" si="478"/>
        <v>4.3589701782665857E-2</v>
      </c>
      <c r="L247" s="278">
        <f t="shared" si="478"/>
        <v>4.4831011814261412E-2</v>
      </c>
      <c r="M247" s="278">
        <f t="shared" si="478"/>
        <v>4.6166044532199635E-2</v>
      </c>
      <c r="N247" s="282">
        <f t="shared" si="478"/>
        <v>4.6238412021470054E-2</v>
      </c>
      <c r="O247" s="282">
        <f t="shared" si="478"/>
        <v>4.6256358910807593E-2</v>
      </c>
      <c r="P247" s="282">
        <f t="shared" si="478"/>
        <v>4.6227625753050061E-2</v>
      </c>
      <c r="Q247" s="282">
        <f t="shared" si="478"/>
        <v>4.5696144557020313E-2</v>
      </c>
      <c r="R247" s="282">
        <f t="shared" si="478"/>
        <v>4.521293467978249E-2</v>
      </c>
      <c r="S247" s="282">
        <f t="shared" si="478"/>
        <v>4.5207763364016884E-2</v>
      </c>
      <c r="T247" s="282">
        <f t="shared" si="478"/>
        <v>4.5184242853948842E-2</v>
      </c>
      <c r="U247" s="282">
        <f t="shared" si="478"/>
        <v>4.5178559969281995E-2</v>
      </c>
      <c r="V247" s="282">
        <f t="shared" si="478"/>
        <v>4.4627426784326962E-2</v>
      </c>
      <c r="W247" s="282">
        <f t="shared" si="478"/>
        <v>4.4163830909230484E-2</v>
      </c>
      <c r="X247" s="278">
        <f t="shared" si="478"/>
        <v>4.4146520631663577E-2</v>
      </c>
      <c r="AB247" s="84"/>
      <c r="AC247" s="84"/>
      <c r="AD247" s="84"/>
      <c r="AE247" s="84"/>
      <c r="AF247" s="84"/>
      <c r="AG247" s="84"/>
      <c r="AH247" s="84"/>
      <c r="AI247" s="84"/>
      <c r="AJ247" s="84"/>
      <c r="AK247" s="84"/>
      <c r="AL247" s="84"/>
      <c r="AM247" s="84"/>
      <c r="AN247" s="84"/>
      <c r="AO247" s="84"/>
      <c r="AP247" s="84"/>
      <c r="AQ247" s="84"/>
      <c r="AR247" s="84"/>
      <c r="AS247" s="84"/>
      <c r="AT247" s="84"/>
      <c r="AU247" s="84"/>
      <c r="AV247" s="84"/>
    </row>
    <row r="248" spans="2:48" ht="13.5" thickBot="1">
      <c r="B248" s="128">
        <v>46</v>
      </c>
      <c r="C248" s="30" t="s">
        <v>89</v>
      </c>
      <c r="D248" s="33"/>
      <c r="E248" s="278">
        <f t="shared" ref="E248:X248" si="479">+E217/D217-1</f>
        <v>5.7279039776318319E-2</v>
      </c>
      <c r="F248" s="278">
        <f t="shared" si="479"/>
        <v>3.908401549756868E-2</v>
      </c>
      <c r="G248" s="278">
        <f t="shared" si="479"/>
        <v>3.9093941614725347E-2</v>
      </c>
      <c r="H248" s="278">
        <f t="shared" si="479"/>
        <v>3.9099169631322095E-2</v>
      </c>
      <c r="I248" s="278">
        <f t="shared" si="479"/>
        <v>3.9104807505352612E-2</v>
      </c>
      <c r="J248" s="278">
        <f t="shared" si="479"/>
        <v>3.9108541749558023E-2</v>
      </c>
      <c r="K248" s="278">
        <f t="shared" si="479"/>
        <v>3.9110314107358768E-2</v>
      </c>
      <c r="L248" s="278">
        <f t="shared" si="479"/>
        <v>3.9112797269779787E-2</v>
      </c>
      <c r="M248" s="278">
        <f t="shared" si="479"/>
        <v>3.9113962134912583E-2</v>
      </c>
      <c r="N248" s="282">
        <f t="shared" si="479"/>
        <v>3.9113430739400323E-2</v>
      </c>
      <c r="O248" s="282">
        <f t="shared" si="479"/>
        <v>3.9113112030887631E-2</v>
      </c>
      <c r="P248" s="282">
        <f t="shared" si="479"/>
        <v>3.9089146631423599E-2</v>
      </c>
      <c r="Q248" s="282">
        <f t="shared" si="479"/>
        <v>3.9088492154636834E-2</v>
      </c>
      <c r="R248" s="282">
        <f t="shared" si="479"/>
        <v>3.908611669793749E-2</v>
      </c>
      <c r="S248" s="282">
        <f t="shared" si="479"/>
        <v>3.9085889680297692E-2</v>
      </c>
      <c r="T248" s="282">
        <f t="shared" si="479"/>
        <v>3.9083744315986158E-2</v>
      </c>
      <c r="U248" s="282">
        <f t="shared" si="479"/>
        <v>3.9081197306919169E-2</v>
      </c>
      <c r="V248" s="282">
        <f t="shared" si="479"/>
        <v>3.90806040337488E-2</v>
      </c>
      <c r="W248" s="282">
        <f t="shared" si="479"/>
        <v>3.9079345542024857E-2</v>
      </c>
      <c r="X248" s="278">
        <f t="shared" si="479"/>
        <v>3.9078390749170966E-2</v>
      </c>
      <c r="AB248" s="84"/>
      <c r="AC248" s="84"/>
      <c r="AD248" s="84"/>
      <c r="AE248" s="84"/>
      <c r="AF248" s="84"/>
      <c r="AG248" s="84"/>
      <c r="AH248" s="84"/>
      <c r="AI248" s="84"/>
      <c r="AJ248" s="84"/>
      <c r="AK248" s="84"/>
      <c r="AL248" s="84"/>
      <c r="AM248" s="84"/>
      <c r="AN248" s="84"/>
      <c r="AO248" s="84"/>
      <c r="AP248" s="84"/>
      <c r="AQ248" s="84"/>
      <c r="AR248" s="84"/>
      <c r="AS248" s="84"/>
      <c r="AT248" s="84"/>
      <c r="AU248" s="84"/>
      <c r="AV248" s="84"/>
    </row>
    <row r="249" spans="2:48" ht="13.5" thickBot="1">
      <c r="B249" s="22"/>
      <c r="C249" s="23" t="s">
        <v>75</v>
      </c>
      <c r="D249" s="81">
        <f>+D218/('1.1 Demanda Histórica'!D164)-1</f>
        <v>3.5385731525747088E-2</v>
      </c>
      <c r="E249" s="101">
        <f t="shared" ref="E249:X249" si="480">+E218/D218-1</f>
        <v>-1.7782719988384543E-2</v>
      </c>
      <c r="F249" s="101">
        <f t="shared" si="480"/>
        <v>1.1007549020548124E-2</v>
      </c>
      <c r="G249" s="101">
        <f t="shared" si="480"/>
        <v>3.1781251217882334E-2</v>
      </c>
      <c r="H249" s="101">
        <f t="shared" si="480"/>
        <v>3.1385569638430866E-2</v>
      </c>
      <c r="I249" s="101">
        <f t="shared" si="480"/>
        <v>3.3674419139588574E-2</v>
      </c>
      <c r="J249" s="101">
        <f t="shared" si="480"/>
        <v>3.4823500071845093E-2</v>
      </c>
      <c r="K249" s="101">
        <f t="shared" si="480"/>
        <v>3.5696015604021802E-2</v>
      </c>
      <c r="L249" s="101">
        <f t="shared" si="480"/>
        <v>3.8173245275535006E-2</v>
      </c>
      <c r="M249" s="101">
        <f t="shared" si="480"/>
        <v>3.7916269370341205E-2</v>
      </c>
      <c r="N249" s="54">
        <f t="shared" si="480"/>
        <v>4.2033035706553923E-2</v>
      </c>
      <c r="O249" s="54">
        <f t="shared" si="480"/>
        <v>4.2952524106964152E-2</v>
      </c>
      <c r="P249" s="54">
        <f t="shared" si="480"/>
        <v>4.3961030983553862E-2</v>
      </c>
      <c r="Q249" s="54">
        <f t="shared" si="480"/>
        <v>4.466311246587007E-2</v>
      </c>
      <c r="R249" s="54">
        <f t="shared" si="480"/>
        <v>4.6112991162611694E-2</v>
      </c>
      <c r="S249" s="54">
        <f t="shared" si="480"/>
        <v>4.617155810952811E-2</v>
      </c>
      <c r="T249" s="54">
        <f t="shared" si="480"/>
        <v>4.5340958901481043E-2</v>
      </c>
      <c r="U249" s="54">
        <f t="shared" si="480"/>
        <v>4.3995494021908943E-2</v>
      </c>
      <c r="V249" s="54">
        <f t="shared" si="480"/>
        <v>4.3389036760493438E-2</v>
      </c>
      <c r="W249" s="54">
        <f t="shared" si="480"/>
        <v>4.2242456508982507E-2</v>
      </c>
      <c r="X249" s="101">
        <f t="shared" si="480"/>
        <v>4.1403504526064117E-2</v>
      </c>
    </row>
    <row r="252" spans="2:48">
      <c r="D252" s="84"/>
      <c r="E252" s="84"/>
      <c r="F252" s="84"/>
      <c r="G252" s="84"/>
      <c r="H252" s="84"/>
      <c r="I252" s="84"/>
      <c r="J252" s="84"/>
      <c r="K252" s="84"/>
      <c r="L252" s="84"/>
      <c r="M252" s="84"/>
      <c r="N252" s="84"/>
      <c r="O252" s="84"/>
      <c r="P252" s="84"/>
      <c r="Q252" s="84"/>
      <c r="R252" s="84"/>
      <c r="S252" s="84"/>
      <c r="T252" s="84"/>
      <c r="U252" s="84"/>
      <c r="V252" s="84"/>
      <c r="W252" s="84"/>
      <c r="X252" s="84"/>
    </row>
    <row r="253" spans="2:48">
      <c r="D253" s="84"/>
      <c r="E253" s="84"/>
      <c r="F253" s="84"/>
      <c r="G253" s="84"/>
      <c r="H253" s="84"/>
      <c r="I253" s="84"/>
      <c r="J253" s="84"/>
      <c r="K253" s="84"/>
      <c r="L253" s="84"/>
      <c r="M253" s="84"/>
      <c r="N253" s="84"/>
      <c r="O253" s="84"/>
      <c r="P253" s="84"/>
      <c r="Q253" s="84"/>
      <c r="R253" s="84"/>
      <c r="S253" s="84"/>
      <c r="T253" s="84"/>
      <c r="U253" s="84"/>
      <c r="V253" s="84"/>
      <c r="W253" s="84"/>
      <c r="X253" s="84"/>
    </row>
    <row r="254" spans="2:48">
      <c r="D254" s="84"/>
      <c r="E254" s="84"/>
      <c r="F254" s="84"/>
      <c r="G254" s="84"/>
      <c r="H254" s="84"/>
      <c r="I254" s="84"/>
      <c r="J254" s="84"/>
      <c r="K254" s="84"/>
      <c r="L254" s="84"/>
      <c r="M254" s="84"/>
      <c r="N254" s="84"/>
      <c r="O254" s="84"/>
      <c r="P254" s="84"/>
      <c r="Q254" s="84"/>
      <c r="R254" s="84"/>
      <c r="S254" s="84"/>
      <c r="T254" s="84"/>
      <c r="U254" s="84"/>
      <c r="V254" s="84"/>
      <c r="W254" s="84"/>
      <c r="X254" s="84"/>
    </row>
    <row r="255" spans="2:48">
      <c r="D255" s="84"/>
      <c r="E255" s="84"/>
      <c r="F255" s="84"/>
      <c r="G255" s="84"/>
      <c r="H255" s="84"/>
      <c r="I255" s="84"/>
      <c r="J255" s="84"/>
      <c r="K255" s="84"/>
      <c r="L255" s="84"/>
      <c r="M255" s="84"/>
      <c r="N255" s="84"/>
      <c r="O255" s="84"/>
      <c r="P255" s="84"/>
      <c r="Q255" s="84"/>
      <c r="R255" s="84"/>
      <c r="S255" s="84"/>
      <c r="T255" s="84"/>
      <c r="U255" s="84"/>
      <c r="V255" s="84"/>
      <c r="W255" s="84"/>
      <c r="X255" s="84"/>
    </row>
    <row r="256" spans="2:48">
      <c r="D256" s="84"/>
      <c r="E256" s="84"/>
      <c r="F256" s="84"/>
      <c r="G256" s="84"/>
      <c r="H256" s="84"/>
      <c r="I256" s="84"/>
      <c r="J256" s="84"/>
      <c r="K256" s="84"/>
      <c r="L256" s="84"/>
      <c r="M256" s="84"/>
      <c r="N256" s="84"/>
      <c r="O256" s="84"/>
      <c r="P256" s="84"/>
      <c r="Q256" s="84"/>
      <c r="R256" s="84"/>
      <c r="S256" s="84"/>
      <c r="T256" s="84"/>
      <c r="U256" s="84"/>
      <c r="V256" s="84"/>
      <c r="W256" s="84"/>
      <c r="X256" s="84"/>
    </row>
    <row r="257" spans="4:24"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4"/>
      <c r="O257" s="84"/>
      <c r="P257" s="84"/>
      <c r="Q257" s="84"/>
      <c r="R257" s="84"/>
      <c r="S257" s="84"/>
      <c r="T257" s="84"/>
      <c r="U257" s="84"/>
      <c r="V257" s="84"/>
      <c r="W257" s="84"/>
      <c r="X257" s="84"/>
    </row>
    <row r="258" spans="4:24">
      <c r="D258" s="84"/>
      <c r="E258" s="84"/>
      <c r="F258" s="84"/>
      <c r="G258" s="84"/>
      <c r="H258" s="84"/>
      <c r="I258" s="84"/>
      <c r="J258" s="84"/>
      <c r="K258" s="84"/>
      <c r="L258" s="84"/>
      <c r="M258" s="84"/>
      <c r="N258" s="84"/>
      <c r="O258" s="84"/>
      <c r="P258" s="84"/>
      <c r="Q258" s="84"/>
      <c r="R258" s="84"/>
      <c r="S258" s="84"/>
      <c r="T258" s="84"/>
      <c r="U258" s="84"/>
      <c r="V258" s="84"/>
      <c r="W258" s="84"/>
      <c r="X258" s="84"/>
    </row>
    <row r="259" spans="4:24">
      <c r="D259" s="84"/>
      <c r="E259" s="84"/>
      <c r="F259" s="84"/>
      <c r="G259" s="84"/>
      <c r="H259" s="84"/>
      <c r="I259" s="84"/>
      <c r="J259" s="84"/>
      <c r="K259" s="84"/>
      <c r="L259" s="84"/>
      <c r="M259" s="84"/>
      <c r="N259" s="84"/>
      <c r="O259" s="84"/>
      <c r="P259" s="84"/>
      <c r="Q259" s="84"/>
      <c r="R259" s="84"/>
      <c r="S259" s="84"/>
      <c r="T259" s="84"/>
      <c r="U259" s="84"/>
      <c r="V259" s="84"/>
      <c r="W259" s="84"/>
      <c r="X259" s="84"/>
    </row>
    <row r="260" spans="4:24">
      <c r="D260" s="84"/>
      <c r="E260" s="84"/>
      <c r="F260" s="84"/>
      <c r="G260" s="84"/>
      <c r="H260" s="84"/>
      <c r="I260" s="84"/>
      <c r="J260" s="84"/>
      <c r="K260" s="84"/>
      <c r="L260" s="84"/>
      <c r="M260" s="84"/>
      <c r="N260" s="84"/>
      <c r="O260" s="84"/>
      <c r="P260" s="84"/>
      <c r="Q260" s="84"/>
      <c r="R260" s="84"/>
      <c r="S260" s="84"/>
      <c r="T260" s="84"/>
      <c r="U260" s="84"/>
      <c r="V260" s="84"/>
      <c r="W260" s="84"/>
      <c r="X260" s="84"/>
    </row>
    <row r="261" spans="4:24">
      <c r="D261" s="84"/>
      <c r="E261" s="84"/>
      <c r="F261" s="84"/>
      <c r="G261" s="84"/>
      <c r="H261" s="84"/>
      <c r="I261" s="84"/>
      <c r="J261" s="84"/>
      <c r="K261" s="84"/>
      <c r="L261" s="84"/>
      <c r="M261" s="84"/>
      <c r="N261" s="84"/>
      <c r="O261" s="84"/>
      <c r="P261" s="84"/>
      <c r="Q261" s="84"/>
      <c r="R261" s="84"/>
      <c r="S261" s="84"/>
      <c r="T261" s="84"/>
      <c r="U261" s="84"/>
      <c r="V261" s="84"/>
      <c r="W261" s="84"/>
      <c r="X261" s="84"/>
    </row>
    <row r="262" spans="4:24">
      <c r="D262" s="84"/>
      <c r="E262" s="84"/>
      <c r="F262" s="84"/>
      <c r="G262" s="84"/>
      <c r="H262" s="84"/>
      <c r="I262" s="84"/>
      <c r="J262" s="84"/>
      <c r="K262" s="84"/>
      <c r="L262" s="84"/>
      <c r="M262" s="84"/>
      <c r="N262" s="84"/>
      <c r="O262" s="84"/>
      <c r="P262" s="84"/>
      <c r="Q262" s="84"/>
      <c r="R262" s="84"/>
      <c r="S262" s="84"/>
      <c r="T262" s="84"/>
      <c r="U262" s="84"/>
      <c r="V262" s="84"/>
      <c r="W262" s="84"/>
      <c r="X262" s="84"/>
    </row>
    <row r="263" spans="4:24">
      <c r="D263" s="84"/>
      <c r="E263" s="84"/>
      <c r="F263" s="84"/>
      <c r="G263" s="84"/>
      <c r="H263" s="84"/>
      <c r="I263" s="84"/>
      <c r="J263" s="84"/>
      <c r="K263" s="84"/>
      <c r="L263" s="84"/>
      <c r="M263" s="84"/>
      <c r="N263" s="84"/>
      <c r="O263" s="84"/>
      <c r="P263" s="84"/>
      <c r="Q263" s="84"/>
      <c r="R263" s="84"/>
      <c r="S263" s="84"/>
      <c r="T263" s="84"/>
      <c r="U263" s="84"/>
      <c r="V263" s="84"/>
      <c r="W263" s="84"/>
      <c r="X263" s="84"/>
    </row>
    <row r="264" spans="4:24">
      <c r="D264" s="84"/>
      <c r="E264" s="84"/>
      <c r="F264" s="84"/>
      <c r="G264" s="84"/>
      <c r="H264" s="84"/>
      <c r="I264" s="84"/>
      <c r="J264" s="84"/>
      <c r="K264" s="84"/>
      <c r="L264" s="84"/>
      <c r="M264" s="84"/>
      <c r="N264" s="84"/>
      <c r="O264" s="84"/>
      <c r="P264" s="84"/>
      <c r="Q264" s="84"/>
      <c r="R264" s="84"/>
      <c r="S264" s="84"/>
      <c r="T264" s="84"/>
      <c r="U264" s="84"/>
      <c r="V264" s="84"/>
      <c r="W264" s="84"/>
      <c r="X264" s="84"/>
    </row>
    <row r="265" spans="4:24">
      <c r="D265" s="84"/>
      <c r="E265" s="84"/>
      <c r="F265" s="84"/>
      <c r="G265" s="84"/>
      <c r="H265" s="84"/>
      <c r="I265" s="84"/>
      <c r="J265" s="84"/>
      <c r="K265" s="84"/>
      <c r="L265" s="84"/>
      <c r="M265" s="84"/>
      <c r="N265" s="84"/>
      <c r="O265" s="84"/>
      <c r="P265" s="84"/>
      <c r="Q265" s="84"/>
      <c r="R265" s="84"/>
      <c r="S265" s="84"/>
      <c r="T265" s="84"/>
      <c r="U265" s="84"/>
      <c r="V265" s="84"/>
      <c r="W265" s="84"/>
      <c r="X265" s="84"/>
    </row>
    <row r="266" spans="4:24">
      <c r="D266" s="84"/>
      <c r="E266" s="84"/>
      <c r="F266" s="84"/>
      <c r="G266" s="84"/>
      <c r="H266" s="84"/>
      <c r="I266" s="84"/>
      <c r="J266" s="84"/>
      <c r="K266" s="84"/>
      <c r="L266" s="84"/>
      <c r="M266" s="84"/>
      <c r="N266" s="84"/>
      <c r="O266" s="84"/>
      <c r="P266" s="84"/>
      <c r="Q266" s="84"/>
      <c r="R266" s="84"/>
      <c r="S266" s="84"/>
      <c r="T266" s="84"/>
      <c r="U266" s="84"/>
      <c r="V266" s="84"/>
      <c r="W266" s="84"/>
      <c r="X266" s="84"/>
    </row>
    <row r="267" spans="4:24"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4"/>
      <c r="O267" s="84"/>
      <c r="P267" s="84"/>
      <c r="Q267" s="84"/>
      <c r="R267" s="84"/>
      <c r="S267" s="84"/>
      <c r="T267" s="84"/>
      <c r="U267" s="84"/>
      <c r="V267" s="84"/>
      <c r="W267" s="84"/>
      <c r="X267" s="84"/>
    </row>
    <row r="268" spans="4:24">
      <c r="D268" s="84"/>
      <c r="E268" s="84"/>
      <c r="F268" s="84"/>
      <c r="G268" s="84"/>
      <c r="H268" s="84"/>
      <c r="I268" s="84"/>
      <c r="J268" s="84"/>
      <c r="K268" s="84"/>
      <c r="L268" s="84"/>
      <c r="M268" s="84"/>
      <c r="N268" s="84"/>
      <c r="O268" s="84"/>
      <c r="P268" s="84"/>
      <c r="Q268" s="84"/>
      <c r="R268" s="84"/>
      <c r="S268" s="84"/>
      <c r="T268" s="84"/>
      <c r="U268" s="84"/>
      <c r="V268" s="84"/>
      <c r="W268" s="84"/>
      <c r="X268" s="84"/>
    </row>
    <row r="269" spans="4:24">
      <c r="D269" s="84"/>
      <c r="E269" s="84"/>
      <c r="F269" s="84"/>
      <c r="G269" s="84"/>
      <c r="H269" s="84"/>
      <c r="I269" s="84"/>
      <c r="J269" s="84"/>
      <c r="K269" s="84"/>
      <c r="L269" s="84"/>
      <c r="M269" s="84"/>
      <c r="N269" s="84"/>
      <c r="O269" s="84"/>
      <c r="P269" s="84"/>
      <c r="Q269" s="84"/>
      <c r="R269" s="84"/>
      <c r="S269" s="84"/>
      <c r="T269" s="84"/>
      <c r="U269" s="84"/>
      <c r="V269" s="84"/>
      <c r="W269" s="84"/>
      <c r="X269" s="84"/>
    </row>
    <row r="270" spans="4:24">
      <c r="D270" s="84"/>
      <c r="E270" s="84"/>
      <c r="F270" s="84"/>
      <c r="G270" s="84"/>
      <c r="H270" s="84"/>
      <c r="I270" s="84"/>
      <c r="J270" s="84"/>
      <c r="K270" s="84"/>
      <c r="L270" s="84"/>
      <c r="M270" s="84"/>
      <c r="N270" s="84"/>
      <c r="O270" s="84"/>
      <c r="P270" s="84"/>
      <c r="Q270" s="84"/>
      <c r="R270" s="84"/>
      <c r="S270" s="84"/>
      <c r="T270" s="84"/>
      <c r="U270" s="84"/>
      <c r="V270" s="84"/>
      <c r="W270" s="84"/>
      <c r="X270" s="84"/>
    </row>
    <row r="271" spans="4:24">
      <c r="D271" s="84"/>
      <c r="E271" s="84"/>
      <c r="F271" s="84"/>
      <c r="G271" s="84"/>
      <c r="H271" s="84"/>
      <c r="I271" s="84"/>
      <c r="J271" s="84"/>
      <c r="K271" s="84"/>
      <c r="L271" s="84"/>
      <c r="M271" s="84"/>
      <c r="N271" s="84"/>
      <c r="O271" s="84"/>
      <c r="P271" s="84"/>
      <c r="Q271" s="84"/>
      <c r="R271" s="84"/>
      <c r="S271" s="84"/>
      <c r="T271" s="84"/>
      <c r="U271" s="84"/>
      <c r="V271" s="84"/>
      <c r="W271" s="84"/>
      <c r="X271" s="84"/>
    </row>
    <row r="272" spans="4:24">
      <c r="D272" s="84"/>
      <c r="E272" s="84"/>
      <c r="F272" s="84"/>
      <c r="G272" s="84"/>
      <c r="H272" s="84"/>
      <c r="I272" s="84"/>
      <c r="J272" s="84"/>
      <c r="K272" s="84"/>
      <c r="L272" s="84"/>
      <c r="M272" s="84"/>
      <c r="N272" s="84"/>
      <c r="O272" s="84"/>
      <c r="P272" s="84"/>
      <c r="Q272" s="84"/>
      <c r="R272" s="84"/>
      <c r="S272" s="84"/>
      <c r="T272" s="84"/>
      <c r="U272" s="84"/>
      <c r="V272" s="84"/>
      <c r="W272" s="84"/>
      <c r="X272" s="84"/>
    </row>
    <row r="273" spans="4:24">
      <c r="D273" s="84"/>
      <c r="E273" s="84"/>
      <c r="F273" s="84"/>
      <c r="G273" s="84"/>
      <c r="H273" s="84"/>
      <c r="I273" s="84"/>
      <c r="J273" s="84"/>
      <c r="K273" s="84"/>
      <c r="L273" s="84"/>
      <c r="M273" s="84"/>
      <c r="N273" s="84"/>
      <c r="O273" s="84"/>
      <c r="P273" s="84"/>
      <c r="Q273" s="84"/>
      <c r="R273" s="84"/>
      <c r="S273" s="84"/>
      <c r="T273" s="84"/>
      <c r="U273" s="84"/>
      <c r="V273" s="84"/>
      <c r="W273" s="84"/>
      <c r="X273" s="84"/>
    </row>
    <row r="274" spans="4:24">
      <c r="D274" s="84"/>
      <c r="E274" s="84"/>
      <c r="F274" s="84"/>
      <c r="G274" s="84"/>
      <c r="H274" s="84"/>
      <c r="I274" s="84"/>
      <c r="J274" s="84"/>
      <c r="K274" s="84"/>
      <c r="L274" s="84"/>
      <c r="M274" s="84"/>
      <c r="N274" s="84"/>
      <c r="O274" s="84"/>
      <c r="P274" s="84"/>
      <c r="Q274" s="84"/>
      <c r="R274" s="84"/>
      <c r="S274" s="84"/>
      <c r="T274" s="84"/>
      <c r="U274" s="84"/>
      <c r="V274" s="84"/>
      <c r="W274" s="84"/>
      <c r="X274" s="84"/>
    </row>
    <row r="275" spans="4:24">
      <c r="D275" s="84"/>
      <c r="E275" s="84"/>
      <c r="F275" s="84"/>
      <c r="G275" s="84"/>
      <c r="H275" s="84"/>
      <c r="I275" s="84"/>
      <c r="J275" s="84"/>
      <c r="K275" s="84"/>
      <c r="L275" s="84"/>
      <c r="M275" s="84"/>
      <c r="N275" s="84"/>
      <c r="O275" s="84"/>
      <c r="P275" s="84"/>
      <c r="Q275" s="84"/>
      <c r="R275" s="84"/>
      <c r="S275" s="84"/>
      <c r="T275" s="84"/>
      <c r="U275" s="84"/>
      <c r="V275" s="84"/>
      <c r="W275" s="84"/>
      <c r="X275" s="84"/>
    </row>
    <row r="276" spans="4:24">
      <c r="D276" s="84"/>
      <c r="E276" s="84"/>
      <c r="F276" s="84"/>
      <c r="G276" s="84"/>
      <c r="H276" s="84"/>
      <c r="I276" s="84"/>
      <c r="J276" s="84"/>
      <c r="K276" s="84"/>
      <c r="L276" s="84"/>
      <c r="M276" s="84"/>
      <c r="N276" s="84"/>
      <c r="O276" s="84"/>
      <c r="P276" s="84"/>
      <c r="Q276" s="84"/>
      <c r="R276" s="84"/>
      <c r="S276" s="84"/>
      <c r="T276" s="84"/>
      <c r="U276" s="84"/>
      <c r="V276" s="84"/>
      <c r="W276" s="84"/>
      <c r="X276" s="84"/>
    </row>
    <row r="277" spans="4:24">
      <c r="D277" s="84"/>
      <c r="E277" s="84"/>
      <c r="F277" s="84"/>
      <c r="G277" s="84"/>
      <c r="H277" s="84"/>
      <c r="I277" s="84"/>
      <c r="J277" s="84"/>
      <c r="K277" s="84"/>
      <c r="L277" s="84"/>
      <c r="M277" s="84"/>
      <c r="N277" s="84"/>
      <c r="O277" s="84"/>
      <c r="P277" s="84"/>
      <c r="Q277" s="84"/>
      <c r="R277" s="84"/>
      <c r="S277" s="84"/>
      <c r="T277" s="84"/>
      <c r="U277" s="84"/>
      <c r="V277" s="84"/>
      <c r="W277" s="84"/>
      <c r="X277" s="84"/>
    </row>
    <row r="278" spans="4:24">
      <c r="D278" s="84"/>
      <c r="E278" s="84"/>
      <c r="F278" s="84"/>
      <c r="G278" s="84"/>
      <c r="H278" s="84"/>
      <c r="I278" s="84"/>
      <c r="J278" s="84"/>
      <c r="K278" s="84"/>
      <c r="L278" s="84"/>
      <c r="M278" s="84"/>
      <c r="N278" s="84"/>
      <c r="O278" s="84"/>
      <c r="P278" s="84"/>
      <c r="Q278" s="84"/>
      <c r="R278" s="84"/>
      <c r="S278" s="84"/>
      <c r="T278" s="84"/>
      <c r="U278" s="84"/>
      <c r="V278" s="84"/>
      <c r="W278" s="84"/>
      <c r="X278" s="84"/>
    </row>
    <row r="279" spans="4:24">
      <c r="D279" s="84"/>
      <c r="E279" s="84"/>
      <c r="F279" s="84"/>
      <c r="G279" s="84"/>
      <c r="H279" s="84"/>
      <c r="I279" s="84"/>
      <c r="J279" s="84"/>
      <c r="K279" s="84"/>
      <c r="L279" s="84"/>
      <c r="M279" s="84"/>
      <c r="N279" s="84"/>
      <c r="O279" s="84"/>
      <c r="P279" s="84"/>
      <c r="Q279" s="84"/>
      <c r="R279" s="84"/>
      <c r="S279" s="84"/>
      <c r="T279" s="84"/>
      <c r="U279" s="84"/>
      <c r="V279" s="84"/>
      <c r="W279" s="84"/>
      <c r="X279" s="84"/>
    </row>
    <row r="280" spans="4:24">
      <c r="D280" s="84"/>
      <c r="E280" s="84"/>
      <c r="F280" s="84"/>
      <c r="G280" s="84"/>
      <c r="H280" s="84"/>
      <c r="I280" s="84"/>
      <c r="J280" s="84"/>
      <c r="K280" s="84"/>
      <c r="L280" s="84"/>
      <c r="M280" s="84"/>
      <c r="N280" s="84"/>
      <c r="O280" s="84"/>
      <c r="P280" s="84"/>
      <c r="Q280" s="84"/>
      <c r="R280" s="84"/>
      <c r="S280" s="84"/>
      <c r="T280" s="84"/>
      <c r="U280" s="84"/>
      <c r="V280" s="84"/>
      <c r="W280" s="84"/>
      <c r="X280" s="84"/>
    </row>
    <row r="281" spans="4:24">
      <c r="D281" s="84"/>
      <c r="E281" s="84"/>
      <c r="F281" s="84"/>
      <c r="G281" s="84"/>
      <c r="H281" s="84"/>
      <c r="I281" s="84"/>
      <c r="J281" s="84"/>
      <c r="K281" s="84"/>
      <c r="L281" s="84"/>
      <c r="M281" s="84"/>
      <c r="N281" s="84"/>
      <c r="O281" s="84"/>
      <c r="P281" s="84"/>
      <c r="Q281" s="84"/>
      <c r="R281" s="84"/>
      <c r="S281" s="84"/>
      <c r="T281" s="84"/>
      <c r="U281" s="84"/>
      <c r="V281" s="84"/>
      <c r="W281" s="84"/>
      <c r="X281" s="84"/>
    </row>
    <row r="282" spans="4:24">
      <c r="D282" s="84"/>
      <c r="E282" s="84"/>
      <c r="F282" s="84"/>
      <c r="G282" s="84"/>
      <c r="H282" s="84"/>
      <c r="I282" s="84"/>
      <c r="J282" s="84"/>
      <c r="K282" s="84"/>
      <c r="L282" s="84"/>
      <c r="M282" s="84"/>
      <c r="N282" s="84"/>
      <c r="O282" s="84"/>
      <c r="P282" s="84"/>
      <c r="Q282" s="84"/>
      <c r="R282" s="84"/>
      <c r="S282" s="84"/>
      <c r="T282" s="84"/>
      <c r="U282" s="84"/>
      <c r="V282" s="84"/>
      <c r="W282" s="84"/>
      <c r="X282" s="84"/>
    </row>
    <row r="283" spans="4:24">
      <c r="D283" s="84"/>
      <c r="E283" s="84"/>
      <c r="F283" s="84"/>
      <c r="G283" s="84"/>
      <c r="H283" s="84"/>
      <c r="I283" s="84"/>
      <c r="J283" s="84"/>
      <c r="K283" s="84"/>
      <c r="L283" s="84"/>
      <c r="M283" s="84"/>
      <c r="N283" s="84"/>
      <c r="O283" s="84"/>
      <c r="P283" s="84"/>
      <c r="Q283" s="84"/>
      <c r="R283" s="84"/>
      <c r="S283" s="84"/>
      <c r="T283" s="84"/>
      <c r="U283" s="84"/>
      <c r="V283" s="84"/>
      <c r="W283" s="84"/>
      <c r="X283" s="84"/>
    </row>
    <row r="284" spans="4:24">
      <c r="D284" s="84"/>
      <c r="E284" s="84"/>
      <c r="F284" s="84"/>
      <c r="G284" s="84"/>
      <c r="H284" s="84"/>
      <c r="I284" s="84"/>
      <c r="J284" s="84"/>
      <c r="K284" s="84"/>
      <c r="L284" s="84"/>
      <c r="M284" s="84"/>
      <c r="N284" s="84"/>
      <c r="O284" s="84"/>
      <c r="P284" s="84"/>
      <c r="Q284" s="84"/>
      <c r="R284" s="84"/>
      <c r="S284" s="84"/>
      <c r="T284" s="84"/>
      <c r="U284" s="84"/>
      <c r="V284" s="84"/>
      <c r="W284" s="84"/>
      <c r="X284" s="84"/>
    </row>
    <row r="285" spans="4:24">
      <c r="D285" s="84"/>
      <c r="E285" s="84"/>
      <c r="F285" s="84"/>
      <c r="G285" s="84"/>
      <c r="H285" s="84"/>
      <c r="I285" s="84"/>
      <c r="J285" s="84"/>
      <c r="K285" s="84"/>
      <c r="L285" s="84"/>
      <c r="M285" s="84"/>
      <c r="N285" s="84"/>
      <c r="O285" s="84"/>
      <c r="P285" s="84"/>
      <c r="Q285" s="84"/>
      <c r="R285" s="84"/>
      <c r="S285" s="84"/>
      <c r="T285" s="84"/>
      <c r="U285" s="84"/>
      <c r="V285" s="84"/>
      <c r="W285" s="84"/>
      <c r="X285" s="84"/>
    </row>
    <row r="286" spans="4:24">
      <c r="D286" s="84"/>
      <c r="E286" s="84"/>
      <c r="F286" s="84"/>
      <c r="G286" s="84"/>
      <c r="H286" s="84"/>
      <c r="I286" s="84"/>
      <c r="J286" s="84"/>
      <c r="K286" s="84"/>
      <c r="L286" s="84"/>
      <c r="M286" s="84"/>
      <c r="N286" s="84"/>
      <c r="O286" s="84"/>
      <c r="P286" s="84"/>
      <c r="Q286" s="84"/>
      <c r="R286" s="84"/>
      <c r="S286" s="84"/>
      <c r="T286" s="84"/>
      <c r="U286" s="84"/>
      <c r="V286" s="84"/>
      <c r="W286" s="84"/>
      <c r="X286" s="84"/>
    </row>
    <row r="287" spans="4:24">
      <c r="D287" s="84"/>
      <c r="E287" s="84"/>
      <c r="F287" s="84"/>
      <c r="G287" s="84"/>
      <c r="H287" s="84"/>
      <c r="I287" s="84"/>
      <c r="J287" s="84"/>
      <c r="K287" s="84"/>
      <c r="L287" s="84"/>
      <c r="M287" s="84"/>
      <c r="N287" s="84"/>
      <c r="O287" s="84"/>
      <c r="P287" s="84"/>
      <c r="Q287" s="84"/>
      <c r="R287" s="84"/>
      <c r="S287" s="84"/>
      <c r="T287" s="84"/>
      <c r="U287" s="84"/>
      <c r="V287" s="84"/>
      <c r="W287" s="84"/>
      <c r="X287" s="84"/>
    </row>
    <row r="288" spans="4:24">
      <c r="D288" s="84"/>
      <c r="E288" s="84"/>
      <c r="F288" s="84"/>
      <c r="G288" s="84"/>
      <c r="H288" s="84"/>
      <c r="I288" s="84"/>
      <c r="J288" s="84"/>
      <c r="K288" s="84"/>
      <c r="L288" s="84"/>
      <c r="M288" s="84"/>
      <c r="N288" s="84"/>
      <c r="O288" s="84"/>
      <c r="P288" s="84"/>
      <c r="Q288" s="84"/>
      <c r="R288" s="84"/>
      <c r="S288" s="84"/>
      <c r="T288" s="84"/>
      <c r="U288" s="84"/>
      <c r="V288" s="84"/>
      <c r="W288" s="84"/>
      <c r="X288" s="84"/>
    </row>
    <row r="289" spans="4:24">
      <c r="D289" s="84"/>
      <c r="E289" s="84"/>
      <c r="F289" s="84"/>
      <c r="G289" s="84"/>
      <c r="H289" s="84"/>
      <c r="I289" s="84"/>
      <c r="J289" s="84"/>
      <c r="K289" s="84"/>
      <c r="L289" s="84"/>
      <c r="M289" s="84"/>
      <c r="N289" s="84"/>
      <c r="O289" s="84"/>
      <c r="P289" s="84"/>
      <c r="Q289" s="84"/>
      <c r="R289" s="84"/>
      <c r="S289" s="84"/>
      <c r="T289" s="84"/>
      <c r="U289" s="84"/>
      <c r="V289" s="84"/>
      <c r="W289" s="84"/>
      <c r="X289" s="84"/>
    </row>
    <row r="290" spans="4:24">
      <c r="D290" s="84"/>
      <c r="E290" s="84"/>
      <c r="F290" s="84"/>
      <c r="G290" s="84"/>
      <c r="H290" s="84"/>
      <c r="I290" s="84"/>
      <c r="J290" s="84"/>
      <c r="K290" s="84"/>
      <c r="L290" s="84"/>
      <c r="M290" s="84"/>
      <c r="N290" s="84"/>
      <c r="O290" s="84"/>
      <c r="P290" s="84"/>
      <c r="Q290" s="84"/>
      <c r="R290" s="84"/>
      <c r="S290" s="84"/>
      <c r="T290" s="84"/>
      <c r="U290" s="84"/>
      <c r="V290" s="84"/>
      <c r="W290" s="84"/>
      <c r="X290" s="84"/>
    </row>
    <row r="291" spans="4:24">
      <c r="D291" s="84"/>
      <c r="E291" s="84"/>
      <c r="F291" s="84"/>
      <c r="G291" s="84"/>
      <c r="H291" s="84"/>
      <c r="I291" s="84"/>
      <c r="J291" s="84"/>
      <c r="K291" s="84"/>
      <c r="L291" s="84"/>
      <c r="M291" s="84"/>
      <c r="N291" s="84"/>
      <c r="O291" s="84"/>
      <c r="P291" s="84"/>
      <c r="Q291" s="84"/>
      <c r="R291" s="84"/>
      <c r="S291" s="84"/>
      <c r="T291" s="84"/>
      <c r="U291" s="84"/>
      <c r="V291" s="84"/>
      <c r="W291" s="84"/>
      <c r="X291" s="84"/>
    </row>
    <row r="292" spans="4:24">
      <c r="D292" s="84"/>
      <c r="E292" s="84"/>
      <c r="F292" s="84"/>
      <c r="G292" s="84"/>
      <c r="H292" s="84"/>
      <c r="I292" s="84"/>
      <c r="J292" s="84"/>
      <c r="K292" s="84"/>
      <c r="L292" s="84"/>
      <c r="M292" s="84"/>
      <c r="N292" s="84"/>
      <c r="O292" s="84"/>
      <c r="P292" s="84"/>
      <c r="Q292" s="84"/>
      <c r="R292" s="84"/>
      <c r="S292" s="84"/>
      <c r="T292" s="84"/>
      <c r="U292" s="84"/>
      <c r="V292" s="84"/>
      <c r="W292" s="84"/>
      <c r="X292" s="84"/>
    </row>
    <row r="293" spans="4:24">
      <c r="D293" s="84"/>
      <c r="E293" s="84"/>
      <c r="F293" s="84"/>
      <c r="G293" s="84"/>
      <c r="H293" s="84"/>
      <c r="I293" s="84"/>
      <c r="J293" s="84"/>
      <c r="K293" s="84"/>
      <c r="L293" s="84"/>
      <c r="M293" s="84"/>
      <c r="N293" s="84"/>
      <c r="O293" s="84"/>
      <c r="P293" s="84"/>
      <c r="Q293" s="84"/>
      <c r="R293" s="84"/>
      <c r="S293" s="84"/>
      <c r="T293" s="84"/>
      <c r="U293" s="84"/>
      <c r="V293" s="84"/>
      <c r="W293" s="84"/>
      <c r="X293" s="84"/>
    </row>
    <row r="294" spans="4:24">
      <c r="D294" s="84"/>
      <c r="E294" s="84"/>
      <c r="F294" s="84"/>
      <c r="G294" s="84"/>
      <c r="H294" s="84"/>
      <c r="I294" s="84"/>
      <c r="J294" s="84"/>
      <c r="K294" s="84"/>
      <c r="L294" s="84"/>
      <c r="M294" s="84"/>
      <c r="N294" s="84"/>
      <c r="O294" s="84"/>
      <c r="P294" s="84"/>
      <c r="Q294" s="84"/>
      <c r="R294" s="84"/>
      <c r="S294" s="84"/>
      <c r="T294" s="84"/>
      <c r="U294" s="84"/>
      <c r="V294" s="84"/>
      <c r="W294" s="84"/>
      <c r="X294" s="84"/>
    </row>
    <row r="295" spans="4:24">
      <c r="D295" s="84"/>
      <c r="E295" s="84"/>
      <c r="F295" s="84"/>
      <c r="G295" s="84"/>
      <c r="H295" s="84"/>
      <c r="I295" s="84"/>
      <c r="J295" s="84"/>
      <c r="K295" s="84"/>
      <c r="L295" s="84"/>
      <c r="M295" s="84"/>
      <c r="N295" s="84"/>
      <c r="O295" s="84"/>
      <c r="P295" s="84"/>
      <c r="Q295" s="84"/>
      <c r="R295" s="84"/>
      <c r="S295" s="84"/>
      <c r="T295" s="84"/>
      <c r="U295" s="84"/>
      <c r="V295" s="84"/>
      <c r="W295" s="84"/>
      <c r="X295" s="84"/>
    </row>
    <row r="296" spans="4:24">
      <c r="D296" s="84"/>
      <c r="E296" s="84"/>
      <c r="F296" s="84"/>
      <c r="G296" s="84"/>
      <c r="H296" s="84"/>
      <c r="I296" s="84"/>
      <c r="J296" s="84"/>
      <c r="K296" s="84"/>
      <c r="L296" s="84"/>
      <c r="M296" s="84"/>
      <c r="N296" s="84"/>
      <c r="O296" s="84"/>
      <c r="P296" s="84"/>
      <c r="Q296" s="84"/>
      <c r="R296" s="84"/>
      <c r="S296" s="84"/>
      <c r="T296" s="84"/>
      <c r="U296" s="84"/>
      <c r="V296" s="84"/>
      <c r="W296" s="84"/>
      <c r="X296" s="84"/>
    </row>
    <row r="297" spans="4:24">
      <c r="D297" s="84"/>
      <c r="E297" s="84"/>
      <c r="F297" s="84"/>
      <c r="G297" s="84"/>
      <c r="H297" s="84"/>
      <c r="I297" s="84"/>
      <c r="J297" s="84"/>
      <c r="K297" s="84"/>
      <c r="L297" s="84"/>
      <c r="M297" s="84"/>
      <c r="N297" s="84"/>
      <c r="O297" s="84"/>
      <c r="P297" s="84"/>
      <c r="Q297" s="84"/>
      <c r="R297" s="84"/>
      <c r="S297" s="84"/>
      <c r="T297" s="84"/>
      <c r="U297" s="84"/>
      <c r="V297" s="84"/>
      <c r="W297" s="84"/>
      <c r="X297" s="84"/>
    </row>
    <row r="298" spans="4:24">
      <c r="D298" s="84"/>
      <c r="E298" s="84"/>
      <c r="F298" s="84"/>
      <c r="G298" s="84"/>
      <c r="H298" s="84"/>
      <c r="I298" s="84"/>
      <c r="J298" s="84"/>
      <c r="K298" s="84"/>
      <c r="L298" s="84"/>
      <c r="M298" s="84"/>
      <c r="N298" s="84"/>
      <c r="O298" s="84"/>
      <c r="P298" s="84"/>
      <c r="Q298" s="84"/>
      <c r="R298" s="84"/>
      <c r="S298" s="84"/>
      <c r="T298" s="84"/>
      <c r="U298" s="84"/>
      <c r="V298" s="84"/>
      <c r="W298" s="84"/>
      <c r="X298" s="84"/>
    </row>
    <row r="299" spans="4:24">
      <c r="D299" s="84"/>
      <c r="E299" s="84"/>
      <c r="F299" s="84"/>
      <c r="G299" s="84"/>
      <c r="H299" s="84"/>
      <c r="I299" s="84"/>
      <c r="J299" s="84"/>
      <c r="K299" s="84"/>
      <c r="L299" s="84"/>
      <c r="M299" s="84"/>
      <c r="N299" s="84"/>
      <c r="O299" s="84"/>
      <c r="P299" s="84"/>
      <c r="Q299" s="84"/>
      <c r="R299" s="84"/>
      <c r="S299" s="84"/>
      <c r="T299" s="84"/>
      <c r="U299" s="84"/>
      <c r="V299" s="84"/>
      <c r="W299" s="84"/>
      <c r="X299" s="84"/>
    </row>
    <row r="300" spans="4:24">
      <c r="D300" s="84"/>
      <c r="E300" s="84"/>
      <c r="F300" s="84"/>
      <c r="G300" s="84"/>
      <c r="H300" s="84"/>
      <c r="I300" s="84"/>
      <c r="J300" s="84"/>
      <c r="K300" s="84"/>
      <c r="L300" s="84"/>
      <c r="M300" s="84"/>
      <c r="N300" s="84"/>
      <c r="O300" s="84"/>
      <c r="P300" s="84"/>
      <c r="Q300" s="84"/>
      <c r="R300" s="84"/>
      <c r="S300" s="84"/>
      <c r="T300" s="84"/>
      <c r="U300" s="84"/>
      <c r="V300" s="84"/>
      <c r="W300" s="84"/>
      <c r="X300" s="84"/>
    </row>
    <row r="301" spans="4:24">
      <c r="D301" s="84"/>
      <c r="E301" s="84"/>
      <c r="F301" s="84"/>
      <c r="G301" s="84"/>
      <c r="H301" s="84"/>
      <c r="I301" s="84"/>
      <c r="J301" s="84"/>
      <c r="K301" s="84"/>
      <c r="L301" s="84"/>
      <c r="M301" s="84"/>
      <c r="N301" s="84"/>
      <c r="O301" s="84"/>
      <c r="P301" s="84"/>
      <c r="Q301" s="84"/>
      <c r="R301" s="84"/>
      <c r="S301" s="84"/>
      <c r="T301" s="84"/>
      <c r="U301" s="84"/>
      <c r="V301" s="84"/>
      <c r="W301" s="84"/>
      <c r="X301" s="84"/>
    </row>
    <row r="302" spans="4:24">
      <c r="D302" s="84"/>
      <c r="E302" s="84"/>
      <c r="F302" s="84"/>
      <c r="G302" s="84"/>
      <c r="H302" s="84"/>
      <c r="I302" s="84"/>
      <c r="J302" s="84"/>
      <c r="K302" s="84"/>
      <c r="L302" s="84"/>
      <c r="M302" s="84"/>
      <c r="N302" s="84"/>
      <c r="O302" s="84"/>
      <c r="P302" s="84"/>
      <c r="Q302" s="84"/>
      <c r="R302" s="84"/>
      <c r="S302" s="84"/>
      <c r="T302" s="84"/>
      <c r="U302" s="84"/>
      <c r="V302" s="84"/>
      <c r="W302" s="84"/>
      <c r="X302" s="84"/>
    </row>
    <row r="303" spans="4:24">
      <c r="D303" s="84"/>
      <c r="E303" s="84"/>
      <c r="F303" s="84"/>
      <c r="G303" s="84"/>
      <c r="H303" s="84"/>
      <c r="I303" s="84"/>
      <c r="J303" s="84"/>
      <c r="K303" s="84"/>
      <c r="L303" s="84"/>
      <c r="M303" s="84"/>
      <c r="N303" s="84"/>
      <c r="O303" s="84"/>
      <c r="P303" s="84"/>
      <c r="Q303" s="84"/>
      <c r="R303" s="84"/>
      <c r="S303" s="84"/>
      <c r="T303" s="84"/>
      <c r="U303" s="84"/>
      <c r="V303" s="84"/>
      <c r="W303" s="84"/>
      <c r="X303" s="84"/>
    </row>
    <row r="304" spans="4:24">
      <c r="D304" s="84"/>
      <c r="E304" s="84"/>
      <c r="F304" s="84"/>
      <c r="G304" s="84"/>
      <c r="H304" s="84"/>
      <c r="I304" s="84"/>
      <c r="J304" s="84"/>
      <c r="K304" s="84"/>
      <c r="L304" s="84"/>
      <c r="M304" s="84"/>
      <c r="N304" s="84"/>
      <c r="O304" s="84"/>
      <c r="P304" s="84"/>
      <c r="Q304" s="84"/>
      <c r="R304" s="84"/>
      <c r="S304" s="84"/>
      <c r="T304" s="84"/>
      <c r="U304" s="84"/>
      <c r="V304" s="84"/>
      <c r="W304" s="84"/>
      <c r="X304" s="84"/>
    </row>
    <row r="305" spans="4:24">
      <c r="D305" s="84"/>
      <c r="E305" s="84"/>
      <c r="F305" s="84"/>
      <c r="G305" s="84"/>
      <c r="H305" s="84"/>
      <c r="I305" s="84"/>
      <c r="J305" s="84"/>
      <c r="K305" s="84"/>
      <c r="L305" s="84"/>
      <c r="M305" s="84"/>
      <c r="N305" s="84"/>
      <c r="O305" s="84"/>
      <c r="P305" s="84"/>
      <c r="Q305" s="84"/>
      <c r="R305" s="84"/>
      <c r="S305" s="84"/>
      <c r="T305" s="84"/>
      <c r="U305" s="84"/>
      <c r="V305" s="84"/>
      <c r="W305" s="84"/>
      <c r="X305" s="84"/>
    </row>
    <row r="306" spans="4:24">
      <c r="D306" s="84"/>
      <c r="E306" s="84"/>
      <c r="F306" s="84"/>
      <c r="G306" s="84"/>
      <c r="H306" s="84"/>
      <c r="I306" s="84"/>
      <c r="J306" s="84"/>
      <c r="K306" s="84"/>
      <c r="L306" s="84"/>
      <c r="M306" s="84"/>
      <c r="N306" s="84"/>
      <c r="O306" s="84"/>
      <c r="P306" s="84"/>
      <c r="Q306" s="84"/>
      <c r="R306" s="84"/>
      <c r="S306" s="84"/>
      <c r="T306" s="84"/>
      <c r="U306" s="84"/>
      <c r="V306" s="84"/>
      <c r="W306" s="84"/>
      <c r="X306" s="84"/>
    </row>
    <row r="307" spans="4:24">
      <c r="D307" s="84"/>
      <c r="E307" s="84"/>
      <c r="F307" s="84"/>
      <c r="G307" s="84"/>
      <c r="H307" s="84"/>
      <c r="I307" s="84"/>
      <c r="J307" s="84"/>
      <c r="K307" s="84"/>
      <c r="L307" s="84"/>
      <c r="M307" s="84"/>
      <c r="N307" s="84"/>
      <c r="O307" s="84"/>
      <c r="P307" s="84"/>
      <c r="Q307" s="84"/>
      <c r="R307" s="84"/>
      <c r="S307" s="84"/>
      <c r="T307" s="84"/>
      <c r="U307" s="84"/>
      <c r="V307" s="84"/>
      <c r="W307" s="84"/>
      <c r="X307" s="84"/>
    </row>
    <row r="308" spans="4:24">
      <c r="D308" s="84"/>
      <c r="E308" s="84"/>
      <c r="F308" s="84"/>
      <c r="G308" s="84"/>
      <c r="H308" s="84"/>
      <c r="I308" s="84"/>
      <c r="J308" s="84"/>
      <c r="K308" s="84"/>
      <c r="L308" s="84"/>
      <c r="M308" s="84"/>
      <c r="N308" s="84"/>
      <c r="O308" s="84"/>
      <c r="P308" s="84"/>
      <c r="Q308" s="84"/>
      <c r="R308" s="84"/>
      <c r="S308" s="84"/>
      <c r="T308" s="84"/>
      <c r="U308" s="84"/>
      <c r="V308" s="84"/>
      <c r="W308" s="84"/>
      <c r="X308" s="84"/>
    </row>
    <row r="309" spans="4:24">
      <c r="D309" s="84"/>
      <c r="E309" s="84"/>
      <c r="F309" s="84"/>
      <c r="G309" s="84"/>
      <c r="H309" s="84"/>
      <c r="I309" s="84"/>
      <c r="J309" s="84"/>
      <c r="K309" s="84"/>
      <c r="L309" s="84"/>
      <c r="M309" s="84"/>
      <c r="N309" s="84"/>
      <c r="O309" s="84"/>
      <c r="P309" s="84"/>
      <c r="Q309" s="84"/>
      <c r="R309" s="84"/>
      <c r="S309" s="84"/>
      <c r="T309" s="84"/>
      <c r="U309" s="84"/>
      <c r="V309" s="84"/>
      <c r="W309" s="84"/>
      <c r="X309" s="84"/>
    </row>
    <row r="310" spans="4:24">
      <c r="D310" s="84"/>
      <c r="E310" s="84"/>
      <c r="F310" s="84"/>
      <c r="G310" s="84"/>
      <c r="H310" s="84"/>
      <c r="I310" s="84"/>
      <c r="J310" s="84"/>
      <c r="K310" s="84"/>
      <c r="L310" s="84"/>
      <c r="M310" s="84"/>
      <c r="N310" s="84"/>
      <c r="O310" s="84"/>
      <c r="P310" s="84"/>
      <c r="Q310" s="84"/>
      <c r="R310" s="84"/>
      <c r="S310" s="84"/>
      <c r="T310" s="84"/>
      <c r="U310" s="84"/>
      <c r="V310" s="84"/>
      <c r="W310" s="84"/>
      <c r="X310" s="84"/>
    </row>
    <row r="311" spans="4:24">
      <c r="D311" s="84"/>
      <c r="E311" s="84"/>
      <c r="F311" s="84"/>
      <c r="G311" s="84"/>
      <c r="H311" s="84"/>
      <c r="I311" s="84"/>
      <c r="J311" s="84"/>
      <c r="K311" s="84"/>
      <c r="L311" s="84"/>
      <c r="M311" s="84"/>
      <c r="N311" s="84"/>
      <c r="O311" s="84"/>
      <c r="P311" s="84"/>
      <c r="Q311" s="84"/>
      <c r="R311" s="84"/>
      <c r="S311" s="84"/>
      <c r="T311" s="84"/>
      <c r="U311" s="84"/>
      <c r="V311" s="84"/>
      <c r="W311" s="84"/>
      <c r="X311" s="84"/>
    </row>
    <row r="312" spans="4:24">
      <c r="D312" s="84"/>
      <c r="E312" s="84"/>
      <c r="F312" s="84"/>
      <c r="G312" s="84"/>
      <c r="H312" s="84"/>
      <c r="I312" s="84"/>
      <c r="J312" s="84"/>
      <c r="K312" s="84"/>
      <c r="L312" s="84"/>
      <c r="M312" s="84"/>
      <c r="N312" s="84"/>
      <c r="O312" s="84"/>
      <c r="P312" s="84"/>
      <c r="Q312" s="84"/>
      <c r="R312" s="84"/>
      <c r="S312" s="84"/>
      <c r="T312" s="84"/>
      <c r="U312" s="84"/>
      <c r="V312" s="84"/>
      <c r="W312" s="84"/>
      <c r="X312" s="84"/>
    </row>
    <row r="313" spans="4:24">
      <c r="D313" s="84"/>
      <c r="E313" s="84"/>
      <c r="F313" s="84"/>
      <c r="G313" s="84"/>
      <c r="H313" s="84"/>
      <c r="I313" s="84"/>
      <c r="J313" s="84"/>
      <c r="K313" s="84"/>
      <c r="L313" s="84"/>
      <c r="M313" s="84"/>
      <c r="N313" s="84"/>
      <c r="O313" s="84"/>
      <c r="P313" s="84"/>
      <c r="Q313" s="84"/>
      <c r="R313" s="84"/>
      <c r="S313" s="84"/>
      <c r="T313" s="84"/>
      <c r="U313" s="84"/>
      <c r="V313" s="84"/>
      <c r="W313" s="84"/>
      <c r="X313" s="84"/>
    </row>
    <row r="314" spans="4:24">
      <c r="D314" s="84"/>
      <c r="E314" s="84"/>
      <c r="F314" s="84"/>
      <c r="G314" s="84"/>
      <c r="H314" s="84"/>
      <c r="I314" s="84"/>
      <c r="J314" s="84"/>
      <c r="K314" s="84"/>
      <c r="L314" s="84"/>
      <c r="M314" s="84"/>
      <c r="N314" s="84"/>
      <c r="O314" s="84"/>
      <c r="P314" s="84"/>
      <c r="Q314" s="84"/>
      <c r="R314" s="84"/>
      <c r="S314" s="84"/>
      <c r="T314" s="84"/>
      <c r="U314" s="84"/>
      <c r="V314" s="84"/>
      <c r="W314" s="84"/>
      <c r="X314" s="84"/>
    </row>
    <row r="315" spans="4:24">
      <c r="D315" s="84"/>
      <c r="E315" s="84"/>
      <c r="F315" s="84"/>
      <c r="G315" s="84"/>
      <c r="H315" s="84"/>
      <c r="I315" s="84"/>
      <c r="J315" s="84"/>
      <c r="K315" s="84"/>
      <c r="L315" s="84"/>
      <c r="M315" s="84"/>
      <c r="N315" s="84"/>
      <c r="O315" s="84"/>
      <c r="P315" s="84"/>
      <c r="Q315" s="84"/>
      <c r="R315" s="84"/>
      <c r="S315" s="84"/>
      <c r="T315" s="84"/>
      <c r="U315" s="84"/>
      <c r="V315" s="84"/>
      <c r="W315" s="84"/>
      <c r="X315" s="84"/>
    </row>
    <row r="316" spans="4:24">
      <c r="D316" s="84"/>
      <c r="E316" s="84"/>
      <c r="F316" s="84"/>
      <c r="G316" s="84"/>
      <c r="H316" s="84"/>
      <c r="I316" s="84"/>
      <c r="J316" s="84"/>
      <c r="K316" s="84"/>
      <c r="L316" s="84"/>
      <c r="M316" s="84"/>
      <c r="N316" s="84"/>
      <c r="O316" s="84"/>
      <c r="P316" s="84"/>
      <c r="Q316" s="84"/>
      <c r="R316" s="84"/>
      <c r="S316" s="84"/>
      <c r="T316" s="84"/>
      <c r="U316" s="84"/>
      <c r="V316" s="84"/>
      <c r="W316" s="84"/>
      <c r="X316" s="84"/>
    </row>
    <row r="317" spans="4:24">
      <c r="D317" s="84"/>
      <c r="E317" s="84"/>
      <c r="F317" s="84"/>
      <c r="G317" s="84"/>
      <c r="H317" s="84"/>
      <c r="I317" s="84"/>
      <c r="J317" s="84"/>
      <c r="K317" s="84"/>
      <c r="L317" s="84"/>
      <c r="M317" s="84"/>
      <c r="N317" s="84"/>
      <c r="O317" s="84"/>
      <c r="P317" s="84"/>
      <c r="Q317" s="84"/>
      <c r="R317" s="84"/>
      <c r="S317" s="84"/>
      <c r="T317" s="84"/>
      <c r="U317" s="84"/>
      <c r="V317" s="84"/>
      <c r="W317" s="84"/>
      <c r="X317" s="84"/>
    </row>
    <row r="318" spans="4:24">
      <c r="D318" s="84"/>
      <c r="E318" s="84"/>
      <c r="F318" s="84"/>
      <c r="G318" s="84"/>
      <c r="H318" s="84"/>
      <c r="I318" s="84"/>
      <c r="J318" s="84"/>
      <c r="K318" s="84"/>
      <c r="L318" s="84"/>
      <c r="M318" s="84"/>
      <c r="N318" s="84"/>
      <c r="O318" s="84"/>
      <c r="P318" s="84"/>
      <c r="Q318" s="84"/>
      <c r="R318" s="84"/>
      <c r="S318" s="84"/>
      <c r="T318" s="84"/>
      <c r="U318" s="84"/>
      <c r="V318" s="84"/>
      <c r="W318" s="84"/>
      <c r="X318" s="84"/>
    </row>
    <row r="319" spans="4:24">
      <c r="D319" s="84"/>
      <c r="E319" s="84"/>
      <c r="F319" s="84"/>
      <c r="G319" s="84"/>
      <c r="H319" s="84"/>
      <c r="I319" s="84"/>
      <c r="J319" s="84"/>
      <c r="K319" s="84"/>
      <c r="L319" s="84"/>
      <c r="M319" s="84"/>
      <c r="N319" s="84"/>
      <c r="O319" s="84"/>
      <c r="P319" s="84"/>
      <c r="Q319" s="84"/>
      <c r="R319" s="84"/>
      <c r="S319" s="84"/>
      <c r="T319" s="84"/>
      <c r="U319" s="84"/>
      <c r="V319" s="84"/>
      <c r="W319" s="84"/>
      <c r="X319" s="84"/>
    </row>
    <row r="320" spans="4:24">
      <c r="D320" s="84"/>
      <c r="E320" s="84"/>
      <c r="F320" s="84"/>
      <c r="G320" s="84"/>
      <c r="H320" s="84"/>
      <c r="I320" s="84"/>
      <c r="J320" s="84"/>
      <c r="K320" s="84"/>
      <c r="L320" s="84"/>
      <c r="M320" s="84"/>
      <c r="N320" s="84"/>
      <c r="O320" s="84"/>
      <c r="P320" s="84"/>
      <c r="Q320" s="84"/>
      <c r="R320" s="84"/>
      <c r="S320" s="84"/>
      <c r="T320" s="84"/>
      <c r="U320" s="84"/>
      <c r="V320" s="84"/>
      <c r="W320" s="84"/>
      <c r="X320" s="84"/>
    </row>
    <row r="321" spans="4:24">
      <c r="D321" s="84"/>
      <c r="E321" s="84"/>
      <c r="F321" s="84"/>
      <c r="G321" s="84"/>
      <c r="H321" s="84"/>
      <c r="I321" s="84"/>
      <c r="J321" s="84"/>
      <c r="K321" s="84"/>
      <c r="L321" s="84"/>
      <c r="M321" s="84"/>
      <c r="N321" s="84"/>
      <c r="O321" s="84"/>
      <c r="P321" s="84"/>
      <c r="Q321" s="84"/>
      <c r="R321" s="84"/>
      <c r="S321" s="84"/>
      <c r="T321" s="84"/>
      <c r="U321" s="84"/>
      <c r="V321" s="84"/>
      <c r="W321" s="84"/>
      <c r="X321" s="84"/>
    </row>
    <row r="322" spans="4:24">
      <c r="D322" s="84"/>
      <c r="E322" s="84"/>
      <c r="F322" s="84"/>
      <c r="G322" s="84"/>
      <c r="H322" s="84"/>
      <c r="I322" s="84"/>
      <c r="J322" s="84"/>
      <c r="K322" s="84"/>
      <c r="L322" s="84"/>
      <c r="M322" s="84"/>
      <c r="N322" s="84"/>
      <c r="O322" s="84"/>
      <c r="P322" s="84"/>
      <c r="Q322" s="84"/>
      <c r="R322" s="84"/>
      <c r="S322" s="84"/>
      <c r="T322" s="84"/>
      <c r="U322" s="84"/>
      <c r="V322" s="84"/>
      <c r="W322" s="84"/>
      <c r="X322" s="84"/>
    </row>
    <row r="323" spans="4:24">
      <c r="D323" s="84"/>
      <c r="E323" s="84"/>
      <c r="F323" s="84"/>
      <c r="G323" s="84"/>
      <c r="H323" s="84"/>
      <c r="I323" s="84"/>
      <c r="J323" s="84"/>
      <c r="K323" s="84"/>
      <c r="L323" s="84"/>
      <c r="M323" s="84"/>
      <c r="N323" s="84"/>
      <c r="O323" s="84"/>
      <c r="P323" s="84"/>
      <c r="Q323" s="84"/>
      <c r="R323" s="84"/>
      <c r="S323" s="84"/>
      <c r="T323" s="84"/>
      <c r="U323" s="84"/>
      <c r="V323" s="84"/>
      <c r="W323" s="84"/>
      <c r="X323" s="84"/>
    </row>
    <row r="324" spans="4:24">
      <c r="D324" s="84"/>
      <c r="E324" s="84"/>
      <c r="F324" s="84"/>
      <c r="G324" s="84"/>
      <c r="H324" s="84"/>
      <c r="I324" s="84"/>
      <c r="J324" s="84"/>
      <c r="K324" s="84"/>
      <c r="L324" s="84"/>
      <c r="M324" s="84"/>
      <c r="N324" s="84"/>
      <c r="O324" s="84"/>
      <c r="P324" s="84"/>
      <c r="Q324" s="84"/>
      <c r="R324" s="84"/>
      <c r="S324" s="84"/>
      <c r="T324" s="84"/>
      <c r="U324" s="84"/>
      <c r="V324" s="84"/>
      <c r="W324" s="84"/>
      <c r="X324" s="84"/>
    </row>
    <row r="325" spans="4:24">
      <c r="D325" s="84"/>
      <c r="E325" s="84"/>
      <c r="F325" s="84"/>
      <c r="G325" s="84"/>
      <c r="H325" s="84"/>
      <c r="I325" s="84"/>
      <c r="J325" s="84"/>
      <c r="K325" s="84"/>
      <c r="L325" s="84"/>
      <c r="M325" s="84"/>
      <c r="N325" s="84"/>
      <c r="O325" s="84"/>
      <c r="P325" s="84"/>
      <c r="Q325" s="84"/>
      <c r="R325" s="84"/>
      <c r="S325" s="84"/>
      <c r="T325" s="84"/>
      <c r="U325" s="84"/>
      <c r="V325" s="84"/>
      <c r="W325" s="84"/>
      <c r="X325" s="84"/>
    </row>
    <row r="326" spans="4:24">
      <c r="D326" s="84"/>
      <c r="E326" s="84"/>
      <c r="F326" s="84"/>
      <c r="G326" s="84"/>
      <c r="H326" s="84"/>
      <c r="I326" s="84"/>
      <c r="J326" s="84"/>
      <c r="K326" s="84"/>
      <c r="L326" s="84"/>
      <c r="M326" s="84"/>
      <c r="N326" s="84"/>
      <c r="O326" s="84"/>
      <c r="P326" s="84"/>
      <c r="Q326" s="84"/>
      <c r="R326" s="84"/>
      <c r="S326" s="84"/>
      <c r="T326" s="84"/>
      <c r="U326" s="84"/>
      <c r="V326" s="84"/>
      <c r="W326" s="84"/>
      <c r="X326" s="84"/>
    </row>
    <row r="327" spans="4:24">
      <c r="D327" s="84"/>
      <c r="E327" s="84"/>
      <c r="F327" s="84"/>
      <c r="G327" s="84"/>
      <c r="H327" s="84"/>
      <c r="I327" s="84"/>
      <c r="J327" s="84"/>
      <c r="K327" s="84"/>
      <c r="L327" s="84"/>
      <c r="M327" s="84"/>
      <c r="N327" s="84"/>
      <c r="O327" s="84"/>
      <c r="P327" s="84"/>
      <c r="Q327" s="84"/>
      <c r="R327" s="84"/>
      <c r="S327" s="84"/>
      <c r="T327" s="84"/>
      <c r="U327" s="84"/>
      <c r="V327" s="84"/>
      <c r="W327" s="84"/>
      <c r="X327" s="84"/>
    </row>
    <row r="328" spans="4:24">
      <c r="D328" s="84"/>
      <c r="E328" s="84"/>
      <c r="F328" s="84"/>
      <c r="G328" s="84"/>
      <c r="H328" s="84"/>
      <c r="I328" s="84"/>
      <c r="J328" s="84"/>
      <c r="K328" s="84"/>
      <c r="L328" s="84"/>
      <c r="M328" s="84"/>
      <c r="N328" s="84"/>
      <c r="O328" s="84"/>
      <c r="P328" s="84"/>
      <c r="Q328" s="84"/>
      <c r="R328" s="84"/>
      <c r="S328" s="84"/>
      <c r="T328" s="84"/>
      <c r="U328" s="84"/>
      <c r="V328" s="84"/>
      <c r="W328" s="84"/>
      <c r="X328" s="84"/>
    </row>
    <row r="329" spans="4:24">
      <c r="D329" s="84"/>
      <c r="E329" s="84"/>
      <c r="F329" s="84"/>
      <c r="G329" s="84"/>
      <c r="H329" s="84"/>
      <c r="I329" s="84"/>
      <c r="J329" s="84"/>
      <c r="K329" s="84"/>
      <c r="L329" s="84"/>
      <c r="M329" s="84"/>
      <c r="N329" s="84"/>
      <c r="O329" s="84"/>
      <c r="P329" s="84"/>
      <c r="Q329" s="84"/>
      <c r="R329" s="84"/>
      <c r="S329" s="84"/>
      <c r="T329" s="84"/>
      <c r="U329" s="84"/>
      <c r="V329" s="84"/>
      <c r="W329" s="84"/>
      <c r="X329" s="84"/>
    </row>
    <row r="330" spans="4:24">
      <c r="D330" s="84"/>
      <c r="E330" s="84"/>
      <c r="F330" s="84"/>
      <c r="G330" s="84"/>
      <c r="H330" s="84"/>
      <c r="I330" s="84"/>
      <c r="J330" s="84"/>
      <c r="K330" s="84"/>
      <c r="L330" s="84"/>
      <c r="M330" s="84"/>
      <c r="N330" s="84"/>
      <c r="O330" s="84"/>
      <c r="P330" s="84"/>
      <c r="Q330" s="84"/>
      <c r="R330" s="84"/>
      <c r="S330" s="84"/>
      <c r="T330" s="84"/>
      <c r="U330" s="84"/>
      <c r="V330" s="84"/>
      <c r="W330" s="84"/>
      <c r="X330" s="84"/>
    </row>
    <row r="331" spans="4:24">
      <c r="D331" s="84"/>
      <c r="E331" s="84"/>
      <c r="F331" s="84"/>
      <c r="G331" s="84"/>
      <c r="H331" s="84"/>
      <c r="I331" s="84"/>
      <c r="J331" s="84"/>
      <c r="K331" s="84"/>
      <c r="L331" s="84"/>
      <c r="M331" s="84"/>
      <c r="N331" s="84"/>
      <c r="O331" s="84"/>
      <c r="P331" s="84"/>
      <c r="Q331" s="84"/>
      <c r="R331" s="84"/>
      <c r="S331" s="84"/>
      <c r="T331" s="84"/>
      <c r="U331" s="84"/>
      <c r="V331" s="84"/>
      <c r="W331" s="84"/>
      <c r="X331" s="84"/>
    </row>
    <row r="332" spans="4:24">
      <c r="D332" s="84"/>
      <c r="E332" s="84"/>
      <c r="F332" s="84"/>
      <c r="G332" s="84"/>
      <c r="H332" s="84"/>
      <c r="I332" s="84"/>
      <c r="J332" s="84"/>
      <c r="K332" s="84"/>
      <c r="L332" s="84"/>
      <c r="M332" s="84"/>
      <c r="N332" s="84"/>
      <c r="O332" s="84"/>
      <c r="P332" s="84"/>
      <c r="Q332" s="84"/>
      <c r="R332" s="84"/>
      <c r="S332" s="84"/>
      <c r="T332" s="84"/>
      <c r="U332" s="84"/>
      <c r="V332" s="84"/>
      <c r="W332" s="84"/>
      <c r="X332" s="84"/>
    </row>
    <row r="333" spans="4:24">
      <c r="D333" s="84"/>
      <c r="E333" s="84"/>
      <c r="F333" s="84"/>
      <c r="G333" s="84"/>
      <c r="H333" s="84"/>
      <c r="I333" s="84"/>
      <c r="J333" s="84"/>
      <c r="K333" s="84"/>
      <c r="L333" s="84"/>
      <c r="M333" s="84"/>
      <c r="N333" s="84"/>
      <c r="O333" s="84"/>
      <c r="P333" s="84"/>
      <c r="Q333" s="84"/>
      <c r="R333" s="84"/>
      <c r="S333" s="84"/>
      <c r="T333" s="84"/>
      <c r="U333" s="84"/>
      <c r="V333" s="84"/>
      <c r="W333" s="84"/>
      <c r="X333" s="84"/>
    </row>
    <row r="334" spans="4:24">
      <c r="D334" s="84"/>
      <c r="E334" s="84"/>
      <c r="F334" s="84"/>
      <c r="G334" s="84"/>
      <c r="H334" s="84"/>
      <c r="I334" s="84"/>
      <c r="J334" s="84"/>
      <c r="K334" s="84"/>
      <c r="L334" s="84"/>
      <c r="M334" s="84"/>
      <c r="N334" s="84"/>
      <c r="O334" s="84"/>
      <c r="P334" s="84"/>
      <c r="Q334" s="84"/>
      <c r="R334" s="84"/>
      <c r="S334" s="84"/>
      <c r="T334" s="84"/>
      <c r="U334" s="84"/>
      <c r="V334" s="84"/>
      <c r="W334" s="84"/>
      <c r="X334" s="84"/>
    </row>
    <row r="335" spans="4:24">
      <c r="D335" s="84"/>
      <c r="E335" s="84"/>
      <c r="F335" s="84"/>
      <c r="G335" s="84"/>
      <c r="H335" s="84"/>
      <c r="I335" s="84"/>
      <c r="J335" s="84"/>
      <c r="K335" s="84"/>
      <c r="L335" s="84"/>
      <c r="M335" s="84"/>
      <c r="N335" s="84"/>
      <c r="O335" s="84"/>
      <c r="P335" s="84"/>
      <c r="Q335" s="84"/>
      <c r="R335" s="84"/>
      <c r="S335" s="84"/>
      <c r="T335" s="84"/>
      <c r="U335" s="84"/>
      <c r="V335" s="84"/>
      <c r="W335" s="84"/>
      <c r="X335" s="84"/>
    </row>
    <row r="336" spans="4:24">
      <c r="D336" s="84"/>
      <c r="E336" s="84"/>
      <c r="F336" s="84"/>
      <c r="G336" s="84"/>
      <c r="H336" s="84"/>
      <c r="I336" s="84"/>
      <c r="J336" s="84"/>
      <c r="K336" s="84"/>
      <c r="L336" s="84"/>
      <c r="M336" s="84"/>
      <c r="N336" s="84"/>
      <c r="O336" s="84"/>
      <c r="P336" s="84"/>
      <c r="Q336" s="84"/>
      <c r="R336" s="84"/>
      <c r="S336" s="84"/>
      <c r="T336" s="84"/>
      <c r="U336" s="84"/>
      <c r="V336" s="84"/>
      <c r="W336" s="84"/>
      <c r="X336" s="84"/>
    </row>
    <row r="337" spans="1:27" ht="1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</row>
    <row r="338" spans="1:27" ht="1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</row>
    <row r="339" spans="1:27" ht="1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</row>
    <row r="340" spans="1:27" ht="1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</row>
    <row r="341" spans="1:27" ht="1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</row>
    <row r="342" spans="1:27" ht="1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</row>
    <row r="343" spans="1:27" ht="1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</row>
    <row r="344" spans="1:27" ht="1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</row>
    <row r="345" spans="1:27" ht="1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</row>
    <row r="346" spans="1:27" ht="1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</row>
    <row r="347" spans="1:27" ht="1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</row>
    <row r="348" spans="1:27" ht="1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</row>
    <row r="349" spans="1:27" ht="1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</row>
    <row r="350" spans="1:27" ht="1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</row>
    <row r="351" spans="1:27" ht="1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</row>
    <row r="352" spans="1:27" ht="1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</row>
    <row r="353" spans="1:27" ht="1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</row>
    <row r="354" spans="1:27" ht="1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</row>
    <row r="355" spans="1:27" ht="1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</row>
    <row r="356" spans="1:27" ht="1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</row>
    <row r="357" spans="1:27" ht="1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</row>
    <row r="358" spans="1:27" ht="1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</row>
    <row r="359" spans="1:27" ht="1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</row>
    <row r="360" spans="1:27" ht="1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</row>
    <row r="361" spans="1:27" ht="1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</row>
    <row r="362" spans="1:27" ht="1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</row>
    <row r="363" spans="1:27" ht="1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</row>
    <row r="364" spans="1:27" ht="1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</row>
    <row r="365" spans="1:27" ht="1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</row>
    <row r="366" spans="1:27" ht="1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</row>
    <row r="367" spans="1:27" ht="1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</row>
    <row r="368" spans="1:27" ht="1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</row>
    <row r="369" spans="1:27" ht="1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</row>
    <row r="370" spans="1:27" ht="1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</row>
    <row r="371" spans="1:27" ht="1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</row>
    <row r="372" spans="1:27" ht="1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</row>
    <row r="373" spans="1:27" ht="1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</row>
    <row r="374" spans="1:27" ht="1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</row>
    <row r="375" spans="1:27" ht="1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</row>
    <row r="376" spans="1:27" ht="1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</row>
    <row r="377" spans="1:27" ht="1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</row>
    <row r="378" spans="1:27" ht="1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</row>
    <row r="379" spans="1:27" ht="1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</row>
    <row r="380" spans="1:27" ht="1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</row>
    <row r="381" spans="1:27" ht="1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</row>
    <row r="382" spans="1:27" ht="1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</row>
    <row r="383" spans="1:27" ht="1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</row>
    <row r="384" spans="1:27" ht="1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</row>
    <row r="385" spans="1:27" ht="1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</row>
    <row r="386" spans="1:27" ht="1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</row>
    <row r="387" spans="1:27" ht="1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</row>
    <row r="388" spans="1:27" ht="1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</row>
    <row r="389" spans="1:27" ht="1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</row>
    <row r="390" spans="1:27" ht="1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</row>
    <row r="391" spans="1:27" ht="1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</row>
    <row r="392" spans="1:27" ht="1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</row>
    <row r="393" spans="1:27" ht="1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</row>
    <row r="394" spans="1:27" ht="1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</row>
    <row r="395" spans="1:27" ht="1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</row>
    <row r="396" spans="1:27" ht="1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</row>
    <row r="397" spans="1:27" ht="1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</row>
    <row r="398" spans="1:27" ht="1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</row>
    <row r="399" spans="1:27" ht="1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</row>
    <row r="400" spans="1:27" ht="1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</row>
    <row r="401" spans="1:27" ht="1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</row>
    <row r="402" spans="1:27" ht="1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</row>
    <row r="403" spans="1:27" ht="1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</row>
    <row r="404" spans="1:27" ht="1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</row>
    <row r="405" spans="1:27" ht="1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</row>
    <row r="406" spans="1:27" ht="1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</row>
    <row r="407" spans="1:27" ht="1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</row>
    <row r="408" spans="1:27" ht="1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</row>
    <row r="409" spans="1:27" ht="1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</row>
    <row r="410" spans="1:27" ht="1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</row>
    <row r="411" spans="1:27" ht="1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</row>
    <row r="412" spans="1:27" ht="1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</row>
    <row r="413" spans="1:27" ht="1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</row>
    <row r="414" spans="1:27" ht="1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</row>
    <row r="415" spans="1:27" ht="1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</row>
    <row r="416" spans="1:27" ht="1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</row>
    <row r="417" spans="1:27" ht="1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</row>
    <row r="418" spans="1:27" ht="1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</row>
    <row r="419" spans="1:27" ht="1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</row>
    <row r="420" spans="1:27" ht="1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</row>
    <row r="421" spans="1:27" ht="1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</row>
  </sheetData>
  <hyperlinks>
    <hyperlink ref="A1" location="Indice!A1" display="Índice" xr:uid="{00000000-0004-0000-1000-000000000000}"/>
  </hyperlink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Juan Carlos Martina</cp:lastModifiedBy>
  <cp:revision/>
  <dcterms:created xsi:type="dcterms:W3CDTF">2006-09-16T00:00:00Z</dcterms:created>
  <dcterms:modified xsi:type="dcterms:W3CDTF">2022-07-29T14:47:15Z</dcterms:modified>
  <cp:category/>
  <cp:contentStatus/>
</cp:coreProperties>
</file>