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Xiar_Work\Proceso_STX_2020\Zonal\Informe 2\V3\"/>
    </mc:Choice>
  </mc:AlternateContent>
  <bookViews>
    <workbookView xWindow="0" yWindow="0" windowWidth="20490" windowHeight="7320" tabRatio="764"/>
  </bookViews>
  <sheets>
    <sheet name="Obs. Informe avance N°2 STZyD" sheetId="1" r:id="rId1"/>
    <sheet name="Obs 2" sheetId="10" r:id="rId2"/>
    <sheet name="Obs 3" sheetId="11" r:id="rId3"/>
    <sheet name="Obs 10" sheetId="15" r:id="rId4"/>
    <sheet name="Obs 11" sheetId="14" r:id="rId5"/>
    <sheet name="Obs 16" sheetId="13" r:id="rId6"/>
    <sheet name="Obs 26a" sheetId="17" r:id="rId7"/>
    <sheet name="Obs 26b" sheetId="16" r:id="rId8"/>
    <sheet name="Obs 27" sheetId="18" r:id="rId9"/>
    <sheet name="Obs 30" sheetId="19" r:id="rId10"/>
    <sheet name="Obs 31" sheetId="20" r:id="rId11"/>
    <sheet name="Obs 32" sheetId="21" r:id="rId12"/>
  </sheets>
  <definedNames>
    <definedName name="_xlnm.Print_Area" localSheetId="0">'Obs. Informe avance N°2 STZyD'!$B$2:$H$36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3" i="21" l="1"/>
  <c r="I4" i="10"/>
  <c r="I5" i="10"/>
  <c r="I6" i="10"/>
  <c r="I7" i="10"/>
  <c r="I8" i="10"/>
  <c r="I9" i="10"/>
  <c r="I10" i="10"/>
  <c r="I11" i="10"/>
  <c r="I12" i="10"/>
  <c r="I13" i="10"/>
  <c r="I14" i="10"/>
  <c r="I15" i="10"/>
  <c r="I16" i="10"/>
  <c r="I17" i="10"/>
  <c r="I18" i="10"/>
  <c r="I19" i="10"/>
  <c r="I20" i="10"/>
  <c r="I21" i="10"/>
  <c r="I22" i="10"/>
  <c r="I23" i="10"/>
  <c r="I24" i="10"/>
  <c r="I25" i="10"/>
  <c r="I26" i="10"/>
  <c r="I27" i="10"/>
  <c r="I28" i="10"/>
  <c r="I29" i="10"/>
  <c r="I30" i="10"/>
  <c r="I31" i="10"/>
  <c r="I32" i="10"/>
  <c r="I33" i="10"/>
  <c r="I34" i="10"/>
  <c r="I35" i="10"/>
  <c r="I36" i="10"/>
  <c r="I37" i="10"/>
  <c r="I38" i="10"/>
  <c r="I39" i="10"/>
  <c r="I40" i="10"/>
  <c r="I41" i="10"/>
  <c r="I42" i="10"/>
  <c r="I43" i="10"/>
  <c r="I44" i="10"/>
  <c r="I45" i="10"/>
  <c r="I46" i="10"/>
  <c r="I47" i="10"/>
  <c r="I48" i="10"/>
  <c r="I49" i="10"/>
  <c r="I50" i="10"/>
  <c r="I51" i="10"/>
  <c r="I52" i="10"/>
  <c r="I53" i="10"/>
  <c r="I54" i="10"/>
  <c r="I3" i="10"/>
  <c r="C17" i="20"/>
  <c r="D17" i="20" l="1"/>
  <c r="D19" i="20" s="1"/>
  <c r="D21" i="20" s="1"/>
  <c r="D23" i="20" s="1"/>
  <c r="C19" i="20"/>
  <c r="C21" i="20" s="1"/>
  <c r="C23" i="20" s="1"/>
</calcChain>
</file>

<file path=xl/sharedStrings.xml><?xml version="1.0" encoding="utf-8"?>
<sst xmlns="http://schemas.openxmlformats.org/spreadsheetml/2006/main" count="6860" uniqueCount="783">
  <si>
    <t>N°</t>
  </si>
  <si>
    <t>Propuesta</t>
  </si>
  <si>
    <t>Observación</t>
  </si>
  <si>
    <t>Nombre de Empresa o Asociación</t>
  </si>
  <si>
    <t>Enel</t>
  </si>
  <si>
    <t>IdEmpresaPropietaria</t>
  </si>
  <si>
    <t>IdPano</t>
  </si>
  <si>
    <t>Nombre Archivo</t>
  </si>
  <si>
    <t>Identificación del Título, Subtítulo y Número de página, u otro</t>
  </si>
  <si>
    <t>P_111</t>
  </si>
  <si>
    <t>PesoPernos</t>
  </si>
  <si>
    <t>IdBarra</t>
  </si>
  <si>
    <t>NombreSubestacion</t>
  </si>
  <si>
    <t>IdSubestacion</t>
  </si>
  <si>
    <t>CABLE CONTROL C/PANTALLA  4 CONDUCT 6,0MM2, 19H</t>
  </si>
  <si>
    <t>CABLE CONTROL C/PANTALLA  9 CONDUCT 2,5MM2, 19H</t>
  </si>
  <si>
    <t>CABLE CONTROL C/PANTALLA  5 CONDUCT 2,5MM2, 19H</t>
  </si>
  <si>
    <t>CABLE CONTROL C/PANTALLA  3 CONDUCT 2,5MM2, 19H</t>
  </si>
  <si>
    <t>CABLE CONTROL C/PANTALLA  27 CONDUCT 2,5MM2, 19H</t>
  </si>
  <si>
    <t>CABLE CONTROL C/PANTALLA  19 CONDUCT 2,5MM2, 19H</t>
  </si>
  <si>
    <t>CABLE CONTROL C/PANTALLA  4 CONDUCT 10AWG</t>
  </si>
  <si>
    <t>TRANSF SS/AA 75KVA 13,2/0,4 KV</t>
  </si>
  <si>
    <t>CARGADOR DE BATERIAS 125 VCC  30 [A] CAPACIDAD NOMINAL</t>
  </si>
  <si>
    <t>POLPAICO (CHILECTRA)</t>
  </si>
  <si>
    <t>Santa Raquel</t>
  </si>
  <si>
    <t>Zonal</t>
  </si>
  <si>
    <t>Area D</t>
  </si>
  <si>
    <t>Bicentenario</t>
  </si>
  <si>
    <t>BICENTENARIO</t>
  </si>
  <si>
    <t>CERRO NAVIA (CHILECTRA)</t>
  </si>
  <si>
    <t>LO AGUIRRE</t>
  </si>
  <si>
    <t>Santa Elena</t>
  </si>
  <si>
    <t>SAN JOAQUIN (CHILECTRA)</t>
  </si>
  <si>
    <t>SANTA ROSA (CHILECTRA)</t>
  </si>
  <si>
    <t>CHACABUCO</t>
  </si>
  <si>
    <t>BATUCO</t>
  </si>
  <si>
    <t>BUIN (CHILECTRA)</t>
  </si>
  <si>
    <t>EL MANZANO (CHILECTRA)</t>
  </si>
  <si>
    <t>Dedicado</t>
  </si>
  <si>
    <t>ALONSO DE CORDOVA</t>
  </si>
  <si>
    <t>Santa Marta</t>
  </si>
  <si>
    <t>Vitacura</t>
  </si>
  <si>
    <t>Chicureo</t>
  </si>
  <si>
    <t>LA CISTERNA</t>
  </si>
  <si>
    <t>Calificación</t>
  </si>
  <si>
    <t>Área</t>
  </si>
  <si>
    <t>BDC_2017_ENTREGA_CNE</t>
  </si>
  <si>
    <t>MontoAdquisicion</t>
  </si>
  <si>
    <t>IdTransformadorPotencial</t>
  </si>
  <si>
    <t>IdEstructuraSubEstacion</t>
  </si>
  <si>
    <t>IdTipoAcero</t>
  </si>
  <si>
    <t>Descripcion</t>
  </si>
  <si>
    <t>PesoAcero</t>
  </si>
  <si>
    <t>Galvanizado A37</t>
  </si>
  <si>
    <t>ANDES</t>
  </si>
  <si>
    <t>CLUB HIPICO</t>
  </si>
  <si>
    <t>EL SALTO</t>
  </si>
  <si>
    <t>FLORIDA</t>
  </si>
  <si>
    <t>LA REINA</t>
  </si>
  <si>
    <t>LAMPA</t>
  </si>
  <si>
    <t>LO BOZA</t>
  </si>
  <si>
    <t>Galvanizado A35</t>
  </si>
  <si>
    <t>LO PRADO</t>
  </si>
  <si>
    <t>LOS DOMINICOS</t>
  </si>
  <si>
    <t>OCHAGAVIA</t>
  </si>
  <si>
    <t>RENCA</t>
  </si>
  <si>
    <t>RUNGUE</t>
  </si>
  <si>
    <t>Galvanizado A 52</t>
  </si>
  <si>
    <t>SAN BERNARDO</t>
  </si>
  <si>
    <t>SANTA RAQUEL</t>
  </si>
  <si>
    <t>Total</t>
  </si>
  <si>
    <t>NombreObjeto</t>
  </si>
  <si>
    <t>ElementosComunesSSEE</t>
  </si>
  <si>
    <t/>
  </si>
  <si>
    <t>CONDUCTOR COBRE DESNUDO BLANDO 70MM2 19 H. ESTANADO</t>
  </si>
  <si>
    <t>CAJA DE EMPALME DE FIBRA OPTICA (ODF) 12 PTOS</t>
  </si>
  <si>
    <t>CNE_Tx.bak</t>
  </si>
  <si>
    <t>Informe_Avance_N°2</t>
  </si>
  <si>
    <t>5.1.4.2 Recargos porcentuales e intereses intercalarios
6.1.2.5 Intereses intercalarios</t>
  </si>
  <si>
    <t>La inversión en  estos conceptos se efectúa con anticipación a la instalación técnica y por lo tanto el periodo a considerar no es el mismo como tampoco los desembolsos.</t>
  </si>
  <si>
    <t>UF</t>
  </si>
  <si>
    <t>dbo_VI_TramoSubestacion_Detalle</t>
  </si>
  <si>
    <t>Base de datos CNE_Tx</t>
  </si>
  <si>
    <r>
      <t>Base Dato "</t>
    </r>
    <r>
      <rPr>
        <b/>
        <sz val="11"/>
        <color rgb="FF000000"/>
        <rFont val="Calibri"/>
        <family val="2"/>
        <scheme val="minor"/>
      </rPr>
      <t>CNE_Tx</t>
    </r>
    <r>
      <rPr>
        <sz val="11"/>
        <color rgb="FF000000"/>
        <rFont val="Calibri"/>
        <family val="2"/>
        <scheme val="minor"/>
      </rPr>
      <t>"
Tabla "</t>
    </r>
    <r>
      <rPr>
        <b/>
        <sz val="11"/>
        <color rgb="FF000000"/>
        <rFont val="Calibri"/>
        <family val="2"/>
        <scheme val="minor"/>
      </rPr>
      <t>prm_Detalle_Activos</t>
    </r>
    <r>
      <rPr>
        <sz val="11"/>
        <color rgb="FF000000"/>
        <rFont val="Calibri"/>
        <family val="2"/>
        <scheme val="minor"/>
      </rPr>
      <t xml:space="preserve">"
</t>
    </r>
  </si>
  <si>
    <t>Se solicita revisar y corregir esta información.</t>
  </si>
  <si>
    <t>Clasificación MufasAereas y  MufasSubEstacionde campo FamiliaObjeto</t>
  </si>
  <si>
    <t>De acuerdo a la definición de la base de datos de CNE la cantidad corresponde a CantidaddeMufasporfase x Cu por TipoMufas x 3, es decir falta multiplicar por la cantidad de fases.</t>
  </si>
  <si>
    <t>Clasificación MufasAereas y  MufasSubEstacion de campo FamiliaObjeto</t>
  </si>
  <si>
    <t>Clasificación CableAislado y TendidoSubterraneo de campo FamiliaObjeto</t>
  </si>
  <si>
    <t>Clasificación CableAislado de campo FamiliaObjeto</t>
  </si>
  <si>
    <t>En tabla dbo_TendidoSubterraneo el campo LargoConductor incluye la cantidad de fases y por tanto no corresponde que se multiplique por 3 como está presentado en esa base.</t>
  </si>
  <si>
    <r>
      <t>Base Dato "</t>
    </r>
    <r>
      <rPr>
        <b/>
        <sz val="11"/>
        <color rgb="FF000000"/>
        <rFont val="Calibri"/>
        <family val="2"/>
        <scheme val="minor"/>
      </rPr>
      <t>CNE_Tx</t>
    </r>
    <r>
      <rPr>
        <sz val="11"/>
        <color rgb="FF000000"/>
        <rFont val="Calibri"/>
        <family val="2"/>
        <scheme val="minor"/>
      </rPr>
      <t>"
Tabla "</t>
    </r>
    <r>
      <rPr>
        <b/>
        <sz val="11"/>
        <color rgb="FF000000"/>
        <rFont val="Calibri"/>
        <family val="2"/>
        <scheme val="minor"/>
      </rPr>
      <t>dlk_Detalle_VATT_Tramo</t>
    </r>
    <r>
      <rPr>
        <sz val="11"/>
        <color rgb="FF000000"/>
        <rFont val="Calibri"/>
        <family val="2"/>
        <scheme val="minor"/>
      </rPr>
      <t xml:space="preserve">"
</t>
    </r>
  </si>
  <si>
    <t>Valor DUSMA</t>
  </si>
  <si>
    <t>El valor DUSMA no refleja los valores del Decreto 14 ( por factor establecido) y adquisiciones posteriores reflejadas en las tablas dbo_Servidumbres, dbo_Terreno y tabla dbo_EstudioDeclaracionAmbiental.</t>
  </si>
  <si>
    <t>IdDeclaracion</t>
  </si>
  <si>
    <t>IdElementoProteccion</t>
  </si>
  <si>
    <t>IdTipoElementoProteccion</t>
  </si>
  <si>
    <t>IdClaseRecargoUnitario</t>
  </si>
  <si>
    <t>IdTipoVidaUtil</t>
  </si>
  <si>
    <t>Cantidad</t>
  </si>
  <si>
    <t>009201700001</t>
  </si>
  <si>
    <t>ECT</t>
  </si>
  <si>
    <t>RELE AUXILIAR 4 CONTACTOS. BOBINA 125 VCC/C BASE 96.74 (FINDER)</t>
  </si>
  <si>
    <t>RELE TEMPORIZADOR  BOB 120 VCC AGASTAT</t>
  </si>
  <si>
    <t>RELE AUXILIAR ARTECHE MODELO RF4 110VAC / C BASE FN-DE</t>
  </si>
  <si>
    <t>RELE BAJO VOLTAJE LOVATO TM D</t>
  </si>
  <si>
    <t>RELE AUXILIAR GEC. 48 VCC RELE INTERPOSICION (TAPA TRANSPARENTE)</t>
  </si>
  <si>
    <t>RELE AUXILIAR 4 CONTACTOS. BOBINA 48 VCC/C BASE 96.74 (FINDER)</t>
  </si>
  <si>
    <t>RELE BIESTABLE ARTECHE MODELO BI-16 125VCC/C BASE JN-DE</t>
  </si>
  <si>
    <t>RELE MAESTRO 125 VCC</t>
  </si>
  <si>
    <t>RELE AUXILIAR ARTECHE MODELO RF4 125VCC/C BASE FN-DE</t>
  </si>
  <si>
    <t>RELE TEMPORIZADOR  5 -60 SEG. GE MRDV60</t>
  </si>
  <si>
    <t>RELE AUXILIAR 4 CONTACTOS 125VCC FANAL</t>
  </si>
  <si>
    <t>RELE BIESTABLE ARTECHE 125VCC 8 CONTACTO/C BASE JN-DE (BJ8)</t>
  </si>
  <si>
    <t>PROTECCION SEL-787</t>
  </si>
  <si>
    <t>RELE SOBRE Y BAJO VOLTAJE PSK VCT</t>
  </si>
  <si>
    <t>RELE AUXILIAR 4 CONTACTOS 125VCC GE</t>
  </si>
  <si>
    <t>RELE AUXILIAR ARTECHE MODELO RJ-8 125VCC/C BASE JN-DE</t>
  </si>
  <si>
    <t>RELE AUXILIAR 4 CONTACTOS. BOBINA 230 VCA/C BASE 96.74 (FINDER)</t>
  </si>
  <si>
    <t>RELE BIESTABLE ARTECHE MODELO BF4 125VCC/C BASE FN-DE</t>
  </si>
  <si>
    <t>RELE AUXILIAR 4 CONTACTOS 125VCC SPRECHER</t>
  </si>
  <si>
    <t>RELE AUXILIAR GE. BOBINA 125 VCC MOD 12HGA17C52G (TAPA NEGRA)</t>
  </si>
  <si>
    <t>RELE AUXILIAR 2 CONTACTOS. BOBINA 125 VCC/C BASE 96.74 (FINDER)</t>
  </si>
  <si>
    <t>RELE AUXILIAR GE. BOBINA 125 VCC GEH 1793 (TAPA NEGRA FRENTE TRANSPARENTE)</t>
  </si>
  <si>
    <t>RELE AUXILIAR 4 CONTACTOS 48VCC FANAL</t>
  </si>
  <si>
    <t>RELE AUXILIAR ARTECHE MODELO RF4R 125VCC/C BASE FN-DE</t>
  </si>
  <si>
    <t>RELE AUXILIAR 4 CONTACTOS. BOBINA 120 VCA/C BASE 96.74 (FINDER)</t>
  </si>
  <si>
    <t>RELE CONMUTADOR ABB RXMN 2 (COMBIFLEX)</t>
  </si>
  <si>
    <t>RELE RAPIDO ABB RXMS 1 (COMBIFLEX)</t>
  </si>
  <si>
    <t>RELE BIESTABLE ABB RXMD 1 (COMBIFLEX)</t>
  </si>
  <si>
    <t>RELE SIMETRIA VOLTAJE PSK</t>
  </si>
  <si>
    <t>RELE AUXILIAR 4 CONTACTOS. BOBINA 220 - 230 VCA (ISKRA)</t>
  </si>
  <si>
    <t>RELE CREPUSCULAR CONTROL ALUMBRADO</t>
  </si>
  <si>
    <t>RELE TEMPORIZADOR  0.6 -160 SEG. 230 VAC PSK</t>
  </si>
  <si>
    <t>RELE SIMETRIA VOLTAJE SCHNEIDER RM35TF</t>
  </si>
  <si>
    <t>RELE SIMETRIA VOLTAJE SCHNEIDER RM17TG</t>
  </si>
  <si>
    <t>RELE TEMPORIZADOR  SCHNEIDER RE7MY</t>
  </si>
  <si>
    <t>RELE TEMPORIZADOR ENTRELEC ERS</t>
  </si>
  <si>
    <t>RELE AUXILIAR BOB 125 VCC  BBC  BROWN BOVERY</t>
  </si>
  <si>
    <t>RELE AUXILIAR GE. BOBINA 125 VCC GE 6 CONTACTOS TIPO HFA</t>
  </si>
  <si>
    <t>RELE AUXILIAR GE. BOBINA 125 VCC GE TIPO 12SAM11B22A</t>
  </si>
  <si>
    <t>RELE AUXILIAR GEC. BOBINA 125 VCC (TAPA TRANSPARENTE)</t>
  </si>
  <si>
    <t>RELE SOBRE Y BAJO VOLTAJE PVEA-380</t>
  </si>
  <si>
    <t>RELE TEMPORIZADO 2 CONTACTOS 125VCC MARCA WARD</t>
  </si>
  <si>
    <t>RELE SELECTOR CON ENCLAVAMIENTO 125VDC 2 POSIONES 10 ETAPAS</t>
  </si>
  <si>
    <t>RELE AUXILIAR ARTECHE MODELO RJ8R 125VCC/C BASE FN-DE</t>
  </si>
  <si>
    <t>RELE TEMPORIZADO MULTIFUNCION COMAT CSA 2-68</t>
  </si>
  <si>
    <t>RELE AUXILIAR ARTECHE MODELO RI-16 125VCC/C BASE JN-DE</t>
  </si>
  <si>
    <t>RELE COMPARADOR DE VOLTAJE RTMM2</t>
  </si>
  <si>
    <t>RELE TEMPORIZADO ANLY APT 8S</t>
  </si>
  <si>
    <t>RELE COMPARADOR DE VOLTAJE ANLY AVR 172</t>
  </si>
  <si>
    <t>RELE AUXILIAR 4 CONTACTOS 48VCC SPRECHER</t>
  </si>
  <si>
    <t>RELE AUXILIAR ARTECHE MODELO BF3 125VCC/C BASE FN-DE</t>
  </si>
  <si>
    <t>RELE COMPARADOR DE VOLTAJE SLIMLINE SP221</t>
  </si>
  <si>
    <t>RELE AUXILIAR ARTECHE MODELO RF4 72VAC/C BASE FN-DE</t>
  </si>
  <si>
    <t>RELE BIESTABLE 125VCC 3 CONTACTOS MOD BF3/C BASE FN-DE</t>
  </si>
  <si>
    <t>PROTECCION DIGITAL ABB TPU 2000 DIFERENCIAL TRANSFORMADOR</t>
  </si>
  <si>
    <t>PROTECCION ELECTROMECANICO GE IAC77B  SOBRECORRIENTE</t>
  </si>
  <si>
    <t>PROTECCION ELECTROMECANICO GE IAC53A  RESIDUAL</t>
  </si>
  <si>
    <t>PROTECCION ELECTROMECANICO GE IAC53A TX-1  RESIDUAL</t>
  </si>
  <si>
    <t>PROTECCION ELECTROMECANICO GE ACR11B  RECONEXION</t>
  </si>
  <si>
    <t>RELE AUXILIAR 8 CONTACTOS ELECTROMECANICO 125 VCC 10A</t>
  </si>
  <si>
    <t>Clasificación ElementosdeProteccion de campo FamiliaObjeto</t>
  </si>
  <si>
    <t>ALTAMIRANO</t>
  </si>
  <si>
    <t>LO ESPEJO</t>
  </si>
  <si>
    <t>LAS ACACIAS</t>
  </si>
  <si>
    <t>LO VALLEDOR</t>
  </si>
  <si>
    <t>LOS ALMENDROS</t>
  </si>
  <si>
    <t>MAIPU</t>
  </si>
  <si>
    <t>PAJARITOS</t>
  </si>
  <si>
    <t>PANAMERICANA</t>
  </si>
  <si>
    <t>SAN PABLO</t>
  </si>
  <si>
    <t>FechaPES</t>
  </si>
  <si>
    <t>Falta incluir terreno de Subestación Id 856.799 Polpaico (Chilectra)</t>
  </si>
  <si>
    <t>En la base de datos existen elementos de dos subestaciones diferentes: Polpaico calificada Nacional y Polpaico (Chilectra) Calificada Zonal que es necesario depurar.</t>
  </si>
  <si>
    <t>Elementos de subestación Polpaico (Chilectra) calificada como Zonal y subestación Polpaico calificada como Nacional.</t>
  </si>
  <si>
    <t>Terrenos</t>
  </si>
  <si>
    <t>IdTerreno</t>
  </si>
  <si>
    <t>IdColeccionGeoreferencia</t>
  </si>
  <si>
    <t>IdComunaTerreno</t>
  </si>
  <si>
    <t>IdTipoMoneda</t>
  </si>
  <si>
    <t>RolTerreno</t>
  </si>
  <si>
    <t>Superficie</t>
  </si>
  <si>
    <t>AnoAdquisicion</t>
  </si>
  <si>
    <t>SuperficieUtilizada</t>
  </si>
  <si>
    <t>PorcAsigSistema</t>
  </si>
  <si>
    <t>TYC</t>
  </si>
  <si>
    <t>DS14</t>
  </si>
  <si>
    <t>TransformadoresDePoder</t>
  </si>
  <si>
    <t>IdTransformadorPoder</t>
  </si>
  <si>
    <t>IdClaseTransformadordePoder</t>
  </si>
  <si>
    <t>IdPatioSSEEPrimario</t>
  </si>
  <si>
    <t>IdPatioSSEESecundario</t>
  </si>
  <si>
    <t>IdPatioSSEETerciario</t>
  </si>
  <si>
    <t>IdPatioSSEECuartoEnrollado</t>
  </si>
  <si>
    <t>IdTipoGrupoConexion</t>
  </si>
  <si>
    <t>EstadoOperacionTrafo</t>
  </si>
  <si>
    <t>IdTrafoServicio</t>
  </si>
  <si>
    <t>AnoFabricacion</t>
  </si>
  <si>
    <t>NumeroPlacaoSerie</t>
  </si>
  <si>
    <t>UbicacionTrafo</t>
  </si>
  <si>
    <t>VolumenAceite</t>
  </si>
  <si>
    <t>ResistenciaSC</t>
  </si>
  <si>
    <t>ReactanciaSC</t>
  </si>
  <si>
    <t>ResistenciaSP</t>
  </si>
  <si>
    <t>ReactanciaSP</t>
  </si>
  <si>
    <t>TasaFalla</t>
  </si>
  <si>
    <t>PerdidasVacio</t>
  </si>
  <si>
    <t>PerdidaCargaNom</t>
  </si>
  <si>
    <t>PesoTransformador</t>
  </si>
  <si>
    <t>TapPasos</t>
  </si>
  <si>
    <t>PosTapMin</t>
  </si>
  <si>
    <t>PosTapMax</t>
  </si>
  <si>
    <t>RazonTapMin</t>
  </si>
  <si>
    <t>RazonTapMax</t>
  </si>
  <si>
    <t>IdNodo1</t>
  </si>
  <si>
    <t>IdNodo3</t>
  </si>
  <si>
    <t>IdCalificacionPropietario</t>
  </si>
  <si>
    <t>IdCalificacionCodigoSSEE</t>
  </si>
  <si>
    <t xml:space="preserve">S </t>
  </si>
  <si>
    <t>1989</t>
  </si>
  <si>
    <t>E691088D</t>
  </si>
  <si>
    <t>POLPAICO</t>
  </si>
  <si>
    <t>TRANSFORMADOR DE PODER 3FASE 20 MVA 110/23 KV</t>
  </si>
  <si>
    <t>EEE</t>
  </si>
  <si>
    <t>BancoBaterias</t>
  </si>
  <si>
    <t>dbo_BancoBaterias_CEN.IdSubestacion</t>
  </si>
  <si>
    <t>IdBancoBaterias</t>
  </si>
  <si>
    <t>IdTipoAplicacionBB</t>
  </si>
  <si>
    <t>IdClaseBancoBaterias</t>
  </si>
  <si>
    <t>Barras</t>
  </si>
  <si>
    <t>IdTipoBarra</t>
  </si>
  <si>
    <t>IdTipomaterialConductorBarra</t>
  </si>
  <si>
    <t>IdNodo2</t>
  </si>
  <si>
    <t>IdPatioSSEE</t>
  </si>
  <si>
    <t>CapacidadCorrienteNominal</t>
  </si>
  <si>
    <t>NumeroConductores</t>
  </si>
  <si>
    <t>LargoTotalConductor</t>
  </si>
  <si>
    <t>NumeroSeparadores</t>
  </si>
  <si>
    <t>NroBarraenlaConfiguracion</t>
  </si>
  <si>
    <t>EnGIS</t>
  </si>
  <si>
    <t>CapacidadTermica</t>
  </si>
  <si>
    <t>CON</t>
  </si>
  <si>
    <t>IdDesconectadorPanos</t>
  </si>
  <si>
    <t>IdClaseDesconectadoresPanos</t>
  </si>
  <si>
    <t>IdElementoComunPatioSSEE</t>
  </si>
  <si>
    <t>IdTipoElementoComunPatioSSEE</t>
  </si>
  <si>
    <t>DESCONECTADOR FUSIBLE 25 KV 200E A - UNIP</t>
  </si>
  <si>
    <t>dbo_ElementosComunesSSEE_CEN.IdSubestacion</t>
  </si>
  <si>
    <t>IdElementoComunSSEE</t>
  </si>
  <si>
    <t>IdTipoElementoComunSSEE</t>
  </si>
  <si>
    <t>CABLE CONTROL C/PANTALLA  5 CONDUCT 12AWG</t>
  </si>
  <si>
    <t>EQUIPO FLUORESCENTE 2X36</t>
  </si>
  <si>
    <t>EQUIPO FLUORESCENTE DIFUSOR  2X36W</t>
  </si>
  <si>
    <t>LAMPARA TIPO APLIQUE 60W</t>
  </si>
  <si>
    <t>ANTENA GPS SINCRONIZADA</t>
  </si>
  <si>
    <t>RACK CCTV CON SWITCH Y FUENTE DE PODER</t>
  </si>
  <si>
    <t>CAJA ENCHUFE BCO BATERIA MOVIL</t>
  </si>
  <si>
    <t xml:space="preserve">CABLE CU AISLADO 15KV 35MM2 </t>
  </si>
  <si>
    <t>CABLE CONTROL C/PANTALLA  2 CONDUCT 12AWG</t>
  </si>
  <si>
    <t>CABLE CONTROL C/PANTALLA  4 CONDUCT 2.5MM2. 19H</t>
  </si>
  <si>
    <t>CABLE CONTROL C/PANTALLA  9 CONDUCT 12AWG</t>
  </si>
  <si>
    <t>CABLE CONTROL C/PANTALLA  4 CONDUCT 12AWG</t>
  </si>
  <si>
    <t>CABLE CONTROL C/PANTALLA  2 CONDUCT 10AWG</t>
  </si>
  <si>
    <t>EQUIPO AIRE ACONDICIONADO MURO MARCA PANASONIC</t>
  </si>
  <si>
    <t>DETECTOR DE HUMO</t>
  </si>
  <si>
    <t>EXTRACTOR DE AIRE. MOTOR MONOFASICO 1/2HP</t>
  </si>
  <si>
    <t>EQUIPO FLUORESCENTE HERMETICO 2X36W</t>
  </si>
  <si>
    <t>EQUIPO ALUMBRADO EMERGENCIA  KOLFF 2 X 35W</t>
  </si>
  <si>
    <t>ElementosdeProteccion</t>
  </si>
  <si>
    <t>RELE AUXILIAR ARTECHE MODELO RD2 25VCC / C BASE FN-DE</t>
  </si>
  <si>
    <t>RELE TEMPORIZADO MULTIFUNCION ARTECHE TDF4</t>
  </si>
  <si>
    <t>RELE TEMPORIZADO 4 CONTACTOS 125VCC MARCA MITSUBICHI. 0.2-60 SEG.</t>
  </si>
  <si>
    <t>RELE AUXILIAR PARIS 4 CONTACTOS 49T2</t>
  </si>
  <si>
    <t>RELE TEMPORIZADO PARIS 4 CONTACTO</t>
  </si>
  <si>
    <t>RELE AUXILIAR GE 4 CONTACTOS MT1</t>
  </si>
  <si>
    <t>PROTECCION NUMERICO SEL 421 DISTANCIA</t>
  </si>
  <si>
    <t>PROTECCION NUMERICO SEL 311C DISTANCIA</t>
  </si>
  <si>
    <t>PROTECCION ELECTRONICO GE 12SBC32A5D  FALLO INTERRUPTOR</t>
  </si>
  <si>
    <t>ElementosPanos</t>
  </si>
  <si>
    <t>IdElementoPano</t>
  </si>
  <si>
    <t>IdTipoElementoPano</t>
  </si>
  <si>
    <t>CONECTOR RECTO CABLE CU 35-120MM2 A PL 2N</t>
  </si>
  <si>
    <t>CONECTOR RECTO CABLE CU 100-400MM2 A PL 2N</t>
  </si>
  <si>
    <t>CONECTOR STUD 50MM CABLE AL 400MM2</t>
  </si>
  <si>
    <t>CONECTOR T CAB CU 120-400 A 35-240MM2</t>
  </si>
  <si>
    <t>CONECTOR T CAB CU 120-400MM2</t>
  </si>
  <si>
    <t>CANERIA  CONDUIT  GALV.  2 PULG</t>
  </si>
  <si>
    <t>CONECTOR STUD 50MM A PL N4</t>
  </si>
  <si>
    <t>BPC LISA CURVA VERTICAL EXT. 90+. 600X100MM R300 CON TAPA</t>
  </si>
  <si>
    <t>REJILLA DE OPERACION NSE-MAT-009</t>
  </si>
  <si>
    <t>CONDUCTOR COBRE DESNUDO DURO 400MM2 37 H.</t>
  </si>
  <si>
    <t>CONDUCTOR ALUMINIO COREOPSIS - 806MM2</t>
  </si>
  <si>
    <t>ESPACIADOR AL 4 PULG CABLE 630MM2</t>
  </si>
  <si>
    <t>CONECTOR RECTO CABLE AL 600-806MM2 A PL 4N</t>
  </si>
  <si>
    <t>CONECTOR RECTO CABLE CU 800-1000MM2 A PL 4N</t>
  </si>
  <si>
    <t>CONECTOR RECTO CABLE AL 2X600-806MM2 A PL 4N</t>
  </si>
  <si>
    <t>dbo_ElementosSCADA_CEN.IdSubestacion</t>
  </si>
  <si>
    <t>IdTipoElementoSCADA</t>
  </si>
  <si>
    <t>IdElementoSCADA</t>
  </si>
  <si>
    <t>IdEquipoComunicacion</t>
  </si>
  <si>
    <t>IdTipoEquipoComunicacion</t>
  </si>
  <si>
    <t>IdTipoSistemaTx</t>
  </si>
  <si>
    <t>ANTENA   PARA EQUIPO DE RADIO COMUNICACIONES DE MICRO ONDAS. ANTENA MARCA AVALAN MODELO AW900XTR</t>
  </si>
  <si>
    <t>EQUIPO DE RADIOCOMUNICACIONES. EQUIPO RADIO DIGITAL MDS MOD 4790</t>
  </si>
  <si>
    <t>TRANSCEPTOR MOVIL MOTOROLA MODELO PRO-5100 64 CANALES DE OPERACION- VHF/UHF - 25/45 WATTS</t>
  </si>
  <si>
    <t>CONECTOR DE CONEXION PARA FIBRA OPTICA. UNIDAD OPTICA STM-1 CORTA DISTANCIA 1310 NM</t>
  </si>
  <si>
    <t>GENERADOR DE TONO DE LLAMADO TELEFONICO. GENERADOR DE RING NOKIA</t>
  </si>
  <si>
    <t>UNIDAD DE CANAL V 24 NOKIA. PARA CONEXION DE TERMINALES SIN SINCRONISMO A 600 Y 19200 BITS CON SINCRONISMO A 600 A 64KILO BITS</t>
  </si>
  <si>
    <t>TARJETA PARA CONECTAR 6 LINEAS TELEFONICAS. UNIDAD DE ABONADO SUB/S NOKIA</t>
  </si>
  <si>
    <t>PANEL DE CONEXION PARA 42 MEGA BITS. PANEL DDF21 E1 NO BALANCEADO ECI</t>
  </si>
  <si>
    <t>GABINETE METALICO DE 20 CM DE ALTO POR 19 PULGADA DE ANCHO. QUE CONTIENE MULTIPLEXOR  ECI. CHASIS BG20 ECI PARA 21 E1 Y 6 PUERTOS ETHERNET</t>
  </si>
  <si>
    <t>FUENTE DE PODER DE CORRIENTE ALTERNA. FUENTE 220 VAC PIA</t>
  </si>
  <si>
    <t>CABLE DE CONEXION DE TARJETA DE ABONADOS AL EQUIPO  MULTIPLEXOR  MARCA ECI. CABLE CONEXION 21 E1 BG30B A DDF 3 MT ECI</t>
  </si>
  <si>
    <t>MODLADOR DE SEÐALES. CONVIERTE SEÐALES DIGITALES EN ANALOGICAS Y ANALOGICAS A DIGITALES. ENLACE DE MODEMS ETHERNET/FO AISAI</t>
  </si>
  <si>
    <t>EQUIPO MULTIPLEXOR DE 2MEGA BITS. DOS ENTRADAS. MULTIPLEXOR DM2 75 OHM</t>
  </si>
  <si>
    <t>CONEXION DE TERMINALES SIN SINCRONISMO A 600 Y 19200 BITS CON SINCRONISMO A 600 A 64KILO BITS. UNIDAD DE CANAL V 24 NOKIA</t>
  </si>
  <si>
    <t>TARJETA PARA CONEXION EQUIPO CON TRANSMISION SERIAL. UNIDAD DE CANAL V 35</t>
  </si>
  <si>
    <t>TARJETA DE CONEXION TERMINALES ETHERNET. UNIDAD DE TRIBUTARIO ETHERNET</t>
  </si>
  <si>
    <t>TARJETA DE CONEXION PARA 6 EQUIPOS ETHERNET. UNIDAD 6 PUERTOS ETHERNET EN BG20 COMO ADM EN STM-1</t>
  </si>
  <si>
    <t>TARJETA PARA CONTROL DEL MULTIPLEXOR. TARJETA SUPERVISORA NOKIA</t>
  </si>
  <si>
    <t>EQUIPO SWITCH DE ACCESO PARA CONECTAR 24 EQUIPOS ETHERNET. SWITCH CISCO  MODELO WS-2960-24-TC-L</t>
  </si>
  <si>
    <t>FUENTE DE PODER DE CORRIENTE CONTINUA. FUENTE ALIMENTACION BG20B -48 VCC  ECI</t>
  </si>
  <si>
    <t>IdEquipoSoportado</t>
  </si>
  <si>
    <t>IdNodo</t>
  </si>
  <si>
    <t>IdTipoHormigon</t>
  </si>
  <si>
    <t>VolumenHormigon</t>
  </si>
  <si>
    <t>EST</t>
  </si>
  <si>
    <t>IdInterruptorPano</t>
  </si>
  <si>
    <t>IdClaseInterruptoresPanos</t>
  </si>
  <si>
    <t>94/5297.31/03</t>
  </si>
  <si>
    <t>INTERRUPTOR TRIPOLAR 23KV 1250A 25KA VACIO ESTANQUE MUERTO</t>
  </si>
  <si>
    <t>INTERRUPTOR TRIPOLAR 220KV 3150A 40KA SF6 ESTANQUE VIVO</t>
  </si>
  <si>
    <t>INTERRUPTOR TRIPOLAR 220KV 4000A 50KA SF6 ESTANQUE VIVO</t>
  </si>
  <si>
    <t>IdMedidorFacturacion</t>
  </si>
  <si>
    <t>IdClaseMedidorFacturacion</t>
  </si>
  <si>
    <t>MEDIDOR DE FACTURACION ENERGIA GENERAL ELECTRIC DSM-63 CLASE 0.2</t>
  </si>
  <si>
    <t>MEDIDOR DE FACTURACION ENERGIA SANGAMO ELECTRIC COMPANY P30A CLASE 0.2</t>
  </si>
  <si>
    <t>MEDIDOR DE FACTURACION HORARIO POWER MEASUREMENT ION 8600 CLASE 0.2</t>
  </si>
  <si>
    <t>MEDIDOR DE FACTURACION HORARIO SCHNEIDER ELECTRIC ION 8600 CLASE 0.2</t>
  </si>
  <si>
    <t>MEDIDOR DE FACTURACION ENERGIA SCIENTIFIC COLUMBUS JEM 10 CLASE 0.2</t>
  </si>
  <si>
    <t>OOCC</t>
  </si>
  <si>
    <t>IdOOCC</t>
  </si>
  <si>
    <t>IdTipoOOCC</t>
  </si>
  <si>
    <t>IdTipoSuelo</t>
  </si>
  <si>
    <t>Observaciones</t>
  </si>
  <si>
    <t>OCI</t>
  </si>
  <si>
    <t>MARCO DE BARRA 1</t>
  </si>
  <si>
    <t>TRANSFORMADOR DE SSAA</t>
  </si>
  <si>
    <t>CANALETAS</t>
  </si>
  <si>
    <t>INTERRUPTOR MT</t>
  </si>
  <si>
    <t>TRANSFORMADOR DE PODER</t>
  </si>
  <si>
    <t>MARCO DE BARRA 3</t>
  </si>
  <si>
    <t>CASETA DE CONTROL</t>
  </si>
  <si>
    <t>PATIO</t>
  </si>
  <si>
    <t>TP DE BARRA</t>
  </si>
  <si>
    <t>MARCO DE BARRA 2</t>
  </si>
  <si>
    <t>AISLADOR DE PEDESTAL -6</t>
  </si>
  <si>
    <t>MARCO DE LINEA 1 (2 PILARES 1 VIGA)</t>
  </si>
  <si>
    <t>AISLADOR DE PEDESTAL -14</t>
  </si>
  <si>
    <t>AISLADOR DE PEDESTAL -12</t>
  </si>
  <si>
    <t>TRANSFORMADOR DE CORRIENTE -3</t>
  </si>
  <si>
    <t>AISLADOR DE PEDESTAL -3</t>
  </si>
  <si>
    <t>INTERRUPTOR DE PODER</t>
  </si>
  <si>
    <t>DESCNECTADOR -1</t>
  </si>
  <si>
    <t>AISLADOR DE PEDESTAL -7</t>
  </si>
  <si>
    <t>AISLADOR DE PEDESTAL -4</t>
  </si>
  <si>
    <t>PARARRAYO-3</t>
  </si>
  <si>
    <t>DESCNECTADOR -2</t>
  </si>
  <si>
    <t>AISLADOR DE PEDESTAL -2</t>
  </si>
  <si>
    <t>AISLADOR DE PEDESTAL -17</t>
  </si>
  <si>
    <t>AISLADOR DE PEDESTAL -15</t>
  </si>
  <si>
    <t>DESCNECTADOR -3</t>
  </si>
  <si>
    <t>AISLADOR DE PEDESTAL -5</t>
  </si>
  <si>
    <t>TRANSFORMADOR DE CORRIENTE -2</t>
  </si>
  <si>
    <t>PARARRAYO-2</t>
  </si>
  <si>
    <t>AISLADOR DE PEDESTAL -16</t>
  </si>
  <si>
    <t>AISLADOR DE PEDESTAL -1</t>
  </si>
  <si>
    <t>MARCO DE BARRA 1 (2 PILARES 1 VIGA)</t>
  </si>
  <si>
    <t>PARARRAYO-1</t>
  </si>
  <si>
    <t>TRANSFORMADOR DE POTENCIAL -2</t>
  </si>
  <si>
    <t>TRANSFORMADOR DE POTENCIAL -1</t>
  </si>
  <si>
    <t>TRANSFORMADOR DE POTENCIAL -3</t>
  </si>
  <si>
    <t>CANALETAS LADRILLO</t>
  </si>
  <si>
    <t>CAMARAS DE CONTROL</t>
  </si>
  <si>
    <t>CANALETAS REFORZADA</t>
  </si>
  <si>
    <t>SALA 2</t>
  </si>
  <si>
    <t>SALA 1</t>
  </si>
  <si>
    <t>TRANSFORMADOR DE CORRIENTE -1</t>
  </si>
  <si>
    <t>AISLADOR DE PEDESTAL -13</t>
  </si>
  <si>
    <t>AISLADOR DE PEDESTAL -9</t>
  </si>
  <si>
    <t>MARCO DE LINEA 2 (2 PILARES 1 VIGA)</t>
  </si>
  <si>
    <t>AISLADOR DE PEDESTAL -11</t>
  </si>
  <si>
    <t>MARCO DE BARRA 2 (2 PILARES 1 VIGA)</t>
  </si>
  <si>
    <t>AISLADOR DE PEDESTAL -8</t>
  </si>
  <si>
    <t>AISLADOR DE PEDESTAL -10</t>
  </si>
  <si>
    <t>PararrayosTransformadores</t>
  </si>
  <si>
    <t>IdPararrayosTransformadores</t>
  </si>
  <si>
    <t>IdTipoPararrayo</t>
  </si>
  <si>
    <t>ClaseDescargaLinea</t>
  </si>
  <si>
    <t>IdTransformadorCorrientePanos</t>
  </si>
  <si>
    <t>IdClaseTransformadorCorriente</t>
  </si>
  <si>
    <t>Aisladores</t>
  </si>
  <si>
    <t>IdAislador</t>
  </si>
  <si>
    <t>IdTipoAisladorSoporte</t>
  </si>
  <si>
    <t>IdTipoClaseAisladorSoporte</t>
  </si>
  <si>
    <t>CantidadAisladores</t>
  </si>
  <si>
    <t>ESA</t>
  </si>
  <si>
    <t>Panos</t>
  </si>
  <si>
    <t>IdTramo</t>
  </si>
  <si>
    <t>IdFuncionPano</t>
  </si>
  <si>
    <t>IdTipoProteccionPanos</t>
  </si>
  <si>
    <t>IdTipoSistemadeProteccionPanos</t>
  </si>
  <si>
    <t>IdTipoTension</t>
  </si>
  <si>
    <t>IdNodo_Extremo_uno</t>
  </si>
  <si>
    <t>IdNodo_Extremo_dos</t>
  </si>
  <si>
    <t>NumeroSistemasProteccion</t>
  </si>
  <si>
    <t>NrosNEMAProteccionesSistema1</t>
  </si>
  <si>
    <t>NrosNEMAProteccionesSistema2</t>
  </si>
  <si>
    <t>IdCalificacionCodigo</t>
  </si>
  <si>
    <t>POLPAICO ALIMENTADOR 23 KV / BP1 - TR1 ALIM 1 (POLPAICO)</t>
  </si>
  <si>
    <t>POLPAICO SERVICIOS AUXILIARES 23 KV / BP1 - TS1</t>
  </si>
  <si>
    <t>POLPAICO SALIDA TRANSFRMADOR 23 KV / TR1 - BP1</t>
  </si>
  <si>
    <t>POLPAICO TRANSELEC LINEA 220 KV / CTO1 POLPAICO - EL SALTO - B1</t>
  </si>
  <si>
    <t>POLPAICO TRANSELEC LINEA 220 KV / CTO2 POLPAICO - EL SALTO - B2</t>
  </si>
  <si>
    <t xml:space="preserve">Se debe considerar capacidad de corriente y ruptura y la característica GIS del interruptor para su valorización. </t>
  </si>
  <si>
    <t>Todos los Interruptores en 12 Kv tienen el valor de US$15.974 no diferenciando por capacidad de corriente y capacidad de ruptura. Tampoco se distingue aquellos que corresponde a celdas, característica que no se está considerando al asignársele su precio.</t>
  </si>
  <si>
    <t>Todos los Interruptores en 23 Kv tienen el valor de US$18.574 no diferenciando por capacidad de corriente y capacidad de ruptura. Tampoco se distingue aquellos que corresponde a celdas, característica que no se está considerando al asignársele su precio.</t>
  </si>
  <si>
    <t>Clasificación InterruptoresPanos de campo FamiliaObjeto</t>
  </si>
  <si>
    <t>Clasificación BancoCondensadoresEnDerivacion de campo FamiliaObjeto</t>
  </si>
  <si>
    <t>Clasificación Conductores</t>
  </si>
  <si>
    <t>Clasificación HabilitacionAccesosEstructuras de campo FamiliaObjeto</t>
  </si>
  <si>
    <t>Falta incluir todos los elementos de habilitación de accesos a estructuras contenido en la tabla del inventario dbo_HabilitacionAccesosEstructuras.</t>
  </si>
  <si>
    <t>ValorUnitario</t>
  </si>
  <si>
    <t>Clasificación DesconectadoresPanos de campo FamiliaObjeto</t>
  </si>
  <si>
    <t xml:space="preserve">En esta tabla faltan elementos de protección que en la tabla dbo_ElementosdeProteccion no tienen el atributo IdPano o IdBarra y quedan excluidos de la valorización. Se adjunta detalle complementando esa información. </t>
  </si>
  <si>
    <t>DesconectadoresPanos</t>
  </si>
  <si>
    <t>ElementosComunesPatiosSSEE</t>
  </si>
  <si>
    <t>ElementosSCADA</t>
  </si>
  <si>
    <t>EquiposComunicacion</t>
  </si>
  <si>
    <t>EstructurasSubestacion</t>
  </si>
  <si>
    <t>InterruptoresPanos</t>
  </si>
  <si>
    <t>Medidoresfacturacion</t>
  </si>
  <si>
    <t>TransformadoresdeCorrientePanos</t>
  </si>
  <si>
    <t>TransformadoresdePotencial</t>
  </si>
  <si>
    <t>Ejemplo de precios de desconectadores sin considerar diferencias técnicas.</t>
  </si>
  <si>
    <r>
      <t xml:space="preserve">DESCONECTADOR TRIPOLAR </t>
    </r>
    <r>
      <rPr>
        <u/>
        <sz val="8"/>
        <color rgb="FF000000"/>
        <rFont val="Calibri"/>
        <family val="2"/>
      </rPr>
      <t>MANUAL</t>
    </r>
    <r>
      <rPr>
        <sz val="8"/>
        <color rgb="FF000000"/>
        <rFont val="Calibri"/>
        <family val="2"/>
      </rPr>
      <t xml:space="preserve"> CUCHILLO 110 KV 600 A 40 KA</t>
    </r>
  </si>
  <si>
    <r>
      <t xml:space="preserve">DESCONECTADOR </t>
    </r>
    <r>
      <rPr>
        <u/>
        <sz val="8"/>
        <color rgb="FF000000"/>
        <rFont val="Calibri"/>
        <family val="2"/>
      </rPr>
      <t>MONOPOLAR</t>
    </r>
    <r>
      <rPr>
        <sz val="8"/>
        <color rgb="FF000000"/>
        <rFont val="Calibri"/>
        <family val="2"/>
      </rPr>
      <t xml:space="preserve"> MOTORIZADO CUCHILLO 110 KV 1600 A 40 KA</t>
    </r>
  </si>
  <si>
    <r>
      <t>DESCONECTADOR TRIPOLAR MOTORIZADO CUCHILLO 110 KV</t>
    </r>
    <r>
      <rPr>
        <u/>
        <sz val="8"/>
        <color rgb="FF000000"/>
        <rFont val="Calibri"/>
        <family val="2"/>
      </rPr>
      <t xml:space="preserve"> 600</t>
    </r>
    <r>
      <rPr>
        <sz val="8"/>
        <color rgb="FF000000"/>
        <rFont val="Calibri"/>
        <family val="2"/>
      </rPr>
      <t xml:space="preserve"> A 40 KA</t>
    </r>
  </si>
  <si>
    <r>
      <t xml:space="preserve">DESCONECTADOR TRIPOLAR MOTORIZADO CUCHILLO 110 KV </t>
    </r>
    <r>
      <rPr>
        <u/>
        <sz val="8"/>
        <color rgb="FF000000"/>
        <rFont val="Calibri"/>
        <family val="2"/>
      </rPr>
      <t>3150 A</t>
    </r>
    <r>
      <rPr>
        <sz val="8"/>
        <color rgb="FF000000"/>
        <rFont val="Calibri"/>
        <family val="2"/>
      </rPr>
      <t xml:space="preserve"> 40 KA</t>
    </r>
  </si>
  <si>
    <t>ESCRITURA</t>
  </si>
  <si>
    <t>Subestaciones_DB_Coordinador.xlsx
Base de datos CNE_TX:
dlk_Datos_DUSMA_Subestaciones</t>
  </si>
  <si>
    <r>
      <t>Base Dato "</t>
    </r>
    <r>
      <rPr>
        <b/>
        <sz val="11"/>
        <color rgb="FF000000"/>
        <rFont val="Calibri"/>
        <family val="2"/>
        <scheme val="minor"/>
      </rPr>
      <t>CNE_Tx</t>
    </r>
    <r>
      <rPr>
        <sz val="11"/>
        <color rgb="FF000000"/>
        <rFont val="Calibri"/>
        <family val="2"/>
        <scheme val="minor"/>
      </rPr>
      <t>"
Tabla "</t>
    </r>
    <r>
      <rPr>
        <b/>
        <sz val="11"/>
        <color rgb="FF000000"/>
        <rFont val="Calibri"/>
        <family val="2"/>
        <scheme val="minor"/>
      </rPr>
      <t>dlk_Detalle_VATT</t>
    </r>
    <r>
      <rPr>
        <sz val="11"/>
        <color rgb="FF000000"/>
        <rFont val="Calibri"/>
        <family val="2"/>
        <scheme val="minor"/>
      </rPr>
      <t xml:space="preserve">"
</t>
    </r>
  </si>
  <si>
    <t>La distribución de los valores de Terreno, Servidumbre, Impacto Ambiental y Mitigación, sobre los elementos vinculados a estos, se deben realizar sobre aquellos de su misma empresa propietaria. Ejemplo: La SE La Pintana posee instalaciones de dos propietarios distintos, pero el terreno, que es de propiedad de uno, se está distribuyendo erróneamente en ambos.</t>
  </si>
  <si>
    <t>Todos los Interruptores en 110 kv  tienen el valor de US$21.191 no diferenciando por capacidad de corriente y capacidad de ruptura. Tampoco se distingue aquellos que corresponde al tipo de interruptor=11 que es un equipo de desconexión encapsulado GIS, característica que no se está considerando al asignársele su precio.</t>
  </si>
  <si>
    <t>Todos los Interruptores en 220 kv tienen el valor de US$54.036 no diferenciando por capacidad de corriente y capacidad de ruptura. Tampoco se distingue aquellos que corresponde al tipo de interruptor=11 que es un equipo de desconexión encapsulado GIS, característica que no se está considerando al asignársele su precio.</t>
  </si>
  <si>
    <t>Los datos indicados carecen de coherencia. Se solicita revisar y corregir esta información.</t>
  </si>
  <si>
    <t>ValorHHMontaje y CantidadHHMontaje</t>
  </si>
  <si>
    <t>Existen en esta tabla 34.936 registro con propietario P_111 sin valor de montaje, es decir los campos ValorHHMontaje y CantidadHHMontaje tienen valor cero.</t>
  </si>
  <si>
    <t>ValorUnitario, ValorHHMontaje y CantidadHHMontaje</t>
  </si>
  <si>
    <t>Existen en esta tabla 34 registros con propietario P_111 sin valor en ValorUnitario, ValorHHMontaje y CantidadHHMontaje que corresponden al TipoObjeto 405 "AREA ARBORIZADA"</t>
  </si>
  <si>
    <t>Se debe agregar los valores correspondientes de acuerdos a los costos de esos elementos.</t>
  </si>
  <si>
    <t>Se adjunta en la hoja "Obs 11" con el detalle de estas dos subestaciones de modo de incluir solo los elementos de subestación Polpaico (Chilectra) . Mantenemos la observación .</t>
  </si>
  <si>
    <t>Se solicita revisar y corregir esta información. Mantenemos la observación .</t>
  </si>
  <si>
    <t>Se solicita revisar y corregir esta información. Los valores no se ajustan a lo fijado en el Decreto 14 por el factor correspondiente y los valores pagados no incluidos en ese decreto.</t>
  </si>
  <si>
    <t>Se solicita revisar y corregir esta información. Mantenemos la observación y revisaremos el próximo informe.</t>
  </si>
  <si>
    <t>Se debe adicionar la vinculación de propiedad para la distribución de los valores de Terreno, Servidumbre, Impacto Ambiental y Mitigación en los elementos relacionados a estos. Mantenemos la observación y revisaremos el próximo informe.</t>
  </si>
  <si>
    <t>Precios Unitarios utilizados</t>
  </si>
  <si>
    <t>SalaControlyProtecciones_PatiosSSEE</t>
  </si>
  <si>
    <t>homologación</t>
  </si>
  <si>
    <t>grupo</t>
  </si>
  <si>
    <t>Id TipoElementoProteccion</t>
  </si>
  <si>
    <t>DescripcionTipoElementoProteccion</t>
  </si>
  <si>
    <t>CantidadElementoProteccion</t>
  </si>
  <si>
    <t>ValorHHMontaje</t>
  </si>
  <si>
    <t>Proveedor 1 dic 2017 (USD)</t>
  </si>
  <si>
    <t>Proveedor 2 dic 2017 (USD)</t>
  </si>
  <si>
    <t>Proveedor 3 dic 2017 (USD)</t>
  </si>
  <si>
    <t>Proveedor 4 dic 2017 (USD)</t>
  </si>
  <si>
    <t>Proveedor 5 dic 2017 (USD)</t>
  </si>
  <si>
    <t>Precio Unitario Mínimo dic 2017 (USD)</t>
  </si>
  <si>
    <t>FUENTE</t>
  </si>
  <si>
    <t>PAIS ORIGEN</t>
  </si>
  <si>
    <t>PRECIO FOB O PUESTO EN BODEGA(USD DIC 2017)</t>
  </si>
  <si>
    <t>PRECIO CIF (DIC 2017)</t>
  </si>
  <si>
    <t>PRECIO PUERTO CHILENO O PUESTO EN BODEGA PROVEEDOR NACIONAL</t>
  </si>
  <si>
    <t>PRECIO PUERTO CHILENO O PUESTO EN BODEGA PROVEEDOR NACIONAL DEFINITIVO</t>
  </si>
  <si>
    <t>FUENTE DEFINITIVA</t>
  </si>
  <si>
    <t>PROTECCION DIGITAL GEC KBCH DIFERENCIAL TRANSFORMADOR</t>
  </si>
  <si>
    <t>COTIZACION</t>
  </si>
  <si>
    <t>CHILE</t>
  </si>
  <si>
    <t>NO APLICA</t>
  </si>
  <si>
    <t>PROTECCION NUMERICO   CONTROL Y PROTECCION MULTIFUNCION BBCC</t>
  </si>
  <si>
    <t>PROTECCION NUMERICO ABB NSD 570 TELEPROTECCION</t>
  </si>
  <si>
    <t>PROTECCION NUMERICO ABB REC 670 CONTROL Y PROTECCION MULTIFUNCION BBCC</t>
  </si>
  <si>
    <t>PROTECCION NUMERICO ABB REF541 CONTROL Y PROTECCION MULTIFUCION ALIMENTADORES</t>
  </si>
  <si>
    <t>PROTECCION NUMERICO ABB REF541 CONTROL Y PROTECCION MULTIFUNCION BBCC</t>
  </si>
  <si>
    <t>PROTECCION NUMERICO ABB REF543 CONTROL Y PROTECCION MULTIFUNCION BBCC</t>
  </si>
  <si>
    <t>PROTECCION NUMERICO COOPER 4C CONTROL Y PROTECCION MULTIFUCION ALIMENTADORES</t>
  </si>
  <si>
    <t>PROTECCION NUMERICO EFACEC  TPU TD 420 DIFERENCIAL TRANSFORMADOR</t>
  </si>
  <si>
    <t>PROTECCION NUMERICO EFACEC  TPU TD410 DIFERENCIAL TRANSFORMADOR</t>
  </si>
  <si>
    <t>PROTECCION NUMERICO EFACEC S410 SOBRECORRIENTE</t>
  </si>
  <si>
    <t>PROTECCION NUMERICO EFACEC S420 CONTROL Y PROTECCION MULTIFUCION ALIMENTADORES</t>
  </si>
  <si>
    <t>PROTECCION NUMERICO EFACEC S420 MULTIFUNCION PROTECCION DE TRANSFORMADORES</t>
  </si>
  <si>
    <t>PROTECCION NUMERICO EFACEC S420 PROTECCION MULTIFUNCION BARRA</t>
  </si>
  <si>
    <t>PROTECCION NUMERICO EFACEC TPU-S400 MULTIFUNCION PROTECCION DE TRANSFORMADORES</t>
  </si>
  <si>
    <t>PROTECCION NUMERICO EFACEC TPU-S410 MULTIFUNCION PROTECCION DE TRANSFORMADORES</t>
  </si>
  <si>
    <t>PROTECCION NUMERICO EFACEC TPU-S410 PROTECCION MULTIFUNCION BARRA</t>
  </si>
  <si>
    <t>PROTECCION NUMERICO EFACEC TPU-S410 RELE CORRIENTE BALANCE RESIDUAL</t>
  </si>
  <si>
    <t>PROTECCION NUMERICO EFACEC TPU-S420  SOBRECORRIENTE</t>
  </si>
  <si>
    <t>PROTECCION NUMERICO EFACEC TPU-S420 CONTROL Y PROTECCION MULTIFUCION ALIMENTADORES</t>
  </si>
  <si>
    <t>PROTECCION NUMERICO EFACEC TPU-S420 MULTIFUNCION PROTECCION DE TRANSFORMADORES</t>
  </si>
  <si>
    <t>PROTECCION NUMERICO EFACEC TPU-S420 PROTECCION MULTIFUNCION BARRA</t>
  </si>
  <si>
    <t>PROTECCION NUMERICO EFACEC TPU-S420 RELE CORRIENTE BALANCE RESIDUAL</t>
  </si>
  <si>
    <t>PROTECCION NUMERICO EFACEC TPU-S420 SOBRECORRIENTE</t>
  </si>
  <si>
    <t>PROTECCION NUMERICO EFACEC TPU-TD410 DIFERENCIAL TRANSFORMADOR</t>
  </si>
  <si>
    <t>PROTECCION NUMERICO EFACEC TPU-TD420 DIFERENCIAL TRANSFORMADOR</t>
  </si>
  <si>
    <t>PROTECCION NUMERICO GE D60 DISTANCIA</t>
  </si>
  <si>
    <t>PROTECCION NUMERICO POWER F5 CONTROL Y PROTECCION MULTIFUCION ALIMENTADORES</t>
  </si>
  <si>
    <t>PROTECCION NUMERICO SEL 267 SOBRECORRIENTE</t>
  </si>
  <si>
    <t>PROTECCION NUMERICO SEL 279H RECONEXION</t>
  </si>
  <si>
    <t>PROTECCION NUMERICO SEL 279H SINCRONISMO</t>
  </si>
  <si>
    <t>PROTECCION NUMERICO SEL 321 DISTANCIA</t>
  </si>
  <si>
    <t>PROTECCION NUMERICO SEL 351 CONTROL Y PROTECCION MULTIFUNCION BBCC</t>
  </si>
  <si>
    <t>PROTECCION NUMERICO SEL 351-7 DIRECCIONAL</t>
  </si>
  <si>
    <t>PROTECCION NUMERICO SEL 351A CONTROL Y PROTECCION MULTIFUNCION BBCC</t>
  </si>
  <si>
    <t>PROTECCION NUMERICO SEL 351A DIRECCIONAL</t>
  </si>
  <si>
    <t>PROTECCION NUMERICO SEL 351A DISTANCIA</t>
  </si>
  <si>
    <t>PROTECCION NUMERICO SEL 351A PROTECCION MULTIFUNCION BARRA</t>
  </si>
  <si>
    <t>PROTECCION NUMERICO SEL 351A SOBRECORRIENTE</t>
  </si>
  <si>
    <t>PROTECCION NUMERICO SEL 351R CONTROL Y PROTECCION MULTIFUCION ALIMENTADORES</t>
  </si>
  <si>
    <t>PROTECCION NUMERICO SEL 352 FALLO INTERRUPTOR</t>
  </si>
  <si>
    <t>PROTECCION NUMERICO SEL 357 MULTIFUNCION PROTECCION DE TRANSFORMADORES</t>
  </si>
  <si>
    <t>PROTECCION NUMERICO SEL 387 DIFERENCIAL TRANSFORMADOR</t>
  </si>
  <si>
    <t>PROTECCION NUMERICO SEL 387B DIFERENCIAL DE BARRA</t>
  </si>
  <si>
    <t>PROTECCION NUMERICO SEL 387E  PROTECCION DIFERENCIAL Y MULTIFUCION TF</t>
  </si>
  <si>
    <t>PROTECCION NUMERICO SEL 387E DIFERENCIAL DE LINEA</t>
  </si>
  <si>
    <t>PROTECCION NUMERICO SEL 387E DIFERENCIAL TRANSFORMADOR</t>
  </si>
  <si>
    <t>PROTECCION NUMERICO SEL 451 MULTIFUNCION PROTECCION DE TRANSFORMADORES</t>
  </si>
  <si>
    <t>PROTECCION NUMERICO SEL 451 PROTECCION MULTIFUNCION BARRA</t>
  </si>
  <si>
    <t>PROTECCION NUMERICO SEL 451 SOBRECORRIENTE</t>
  </si>
  <si>
    <t>PROTECCION NUMERICO SEL 487 DIFERENCIAL TRANSFORMADOR</t>
  </si>
  <si>
    <t>PROTECCION NUMERICO SEL 487B  PROTECCION DIFERENCIAL Y MULTIFUCION TF</t>
  </si>
  <si>
    <t>PROTECCION NUMERICO SEL 487B DIFERENCIAL DE BARRA</t>
  </si>
  <si>
    <t>PROTECCION NUMERICO SEL 501-2 CONTROL Y PROTECCION MULTIFUNCION BBCC</t>
  </si>
  <si>
    <t>PROTECCION NUMERICO SEL 501-2 SOBRECORRIENTE</t>
  </si>
  <si>
    <t>PROTECCION NUMERICO SEL 587  PROTECCION DIFERENCIAL Y MULTIFUCION TF</t>
  </si>
  <si>
    <t>PROTECCION NUMERICO SEL 587 DIFERENCIAL DE LINEA</t>
  </si>
  <si>
    <t>PROTECCION NUMERICO SEL 751  PROTECCION SOBRE Y BAJA FRECUENCIA</t>
  </si>
  <si>
    <t>PROTECCION NUMERICO SEL 751 CONTROL Y PROTECCION MULTIFUCION ALIMENTADORES</t>
  </si>
  <si>
    <t>PROTECCION NUMERICO SEL 751 PROTECCION MULTIFUNCION BARRA</t>
  </si>
  <si>
    <t>PROTECCION NUMERICO SEL 751 SOBRECORRIENTE</t>
  </si>
  <si>
    <t>PROTECCION NUMERICO SEL 751A CONTROL Y PROTECCION MULTIFUCION ALIMENTADORES</t>
  </si>
  <si>
    <t>PROTECCION NUMERICO SEL 751A PROTECCION MULTIFUNCION BARRA</t>
  </si>
  <si>
    <t>PROTECCION NUMERICO SEL 787  PROTECCION DIFERENCIAL Y MULTIFUCION TF</t>
  </si>
  <si>
    <t>PROTECCION NUMERICO SIEMENS 7SJ55 CONTROL Y PROTECCION MULTIFUCION ALIMENTADORES</t>
  </si>
  <si>
    <t>PROTECCION NUMERICO SWT 3000 TELEPROTECCION</t>
  </si>
  <si>
    <t>PROTECCION NUMERICO ZIV  8IDV-A4D  PROTECCION DIFERENCIAL Y MULTIFUCION TF</t>
  </si>
  <si>
    <t>PROTECCION NUMERICO ZIV 1RTNC REGULADOR DE TENSION</t>
  </si>
  <si>
    <t>PROTECCION NUMERICO ZIV 3FGI-A0B  PROTECCION SOBRE Y BAJA FRECUENCIA</t>
  </si>
  <si>
    <t>PROTECCION NUMERICO ZIV 7BCD CONTROL Y PROTECCION MULTIFUCION ALIMENTADORES</t>
  </si>
  <si>
    <t>PROTECCION NUMERICO ZIV 7BCD CONTROL Y PROTECCION MULTIFUNCION BBCC</t>
  </si>
  <si>
    <t>PROTECCION NUMERICO ZIV 7BCD-E2N CONTROL Y PROTECCION MULTIFUNCION BBCC</t>
  </si>
  <si>
    <t>PROTECCION NUMERICO ZIV 7IRDA CONTROL Y PROTECCION MULTIFUCION ALIMENTADORES</t>
  </si>
  <si>
    <t>PROTECCION NUMERICO ZIV 7IRD-A1N PROTECCION MULTIFUNCION BARRA</t>
  </si>
  <si>
    <t>PROTECCION NUMERICO ZIV 7IRD-A2N CONTROL Y PROTECCION MULTIFUCION ALIMENTADORES</t>
  </si>
  <si>
    <t>PROTECCION NUMERICO ZIV 7IRDJ SOBRECORRIENTE</t>
  </si>
  <si>
    <t>PROTECCION NUMERICO ZIV 7IRDM MULTIFUNCION PROTECCION DE TRANSFORMADORES</t>
  </si>
  <si>
    <t>PROTECCION NUMERICO ZIV 7IRDM PROTECCION MULTIFUNCION BARRA</t>
  </si>
  <si>
    <t>PROTECCION NUMERICO ZIV 7IRDM SOBRECORRIENTE</t>
  </si>
  <si>
    <t>PROTECCION NUMERICO ZIV 7IRD-M2F MULTIFUNCION PROTECCION DE TRANSFORMADORES</t>
  </si>
  <si>
    <t>PROTECCION NUMERICO ZIV 7IRD-M2N MULTIFUNCION PROTECCION DE TRANSFORMADORES</t>
  </si>
  <si>
    <t>PROTECCION NUMERICO ZIV 7IRD-M2N PROTECCION MULTIFUNCION BARRA</t>
  </si>
  <si>
    <t>PROTECCION NUMERICO ZIV 7IRD-M2P MULTIFUNCION PROTECCION DE TRANSFORMADORES</t>
  </si>
  <si>
    <t>PROTECCION NUMERICO ZIV 7IRV CONTROL Y PROTECCION MULTIFUCION ALIMENTADORES</t>
  </si>
  <si>
    <t>PROTECCION NUMERICO ZIV 7IRV MULTIFUNCION PROTECCION DE TRANSFORMADORES</t>
  </si>
  <si>
    <t>PROTECCION NUMERICO ZIV 7IRV PROTECCION MULTIFUNCION BARRA</t>
  </si>
  <si>
    <t>PROTECCION NUMERICO ZIV 7IRV RELE CORRIENTE BALANCE RESIDUAL</t>
  </si>
  <si>
    <t>PROTECCION NUMERICO ZIV 7IRV SOBRECORRIENTE</t>
  </si>
  <si>
    <t>PROTECCION NUMERICO ZIV 7IRVA CONTROL Y PROTECCION MULTIFUCION ALIMENTADORES</t>
  </si>
  <si>
    <t>PROTECCION NUMERICO ZIV 7IRV-A1N CONTROL Y PROTECCION MULTIFUCION ALIMENTADORES</t>
  </si>
  <si>
    <t>PROTECCION NUMERICO ZIV 7IRV-A1N MULTIFUNCION PROTECCION DE TRANSFORMADORES</t>
  </si>
  <si>
    <t>PROTECCION NUMERICO ZIV 7IRV-A1N PROTECCION MULTIFUNCION BARRA</t>
  </si>
  <si>
    <t>PROTECCION NUMERICO ZIV 7IRV-AIN PROTECCION MULTIFUNCION BARRA</t>
  </si>
  <si>
    <t>PROTECCION NUMERICO ZIV 7IRV-B4N MULTIFUNCION PROTECCION DE TRANSFORMADORES</t>
  </si>
  <si>
    <t>PROTECCION NUMERICO ZIV 7IRV-B4N PROTECCION MULTIFUNCION BARRA</t>
  </si>
  <si>
    <t>PROTECCION NUMERICO ZIV 7IRV-J4N CONTROL Y PROTECCION MULTIFUCION ALIMENTADORES</t>
  </si>
  <si>
    <t>PROTECCION NUMERICO ZIV 7IVD CONTROL Y PROTECCION MULTIFUCION ALIMENTADORES</t>
  </si>
  <si>
    <t>PROTECCION NUMERICO ZIV 7IVDJ  SOBRECORRIENTE</t>
  </si>
  <si>
    <t>PROTECCION NUMERICO ZIV 7IVDJ CONTROL Y PROTECCION MULTIFUCION ALIMENTADORES</t>
  </si>
  <si>
    <t>PROTECCION NUMERICO ZIV 7IVDJ CONTROL Y PROTECCION MULTIFUNCION BBCC</t>
  </si>
  <si>
    <t>PROTECCION NUMERICO ZIV 7IVDJ PROTECCION MULTIFUNCION BARRA</t>
  </si>
  <si>
    <t>PROTECCION NUMERICO ZIV 7IVDJ SOBRECORRIENTE</t>
  </si>
  <si>
    <t>PROTECCION NUMERICO ZIV 7IVD-J2N CONTROL Y PROTECCION MULTIFUCION ALIMENTADORES</t>
  </si>
  <si>
    <t>PROTECCION NUMERICO ZIV 7IVD-J2N MULTIFUNCION PROTECCION DE TRANSFORMADORES</t>
  </si>
  <si>
    <t>PROTECCION NUMERICO ZIV 7IVD-J2N- MULTIFUNCION PROTECCION DE TRANSFORMADORES</t>
  </si>
  <si>
    <t>PROTECCION NUMERICO ZIV 7IVD-J2N PROTECCION MULTIFUNCION BARRA</t>
  </si>
  <si>
    <t>PROTECCION NUMERICO ZIV 7IVD-J2N TELEPROTECCION</t>
  </si>
  <si>
    <t>PROTECCION NUMERICO ZIV 7IVD-JD2N CONTROL Y PROTECCION MULTIFUCION ALIMENTADORES</t>
  </si>
  <si>
    <t>PROTECCION NUMERICO ZIV 8IDN  PROTECCION DIFERENCIAL Y MULTIFUCION TF</t>
  </si>
  <si>
    <t>PROTECCION NUMERICO ZIV 8IDN DIFERENCIAL TRANSFORMADOR</t>
  </si>
  <si>
    <t>PROTECCION NUMERICO ZIV 8IDNA DIFERENCIAL TRANSFORMADOR</t>
  </si>
  <si>
    <t>PROTECCION NUMERICO ZIV 8IDN-A2N- DIFERENCIAL TRANSFORMADOR</t>
  </si>
  <si>
    <t>PROTECCION NUMERICO ZIV 8IDN-F2N  PROTECCION DIFERENCIAL Y MULTIFUCION TF</t>
  </si>
  <si>
    <t>PROTECCION NUMERICO ZIV 8IDN-F2N CONTROL Y PROTECCION MULTIFUCION ALIMENTADORES</t>
  </si>
  <si>
    <t>PROTECCION NUMERICO ZIV 8IDN-F2N DIFERENCIAL TRANSFORMADOR</t>
  </si>
  <si>
    <t>PROTECCION NUMERICO ZIV 8IDV  PROTECCION DIFERENCIAL Y MULTIFUCION TF</t>
  </si>
  <si>
    <t>PROTECCION NUMERICO ZIV 8IDVA  PROTECCION DIFERENCIAL Y MULTIFUCION TF</t>
  </si>
  <si>
    <t>PROTECCION NUMERICO ZIV 8IDVA CONTROL Y PROTECCION MULTIFUCION ALIMENTADORES</t>
  </si>
  <si>
    <t>PROTECCION NUMERICO ZIV 8IRA  PROTECCION SOBRE Y BAJA FRECUENCIA</t>
  </si>
  <si>
    <t>PROTECCION NUMERICO ZIV 8IRV  PROTECCION SOBRE Y BAJA FRECUENCIA</t>
  </si>
  <si>
    <t>PROTECCION NUMERICO ZIV 8IRV-F3S  PROTECCION SOBRE Y BAJA FRECUENCIA</t>
  </si>
  <si>
    <t>PROTECCION NUMERICO ZIV 8IRV-F3S SOBRE/BAJA FRECUENCIA</t>
  </si>
  <si>
    <t>PROTECCION NUMERICO ZIV 8TPI  PROTECCION SOBRE Y BAJO VOLTAJE</t>
  </si>
  <si>
    <t>PROTECCION NUMERICO ZIV 8TPIE SOBREVOLTAJE</t>
  </si>
  <si>
    <t>PROTECCION NUMERICO ZIV AIN-227300QCL SOBRECORRIENTE</t>
  </si>
  <si>
    <t>PROTECCION NUMERICO ZIV DIMAT TELEPROTECCION</t>
  </si>
  <si>
    <t>PROTECCION NUMERICO ZIV IRTN-C1N REGULADOR DE TENSION</t>
  </si>
  <si>
    <t>HOMOLOGACION</t>
  </si>
  <si>
    <t>RELE DIFERENCIAL TRANSFORMADOR</t>
  </si>
  <si>
    <t>PROTECCION  DE TRANSFORMADOR - 50N - 51N -  ELECTROMAGNETICA</t>
  </si>
  <si>
    <t>Se solicita corregir esa información. El detalle se entrega en Obs 16.</t>
  </si>
  <si>
    <t xml:space="preserve">Numeral 
Ej.: 3.4.1.4  letra a) </t>
  </si>
  <si>
    <t xml:space="preserve">Las bases son claras al señalar que si se requiere nuevas familias o subfamilias el consultor tiene la facultad para crearlas de modo de representar adecuadamente las características físicas y técnicas:3.4.1.4 b) "El consultor podrá, para cada recargo, incorporar familias o subfamilias adicionales, con el objeto de representar adecuadamente las características físicas y técnicas de cada conjunto de instalaciones de características similares considerando, entre otras, tipo de instalación, tecnología y las diferentes condiciones geográficas en las que se emplaza, debiendo detallar y justificar en el Estudio la segmentación aplicada.". Dado que el valor de los terrenos y servidumbres varía bastante en distintas instalaciones , se deben crear familias de terreno y servidumbre separada por tensión y ubicación geográfica diferenciada en urbano/rural  o algún parámetro adecuado que refleje los distintos tiempos que se utilizan en la adquisición de terrenos y el establecimientos de las servidumbres para obtener el recargo interés intercalario. </t>
  </si>
  <si>
    <t>Se debe considerar los valores presentados en la BDC para los terrenos indicados en la Hoja Obs 2.</t>
  </si>
  <si>
    <t xml:space="preserve">Estructura SSEE Transformadores Potencial:
Existen estructuras que están siendo excluidas de la valorización. Solo se incluyen aquellas asociadas a la barra y al paño en la BDC, excluyendo aquellas asociadas solo a barra o paño. </t>
  </si>
  <si>
    <t xml:space="preserve">Se solicita revisar ya que en la practica los elementos individualizados no están considerados en la valorización. Se debe incluir en la valorización las estructuras identificadas en la hoja Obs 3 </t>
  </si>
  <si>
    <t xml:space="preserve">No es técnica y económicamente sostenible que  no se deban considerar las características señaladas en especial si el equipo corresponde a un GIS el cual incluye no solo el interruptor sino los elementos de protección. Se debe considerar capacidad de corriente y ruptura y la característica GIS del interruptor para su valorización. </t>
  </si>
  <si>
    <t>No es técnica y económicamente sostenible que  no se deban considerar las características señaladas en especial si el equipo corresponde a una CELDA la cual incluye no solo el interruptor sino los elementos de protección.</t>
  </si>
  <si>
    <t xml:space="preserve">No es técnica y económicamente sostenible que  no se deban considerar las características señaladas en especial si el equipo corresponde a una CELDA la cual incluye no solo el interruptor sino los elementos de protección. Se debe considerar capacidad de corriente y ruptura y la característica CELDAS del interruptor para su valorización. </t>
  </si>
  <si>
    <t xml:space="preserve">Todos los Bancos de condensadores en 12 Kv tienen el valor de US$288.893 no diferenciando por capacidad kvar y si son en Celdas o Intemperie. </t>
  </si>
  <si>
    <t xml:space="preserve">No es técnica y económicamente sostenible que  no se deban considerar las características señaladas en especial su capacidad y si el equipo corresponde a una CELDA la cual incluye no solo el interruptor sino los elementos de protección. Se debe considerar capacidad KVAR y la característica CELDA del banco para su valorización. </t>
  </si>
  <si>
    <t>Todos los Bancos de condensadores en 110 Kv tienen el valor de US$289.207 y US$762.105 para un mismo elemento. Claramente el primero no debería se inferior al valor de un banco de 23 KV.</t>
  </si>
  <si>
    <t>Los desconectadores no tienen diferenciación de precios por capacidad de corriente, capacidad de ruptura, cantidad de fases, manual o motizado, cuchillo o fusible , con CPT o sin CPT.</t>
  </si>
  <si>
    <t xml:space="preserve">No es técnica y económicamente sostenible que  no se deban considerar las características señaladas en especial el número de fases , motorización, CPT. Se debe considerar capacidad de corriente y ruptura y la característica CELDAS del interruptor para su valorización. </t>
  </si>
  <si>
    <t>Falta incluir IdTendidoSubterraneo 937415 y 937417 de IdLinea=845153 CABLE S/E BRASIL. Estos tramos corresponden a la última sección de línea Renca - Brasil.</t>
  </si>
  <si>
    <t>Los precios asignados a los conductores no diferencian por tecnología. Loa conductores de Alta temperatura (ACCC) de  tiene un valor similar a Aleación de Aluminio (AAAC). Ejemplo conductor AAAC (AASC) ALEACIÓN ALUMINIO  400 MM2 tiene un Valor de US$0,011/mm2 y ACCC  LINNET   218 MM2 tiene un valor de US$0,012/mm2.</t>
  </si>
  <si>
    <t>Se solicita revisar y corregir esta información. Mantenemos la observación . Además se debe considerar diferenciación en los costos de instalación ya que para su instalación se requieren equipamiento y personal especializado.</t>
  </si>
  <si>
    <t>Los precios de estas construcciones se encuentran incluidas como montaje a través de los campos ValorHHMontaje y CantidadHHMontaje. El calculo del valor arroja un precio promedio para las construcciones de ENEL de UF 0,024/m2, valor muy alejado de valores de mercado para este tipo de bienes.</t>
  </si>
  <si>
    <t>Se debe agregar los valores correspondientes de acuerdo a los costos de la instalación de esos elementos.</t>
  </si>
  <si>
    <t>Se solicita revisar y corregir esta información. Se requiere efectuar una revisión completa de las homologaciones y los respaldos de precios debido a que existen muchas desviaciones en las asignaciones. Dichas desviaciones corresponden a erroneas homolaciones y erronea relación de las cotizaciones a los elementos  homologados. Esta observación debe ser considerada para los precios asignados a la totalidad de los elementos de la base de datos .</t>
  </si>
  <si>
    <t>Modelo VI</t>
  </si>
  <si>
    <t xml:space="preserve">Estudio de precios
</t>
  </si>
  <si>
    <t>Respaldos precios</t>
  </si>
  <si>
    <t>Para AutotransformadoresdePoder se señala como respaldo los archivos Grupo 51-52-53-54-56-59-60  y para  TransformadoresdePoder no se entregan respaldos.</t>
  </si>
  <si>
    <t>Se solicita el respaldo de las cotizaciones utilizadas para generar la curva de precios indicada para AutotransformadoresdePodery TransformadoresdePoder</t>
  </si>
  <si>
    <t>Se solicita el respaldo de los datos presentados.</t>
  </si>
  <si>
    <t xml:space="preserve">Para Estructuras con acero se señala como respaldo los archivos Grupo 1-2-3-4  sin especificar el origen de esos datos ni su fecha de vigencia. </t>
  </si>
  <si>
    <t>Las observaciones a los precios unitarios indicados en las observaciones anteriores corresponden a casos emblemáticos, pero se requiere que exista consistencia  en los precios asignados a la totalidad de los valores utilizados.  Los cables de control no diferencian entre sección, cantidad de conductores, pantalla. Existe una erronea homologación que incluye en un mismo grupo Cables de control, de tablero, de fuerza y de Poder.</t>
  </si>
  <si>
    <t>Se solicita revisar los precios asignados a ElementosdeProteccion en especial a PROTECCION NUMERICA que tiene un ValorUnitario=US$173,38. Por ejemplo el Tipo 760 tiene asignado el grupo 16 de homologación  (Ver hoja Obs 25a) lo que conduce a la cotización. Ahí nos encontramos que dicha cotización a corresponde a una Protección diferencial comercializada por Rhona de marca Mitsubishi (Ver hoja Obs 25b) que es un elemento que no tiene ninguna relación con el equipamiento que se debe utilizar en los sistemas de Transmisión.</t>
  </si>
  <si>
    <t>En planilla Anexo N°3 en hoja ElementosDeProtección el Grupo 17 ProtecciónDigital tiene un valor de US$10,70 y el respaldo corresponde a Respaldos precios\Precios Cotizaciones\10 - Elementos de Protección\Grupo 17.pdf en dónde figura con un valor de 7.105 Euros en clara discordancia con el valor asignado.</t>
  </si>
  <si>
    <t>Terreno 
La mayoria de los terrenos de subestaciones no se están valorizando en el informe.</t>
  </si>
  <si>
    <t>Subestacion</t>
  </si>
  <si>
    <t>Valor STX 2020</t>
  </si>
  <si>
    <t>CHENA</t>
  </si>
  <si>
    <t>LA DEHESA</t>
  </si>
  <si>
    <t>LA PINTANA</t>
  </si>
  <si>
    <t>MACUL</t>
  </si>
  <si>
    <t>PUDAHUEL</t>
  </si>
  <si>
    <t>QUILICURA</t>
  </si>
  <si>
    <t>RECOLETA</t>
  </si>
  <si>
    <t>SAN JOSE</t>
  </si>
  <si>
    <t>SANTA ELENA</t>
  </si>
  <si>
    <t>VITACURA</t>
  </si>
  <si>
    <t>Terreno y servidumbres
Los terrenos y subestaciones que sí se están valorizando presentan diferencia en el cálculo.</t>
  </si>
  <si>
    <t xml:space="preserve"> Cto1</t>
  </si>
  <si>
    <t>Cto2</t>
  </si>
  <si>
    <t>NombreTramo</t>
  </si>
  <si>
    <t>FLORIDA - LOS ALMENDROS 110 KV / TAP LA REINA - LA REINA CTO1</t>
  </si>
  <si>
    <t>FLORIDA - LOS ALMENDROS 110 KV / TAP LA REINA - LA REINA CTO2</t>
  </si>
  <si>
    <t>IdServidumbre</t>
  </si>
  <si>
    <t>CODIGO D14</t>
  </si>
  <si>
    <t>Lx_SIC 3_604</t>
  </si>
  <si>
    <t>Lx_SIC 3_605</t>
  </si>
  <si>
    <t>Tramo_Long_Km</t>
  </si>
  <si>
    <t>FranjaServidumbre_m</t>
  </si>
  <si>
    <t>PropietarioCod</t>
  </si>
  <si>
    <t>Año</t>
  </si>
  <si>
    <t>aVI Terreno</t>
  </si>
  <si>
    <t>Int%</t>
  </si>
  <si>
    <t>BI_US$ %</t>
  </si>
  <si>
    <t>CE_US$ %</t>
  </si>
  <si>
    <t>VI terreno US$ al 31.12.2009 CTO I</t>
  </si>
  <si>
    <t>ValorTotal US$ Circuito</t>
  </si>
  <si>
    <t>Factor Zonal</t>
  </si>
  <si>
    <t>Zonal circuito</t>
  </si>
  <si>
    <t>dlk_Datos_DUSMA_Tramos</t>
  </si>
  <si>
    <t>Diferencia D14 v/s dlk_Datos_DUSMA_Tramos</t>
  </si>
  <si>
    <t>Indices</t>
  </si>
  <si>
    <t>Periodo</t>
  </si>
  <si>
    <t>Valor</t>
  </si>
  <si>
    <t>IPC</t>
  </si>
  <si>
    <t>US$</t>
  </si>
  <si>
    <t>Ejemplo Valor Servidumbre Tap La Reina</t>
  </si>
  <si>
    <t>Se debe considerar los valores presentados en la BDC para los terrenos y servidumbres presentes en la base de datos de CNE que corresponden a los valores del Decreto 14 y de las escrituras para aquellos casos  no incluidos en decreto 14. Se envia en hoja Obs 31 ejemplo de cálculo a partir de información de decreto 14.</t>
  </si>
  <si>
    <t>NombreSSEE_Base</t>
  </si>
  <si>
    <t>NombreSSEE_BA</t>
  </si>
  <si>
    <t>Coumna</t>
  </si>
  <si>
    <t>Moneda</t>
  </si>
  <si>
    <t>Lo Prado</t>
  </si>
  <si>
    <t>Pudahuel</t>
  </si>
  <si>
    <t>La Florida</t>
  </si>
  <si>
    <t>Altamirano</t>
  </si>
  <si>
    <t>Renca</t>
  </si>
  <si>
    <t>Maipú</t>
  </si>
  <si>
    <t>Cerro Navia Chilectra</t>
  </si>
  <si>
    <t>Cerro Navia</t>
  </si>
  <si>
    <t>Lo Aguirre enel</t>
  </si>
  <si>
    <t>Nuñoa</t>
  </si>
  <si>
    <t>La Dehesa</t>
  </si>
  <si>
    <t>Lo Barnechea</t>
  </si>
  <si>
    <t>APOQUINDO</t>
  </si>
  <si>
    <t>Apoquindo</t>
  </si>
  <si>
    <t>Las Condes</t>
  </si>
  <si>
    <t>La Pintana</t>
  </si>
  <si>
    <t>Puente Alto</t>
  </si>
  <si>
    <t>San Joaquin</t>
  </si>
  <si>
    <t>San Joaqu¡n</t>
  </si>
  <si>
    <t>Santa Rosa Sur</t>
  </si>
  <si>
    <t>San Jose</t>
  </si>
  <si>
    <t>San Pablo</t>
  </si>
  <si>
    <t>Chacabuco</t>
  </si>
  <si>
    <t>Quilicura</t>
  </si>
  <si>
    <t>El Salto</t>
  </si>
  <si>
    <t>Huechuraba</t>
  </si>
  <si>
    <t>Batuco</t>
  </si>
  <si>
    <t>Colina</t>
  </si>
  <si>
    <t>Buin</t>
  </si>
  <si>
    <t>Santiago</t>
  </si>
  <si>
    <t>El Manzano</t>
  </si>
  <si>
    <t>Tiltil</t>
  </si>
  <si>
    <t>La Reina</t>
  </si>
  <si>
    <t>Peñalolén</t>
  </si>
  <si>
    <t>CALEU</t>
  </si>
  <si>
    <t>Caleu</t>
  </si>
  <si>
    <t>Area C</t>
  </si>
  <si>
    <t>Florida</t>
  </si>
  <si>
    <t>BRASIL</t>
  </si>
  <si>
    <t>Brasil</t>
  </si>
  <si>
    <t>Pajaritos</t>
  </si>
  <si>
    <t>Las Acacias</t>
  </si>
  <si>
    <t>San Bernardo</t>
  </si>
  <si>
    <t>Alonso de Cordova</t>
  </si>
  <si>
    <t>SANTA MARTA</t>
  </si>
  <si>
    <t>Macul</t>
  </si>
  <si>
    <t>Lo Valledor</t>
  </si>
  <si>
    <t>Estación Central</t>
  </si>
  <si>
    <t>CHICUREO</t>
  </si>
  <si>
    <t>Rungue</t>
  </si>
  <si>
    <t>Recoleta</t>
  </si>
  <si>
    <t>CURACAVI</t>
  </si>
  <si>
    <t>Curacavi</t>
  </si>
  <si>
    <t>Curacaví</t>
  </si>
  <si>
    <t>La Cisterna</t>
  </si>
  <si>
    <t>LORD COCHRANE</t>
  </si>
  <si>
    <t>Lord Cochrane</t>
  </si>
  <si>
    <t>MALLOCO</t>
  </si>
  <si>
    <t>Malloco</t>
  </si>
  <si>
    <t>Padre Hurtado</t>
  </si>
  <si>
    <t>Lo Espejo</t>
  </si>
  <si>
    <t>Club Hipico</t>
  </si>
  <si>
    <t>SAN CRISTOBAL</t>
  </si>
  <si>
    <t>San Cristobal</t>
  </si>
  <si>
    <t>Andes</t>
  </si>
  <si>
    <t>Los Dominicos</t>
  </si>
  <si>
    <t>Lo Boza</t>
  </si>
  <si>
    <t>Panamericana</t>
  </si>
  <si>
    <t>Ochagavia</t>
  </si>
  <si>
    <t>Pedro Aguirre Cerda</t>
  </si>
  <si>
    <t>CARRASCAL</t>
  </si>
  <si>
    <t>Carrascal</t>
  </si>
  <si>
    <t>Quinta Normal</t>
  </si>
  <si>
    <t>Maipu</t>
  </si>
  <si>
    <t>Los Almendros</t>
  </si>
  <si>
    <t>dlk_Datos_DUSMA_Subestaciones</t>
  </si>
  <si>
    <t>ValorTerreno</t>
  </si>
  <si>
    <t>EstudioImpactoAmbiental</t>
  </si>
  <si>
    <t>MitigacionAmbiental</t>
  </si>
  <si>
    <t>METRO</t>
  </si>
  <si>
    <t>Valor Terreno</t>
  </si>
  <si>
    <t xml:space="preserve">Terreno y Servidumbre.
Existen terrenos que están siendo valorizados de manera incorrecta debido al resultado erróneo que entrega una formula Excel que busca entre bases. Esto se da en aquellas SSEE que tienen el nombre con algún carácter distinto entre bases.  De igual manera, las formulas extraen valores incorrectos de tipo de moneda, produciendo errores en la comparación de valores presentados. Ej, SE Lo Aguirre (IDsubestación 856763 Hoja SSEE BA) se obtiene por formula USD para el tipo de moneda declarado en BD Coordinador USD siendo el correcto en UF. Esto afecta la trazabilidad del cálculo. </t>
  </si>
  <si>
    <t xml:space="preserve">Terreno 
No se está incluyendo en la valorización la SSEE El Manzano (IdSubestación 856777) </t>
  </si>
  <si>
    <t>Se debe incorporar y considerar la SE El Manzano con su valor presentado en la BDC para los terrenos indicados en la Hoja Obs 32.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</si>
</sst>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43" formatCode="_-* #,##0.00_-;\-* #,##0.00_-;_-* &quot;-&quot;??_-;_-@_-"/>
    <numFmt numFmtId="164" formatCode="_-* #,##0.00\ &quot;$&quot;_-;\-* #,##0.00\ &quot;$&quot;_-;_-* &quot;-&quot;??\ &quot;$&quot;_-;_-@_-"/>
    <numFmt numFmtId="165" formatCode="_-* #,##0.00\ _$_-;\-* #,##0.00\ _$_-;_-* &quot;-&quot;??\ _$_-;_-@_-"/>
    <numFmt numFmtId="166" formatCode="_-* #,##0\ _$_-;\-* #,##0\ _$_-;_-* &quot;-&quot;??\ _$_-;_-@_-"/>
    <numFmt numFmtId="167" formatCode="_-* #,##0.000\ _$_-;\-* #,##0.000\ _$_-;_-* &quot;-&quot;??\ _$_-;_-@_-"/>
    <numFmt numFmtId="168" formatCode="_-* #,##0_-;\-* #,##0_-;_-* &quot;-&quot;??_-;_-@_-"/>
    <numFmt numFmtId="169" formatCode="mmm\.yyyy"/>
    <numFmt numFmtId="170" formatCode="_(* #,##0_);_(* \(#,##0\);_(* &quot;-&quot;??_);_(@_)"/>
  </numFmts>
  <fonts count="23" x14ac:knownFonts="1">
    <font>
      <sz val="11"/>
      <color theme="1"/>
      <name val="Calibri"/>
      <family val="2"/>
      <scheme val="minor"/>
    </font>
    <font>
      <b/>
      <sz val="11"/>
      <color theme="1"/>
      <name val="Calibri"/>
      <family val="2"/>
      <scheme val="minor"/>
    </font>
    <font>
      <sz val="11"/>
      <color rgb="FF000000"/>
      <name val="Calibri"/>
      <family val="2"/>
      <scheme val="minor"/>
    </font>
    <font>
      <sz val="11"/>
      <color theme="1"/>
      <name val="Calibri"/>
      <family val="2"/>
      <scheme val="minor"/>
    </font>
    <font>
      <sz val="10"/>
      <color indexed="8"/>
      <name val="Arial"/>
      <family val="2"/>
    </font>
    <font>
      <sz val="11"/>
      <color indexed="8"/>
      <name val="Calibri"/>
      <family val="2"/>
    </font>
    <font>
      <sz val="11"/>
      <color theme="0"/>
      <name val="Calibri"/>
      <family val="2"/>
      <scheme val="minor"/>
    </font>
    <font>
      <b/>
      <sz val="11"/>
      <color rgb="FF000000"/>
      <name val="Calibri"/>
      <family val="2"/>
      <scheme val="minor"/>
    </font>
    <font>
      <sz val="22"/>
      <color theme="1"/>
      <name val="Calibri"/>
      <family val="2"/>
      <scheme val="minor"/>
    </font>
    <font>
      <b/>
      <sz val="16"/>
      <color theme="1"/>
      <name val="Calibri"/>
      <family val="2"/>
      <scheme val="minor"/>
    </font>
    <font>
      <b/>
      <sz val="16"/>
      <color indexed="8"/>
      <name val="Calibri"/>
      <family val="2"/>
    </font>
    <font>
      <b/>
      <sz val="14"/>
      <color theme="1"/>
      <name val="Calibri"/>
      <family val="2"/>
      <scheme val="minor"/>
    </font>
    <font>
      <b/>
      <sz val="8"/>
      <color rgb="FF000000"/>
      <name val="Calibri"/>
      <family val="2"/>
    </font>
    <font>
      <sz val="8"/>
      <color rgb="FF000000"/>
      <name val="Calibri"/>
      <family val="2"/>
    </font>
    <font>
      <sz val="14"/>
      <color theme="1"/>
      <name val="Calibri"/>
      <family val="2"/>
      <scheme val="minor"/>
    </font>
    <font>
      <u/>
      <sz val="8"/>
      <color rgb="FF000000"/>
      <name val="Calibri"/>
      <family val="2"/>
    </font>
    <font>
      <sz val="11"/>
      <color rgb="FF000000"/>
      <name val="Calibri"/>
      <family val="2"/>
    </font>
    <font>
      <b/>
      <sz val="11"/>
      <color theme="0"/>
      <name val="Calibri"/>
      <family val="2"/>
      <scheme val="minor"/>
    </font>
    <font>
      <sz val="11"/>
      <name val="Calibri"/>
      <family val="2"/>
      <scheme val="minor"/>
    </font>
    <font>
      <b/>
      <sz val="8"/>
      <name val="Verdana"/>
      <family val="2"/>
    </font>
    <font>
      <sz val="11"/>
      <name val="Verdana"/>
      <family val="2"/>
    </font>
    <font>
      <b/>
      <sz val="8"/>
      <color theme="1"/>
      <name val="Calibri"/>
      <family val="2"/>
      <scheme val="minor"/>
    </font>
    <font>
      <sz val="8"/>
      <color theme="1"/>
      <name val="Calibri"/>
      <family val="2"/>
      <scheme val="minor"/>
    </font>
  </fonts>
  <fills count="18">
    <fill>
      <patternFill patternType="none"/>
    </fill>
    <fill>
      <patternFill patternType="gray125"/>
    </fill>
    <fill>
      <patternFill patternType="solid">
        <fgColor theme="0"/>
        <bgColor indexed="64"/>
      </patternFill>
    </fill>
    <fill>
      <patternFill patternType="solid">
        <fgColor theme="2" tint="-9.9978637043366805E-2"/>
        <bgColor indexed="64"/>
      </patternFill>
    </fill>
    <fill>
      <patternFill patternType="solid">
        <fgColor rgb="FFFFFFFF"/>
        <bgColor indexed="64"/>
      </patternFill>
    </fill>
    <fill>
      <patternFill patternType="solid">
        <fgColor theme="4" tint="0.39997558519241921"/>
        <bgColor indexed="64"/>
      </patternFill>
    </fill>
    <fill>
      <patternFill patternType="solid">
        <fgColor indexed="22"/>
        <bgColor indexed="0"/>
      </patternFill>
    </fill>
    <fill>
      <patternFill patternType="solid">
        <fgColor rgb="FFFFFF00"/>
        <bgColor indexed="64"/>
      </patternFill>
    </fill>
    <fill>
      <patternFill patternType="solid">
        <fgColor theme="4" tint="-0.249977111117893"/>
        <bgColor indexed="64"/>
      </patternFill>
    </fill>
    <fill>
      <patternFill patternType="solid">
        <fgColor theme="0" tint="-0.14999847407452621"/>
        <bgColor indexed="64"/>
      </patternFill>
    </fill>
    <fill>
      <patternFill patternType="solid">
        <fgColor theme="8" tint="0.59999389629810485"/>
        <bgColor indexed="64"/>
      </patternFill>
    </fill>
    <fill>
      <patternFill patternType="solid">
        <fgColor theme="0" tint="-4.9989318521683403E-2"/>
        <bgColor indexed="64"/>
      </patternFill>
    </fill>
    <fill>
      <patternFill patternType="solid">
        <fgColor rgb="FFC0C0C0"/>
        <bgColor rgb="FFC0C0C0"/>
      </patternFill>
    </fill>
    <fill>
      <patternFill patternType="solid">
        <fgColor rgb="FF336699"/>
        <bgColor indexed="64"/>
      </patternFill>
    </fill>
    <fill>
      <patternFill patternType="solid">
        <fgColor rgb="FFFFFFCC"/>
        <bgColor indexed="0"/>
      </patternFill>
    </fill>
    <fill>
      <patternFill patternType="solid">
        <fgColor theme="0"/>
        <bgColor indexed="0"/>
      </patternFill>
    </fill>
    <fill>
      <patternFill patternType="solid">
        <fgColor theme="5" tint="0.59999389629810485"/>
        <bgColor indexed="64"/>
      </patternFill>
    </fill>
    <fill>
      <patternFill patternType="solid">
        <fgColor theme="7" tint="0.39997558519241921"/>
        <bgColor indexed="64"/>
      </patternFill>
    </fill>
  </fills>
  <borders count="45">
    <border>
      <left/>
      <right/>
      <top/>
      <bottom/>
      <diagonal/>
    </border>
    <border>
      <left/>
      <right style="medium">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thin">
        <color indexed="22"/>
      </left>
      <right style="thin">
        <color indexed="22"/>
      </right>
      <top style="thin">
        <color indexed="22"/>
      </top>
      <bottom style="thin">
        <color indexed="22"/>
      </bottom>
      <diagonal/>
    </border>
    <border>
      <left style="thin">
        <color indexed="8"/>
      </left>
      <right style="thin">
        <color indexed="8"/>
      </right>
      <top style="thin">
        <color indexed="8"/>
      </top>
      <bottom style="thin">
        <color indexed="8"/>
      </bottom>
      <diagonal/>
    </border>
    <border>
      <left style="medium">
        <color indexed="64"/>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rgb="FFD0D7E5"/>
      </left>
      <right style="thin">
        <color rgb="FFD0D7E5"/>
      </right>
      <top style="thin">
        <color rgb="FFD0D7E5"/>
      </top>
      <bottom style="thin">
        <color rgb="FFD0D7E5"/>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auto="1"/>
      </left>
      <right style="medium">
        <color indexed="64"/>
      </right>
      <top style="thin">
        <color auto="1"/>
      </top>
      <bottom style="thin">
        <color auto="1"/>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22"/>
      </left>
      <right style="thin">
        <color indexed="22"/>
      </right>
      <top style="thin">
        <color indexed="22"/>
      </top>
      <bottom style="thin">
        <color indexed="22"/>
      </bottom>
      <diagonal/>
    </border>
    <border>
      <left style="thin">
        <color indexed="22"/>
      </left>
      <right style="thin">
        <color indexed="22"/>
      </right>
      <top/>
      <bottom style="thin">
        <color indexed="22"/>
      </bottom>
      <diagonal/>
    </border>
    <border>
      <left style="thin">
        <color indexed="64"/>
      </left>
      <right/>
      <top style="thin">
        <color indexed="64"/>
      </top>
      <bottom style="thin">
        <color indexed="64"/>
      </bottom>
      <diagonal/>
    </border>
    <border>
      <left/>
      <right/>
      <top style="medium">
        <color indexed="64"/>
      </top>
      <bottom/>
      <diagonal/>
    </border>
    <border>
      <left/>
      <right/>
      <top/>
      <bottom style="medium">
        <color indexed="64"/>
      </bottom>
      <diagonal/>
    </border>
    <border>
      <left style="thin">
        <color indexed="22"/>
      </left>
      <right style="thin">
        <color indexed="22"/>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s>
  <cellStyleXfs count="11">
    <xf numFmtId="0" fontId="0" fillId="0" borderId="0"/>
    <xf numFmtId="165" fontId="3" fillId="0" borderId="0" applyFont="0" applyFill="0" applyBorder="0" applyAlignment="0" applyProtection="0"/>
    <xf numFmtId="165" fontId="3" fillId="0" borderId="0" applyFont="0" applyFill="0" applyBorder="0" applyAlignment="0" applyProtection="0"/>
    <xf numFmtId="0" fontId="4" fillId="0" borderId="0"/>
    <xf numFmtId="0" fontId="4" fillId="0" borderId="0"/>
    <xf numFmtId="0" fontId="4" fillId="0" borderId="0"/>
    <xf numFmtId="0" fontId="4" fillId="0" borderId="0"/>
    <xf numFmtId="164" fontId="3" fillId="0" borderId="0" applyFont="0" applyFill="0" applyBorder="0" applyAlignment="0" applyProtection="0"/>
    <xf numFmtId="9" fontId="3" fillId="0" borderId="0" applyFont="0" applyFill="0" applyBorder="0" applyAlignment="0" applyProtection="0"/>
    <xf numFmtId="0" fontId="4" fillId="0" borderId="0"/>
    <xf numFmtId="0" fontId="4" fillId="0" borderId="0"/>
  </cellStyleXfs>
  <cellXfs count="150">
    <xf numFmtId="0" fontId="0" fillId="0" borderId="0" xfId="0"/>
    <xf numFmtId="0" fontId="0" fillId="0" borderId="0" xfId="0"/>
    <xf numFmtId="0" fontId="1" fillId="0" borderId="0" xfId="0" applyFont="1"/>
    <xf numFmtId="0" fontId="0" fillId="0" borderId="0" xfId="0" applyAlignment="1">
      <alignment horizontal="center"/>
    </xf>
    <xf numFmtId="0" fontId="6" fillId="8" borderId="0" xfId="0" applyFont="1" applyFill="1"/>
    <xf numFmtId="0" fontId="1" fillId="7" borderId="0" xfId="0" applyFont="1" applyFill="1"/>
    <xf numFmtId="0" fontId="0" fillId="5" borderId="0" xfId="0" applyFill="1" applyAlignment="1">
      <alignment horizontal="center"/>
    </xf>
    <xf numFmtId="0" fontId="5" fillId="6" borderId="6" xfId="3" applyFont="1" applyFill="1" applyBorder="1" applyAlignment="1">
      <alignment horizontal="center"/>
    </xf>
    <xf numFmtId="0" fontId="5" fillId="0" borderId="5" xfId="3" applyFont="1" applyFill="1" applyBorder="1" applyAlignment="1"/>
    <xf numFmtId="0" fontId="5" fillId="0" borderId="5" xfId="3" applyFont="1" applyFill="1" applyBorder="1" applyAlignment="1">
      <alignment horizontal="right"/>
    </xf>
    <xf numFmtId="0" fontId="4" fillId="0" borderId="0" xfId="3" applyAlignment="1"/>
    <xf numFmtId="0" fontId="4" fillId="10" borderId="0" xfId="3" applyFill="1" applyAlignment="1"/>
    <xf numFmtId="0" fontId="5" fillId="0" borderId="5" xfId="3" applyFont="1" applyFill="1" applyBorder="1" applyAlignment="1">
      <alignment horizontal="center"/>
    </xf>
    <xf numFmtId="0" fontId="5" fillId="0" borderId="5" xfId="4" applyFont="1" applyFill="1" applyBorder="1" applyAlignment="1">
      <alignment wrapText="1"/>
    </xf>
    <xf numFmtId="0" fontId="5" fillId="0" borderId="5" xfId="4" applyFont="1" applyFill="1" applyBorder="1" applyAlignment="1">
      <alignment horizontal="center" wrapText="1"/>
    </xf>
    <xf numFmtId="0" fontId="0" fillId="2" borderId="0" xfId="0" applyFill="1" applyBorder="1" applyAlignment="1">
      <alignment vertical="top" wrapText="1"/>
    </xf>
    <xf numFmtId="0" fontId="0" fillId="2" borderId="0" xfId="0" applyFill="1" applyAlignment="1">
      <alignment vertical="top" wrapText="1"/>
    </xf>
    <xf numFmtId="0" fontId="1" fillId="3" borderId="3" xfId="0" applyFont="1" applyFill="1" applyBorder="1" applyAlignment="1">
      <alignment vertical="top" wrapText="1"/>
    </xf>
    <xf numFmtId="0" fontId="1" fillId="3" borderId="4" xfId="0" applyFont="1" applyFill="1" applyBorder="1" applyAlignment="1">
      <alignment vertical="top" wrapText="1"/>
    </xf>
    <xf numFmtId="0" fontId="1" fillId="3" borderId="1" xfId="0" applyFont="1" applyFill="1" applyBorder="1" applyAlignment="1">
      <alignment vertical="top" wrapText="1"/>
    </xf>
    <xf numFmtId="0" fontId="2" fillId="4" borderId="4" xfId="0" applyFont="1" applyFill="1" applyBorder="1" applyAlignment="1">
      <alignment vertical="top" wrapText="1"/>
    </xf>
    <xf numFmtId="0" fontId="2" fillId="4" borderId="2" xfId="0" applyFont="1" applyFill="1" applyBorder="1" applyAlignment="1">
      <alignment vertical="top" wrapText="1"/>
    </xf>
    <xf numFmtId="0" fontId="2" fillId="0" borderId="2" xfId="0" applyFont="1" applyBorder="1" applyAlignment="1">
      <alignment vertical="top" wrapText="1"/>
    </xf>
    <xf numFmtId="0" fontId="2" fillId="0" borderId="3" xfId="0" applyFont="1" applyFill="1" applyBorder="1" applyAlignment="1">
      <alignment vertical="top" wrapText="1"/>
    </xf>
    <xf numFmtId="0" fontId="0" fillId="4" borderId="4" xfId="0" applyFill="1" applyBorder="1" applyAlignment="1">
      <alignment vertical="top" wrapText="1"/>
    </xf>
    <xf numFmtId="0" fontId="8" fillId="0" borderId="0" xfId="0" applyFont="1" applyAlignment="1"/>
    <xf numFmtId="0" fontId="0" fillId="0" borderId="0" xfId="0" applyAlignment="1"/>
    <xf numFmtId="0" fontId="9" fillId="0" borderId="0" xfId="0" applyFont="1" applyAlignment="1"/>
    <xf numFmtId="0" fontId="5" fillId="6" borderId="6" xfId="5" applyFont="1" applyFill="1" applyBorder="1" applyAlignment="1">
      <alignment horizontal="center"/>
    </xf>
    <xf numFmtId="0" fontId="5" fillId="0" borderId="5" xfId="5" applyFont="1" applyFill="1" applyBorder="1" applyAlignment="1"/>
    <xf numFmtId="0" fontId="5" fillId="0" borderId="5" xfId="5" applyFont="1" applyFill="1" applyBorder="1" applyAlignment="1">
      <alignment horizontal="right"/>
    </xf>
    <xf numFmtId="0" fontId="5" fillId="0" borderId="5" xfId="6" applyFont="1" applyFill="1" applyBorder="1" applyAlignment="1">
      <alignment horizontal="right"/>
    </xf>
    <xf numFmtId="0" fontId="5" fillId="0" borderId="5" xfId="6" applyFont="1" applyFill="1" applyBorder="1" applyAlignment="1"/>
    <xf numFmtId="0" fontId="4" fillId="0" borderId="0" xfId="5" applyAlignment="1"/>
    <xf numFmtId="0" fontId="5" fillId="6" borderId="6" xfId="6" applyFont="1" applyFill="1" applyBorder="1" applyAlignment="1">
      <alignment horizontal="center"/>
    </xf>
    <xf numFmtId="0" fontId="10" fillId="0" borderId="0" xfId="5" applyFont="1" applyFill="1" applyBorder="1" applyAlignment="1"/>
    <xf numFmtId="0" fontId="4" fillId="0" borderId="0" xfId="6" applyAlignment="1"/>
    <xf numFmtId="0" fontId="10" fillId="0" borderId="0" xfId="6" applyFont="1" applyFill="1" applyBorder="1" applyAlignment="1"/>
    <xf numFmtId="0" fontId="11" fillId="0" borderId="0" xfId="0" applyFont="1"/>
    <xf numFmtId="0" fontId="2" fillId="2" borderId="4" xfId="0" applyFont="1" applyFill="1" applyBorder="1" applyAlignment="1">
      <alignment vertical="top" wrapText="1"/>
    </xf>
    <xf numFmtId="0" fontId="12" fillId="12" borderId="13" xfId="0" applyFont="1" applyFill="1" applyBorder="1" applyAlignment="1" applyProtection="1">
      <alignment horizontal="center" vertical="center"/>
    </xf>
    <xf numFmtId="166" fontId="12" fillId="12" borderId="13" xfId="2" applyNumberFormat="1" applyFont="1" applyFill="1" applyBorder="1" applyAlignment="1" applyProtection="1">
      <alignment horizontal="center" vertical="center"/>
    </xf>
    <xf numFmtId="0" fontId="13" fillId="11" borderId="14" xfId="0" applyFont="1" applyFill="1" applyBorder="1" applyAlignment="1" applyProtection="1">
      <alignment vertical="center"/>
    </xf>
    <xf numFmtId="166" fontId="13" fillId="11" borderId="14" xfId="2" applyNumberFormat="1" applyFont="1" applyFill="1" applyBorder="1" applyAlignment="1" applyProtection="1">
      <alignment horizontal="right" vertical="center"/>
    </xf>
    <xf numFmtId="0" fontId="5" fillId="9" borderId="5" xfId="6" applyFont="1" applyFill="1" applyBorder="1" applyAlignment="1"/>
    <xf numFmtId="0" fontId="5" fillId="9" borderId="5" xfId="6" applyFont="1" applyFill="1" applyBorder="1" applyAlignment="1">
      <alignment horizontal="right"/>
    </xf>
    <xf numFmtId="0" fontId="4" fillId="9" borderId="0" xfId="6" applyFill="1" applyAlignment="1"/>
    <xf numFmtId="0" fontId="5" fillId="9" borderId="5" xfId="5" applyFont="1" applyFill="1" applyBorder="1" applyAlignment="1"/>
    <xf numFmtId="0" fontId="5" fillId="9" borderId="5" xfId="5" applyFont="1" applyFill="1" applyBorder="1" applyAlignment="1">
      <alignment horizontal="right"/>
    </xf>
    <xf numFmtId="0" fontId="4" fillId="9" borderId="0" xfId="5" applyFill="1" applyAlignment="1"/>
    <xf numFmtId="0" fontId="14" fillId="0" borderId="0" xfId="0" applyFont="1"/>
    <xf numFmtId="0" fontId="2" fillId="2" borderId="2" xfId="0" applyFont="1" applyFill="1" applyBorder="1" applyAlignment="1">
      <alignment vertical="top" wrapText="1"/>
    </xf>
    <xf numFmtId="0" fontId="16" fillId="4" borderId="15" xfId="0" applyFont="1" applyFill="1" applyBorder="1" applyAlignment="1">
      <alignment vertical="center" wrapText="1"/>
    </xf>
    <xf numFmtId="0" fontId="16" fillId="0" borderId="11" xfId="0" applyFont="1" applyBorder="1" applyAlignment="1">
      <alignment vertical="center" wrapText="1"/>
    </xf>
    <xf numFmtId="0" fontId="17" fillId="13" borderId="13" xfId="0" applyFont="1" applyFill="1" applyBorder="1" applyAlignment="1">
      <alignment horizontal="center" vertical="center"/>
    </xf>
    <xf numFmtId="0" fontId="17" fillId="13" borderId="13" xfId="0" applyFont="1" applyFill="1" applyBorder="1" applyAlignment="1">
      <alignment horizontal="center" vertical="center" wrapText="1"/>
    </xf>
    <xf numFmtId="43" fontId="17" fillId="13" borderId="13" xfId="7" applyNumberFormat="1" applyFont="1" applyFill="1" applyBorder="1" applyAlignment="1">
      <alignment horizontal="center" vertical="center" wrapText="1"/>
    </xf>
    <xf numFmtId="0" fontId="0" fillId="0" borderId="13" xfId="0" applyFill="1" applyBorder="1"/>
    <xf numFmtId="0" fontId="0" fillId="0" borderId="13" xfId="0" applyFill="1" applyBorder="1" applyAlignment="1">
      <alignment horizontal="center" vertical="center"/>
    </xf>
    <xf numFmtId="0" fontId="0" fillId="0" borderId="13" xfId="0" applyFill="1" applyBorder="1" applyAlignment="1">
      <alignment horizontal="left" vertical="center" wrapText="1"/>
    </xf>
    <xf numFmtId="4" fontId="0" fillId="0" borderId="13" xfId="0" applyNumberFormat="1" applyFill="1" applyBorder="1"/>
    <xf numFmtId="4" fontId="0" fillId="0" borderId="13" xfId="0" applyNumberFormat="1" applyFill="1" applyBorder="1" applyAlignment="1">
      <alignment horizontal="center" vertical="center"/>
    </xf>
    <xf numFmtId="167" fontId="0" fillId="0" borderId="0" xfId="2" applyNumberFormat="1" applyFont="1"/>
    <xf numFmtId="0" fontId="2" fillId="2" borderId="4" xfId="0" applyFont="1" applyFill="1" applyBorder="1" applyAlignment="1">
      <alignment horizontal="left" vertical="top" wrapText="1"/>
    </xf>
    <xf numFmtId="0" fontId="1" fillId="3" borderId="16" xfId="0" applyFont="1" applyFill="1" applyBorder="1" applyAlignment="1">
      <alignment vertical="top" wrapText="1"/>
    </xf>
    <xf numFmtId="0" fontId="1" fillId="3" borderId="17" xfId="0" applyFont="1" applyFill="1" applyBorder="1" applyAlignment="1">
      <alignment vertical="top" wrapText="1"/>
    </xf>
    <xf numFmtId="0" fontId="18" fillId="0" borderId="18" xfId="0" applyFont="1" applyFill="1" applyBorder="1" applyAlignment="1">
      <alignment horizontal="left" vertical="top" wrapText="1"/>
    </xf>
    <xf numFmtId="0" fontId="18" fillId="0" borderId="18" xfId="0" applyFont="1" applyFill="1" applyBorder="1" applyAlignment="1">
      <alignment vertical="top" wrapText="1"/>
    </xf>
    <xf numFmtId="0" fontId="2" fillId="4" borderId="0" xfId="0" applyFont="1" applyFill="1" applyBorder="1" applyAlignment="1">
      <alignment vertical="top" wrapText="1"/>
    </xf>
    <xf numFmtId="0" fontId="0" fillId="4" borderId="0" xfId="0" applyFill="1" applyBorder="1" applyAlignment="1">
      <alignment vertical="top" wrapText="1"/>
    </xf>
    <xf numFmtId="0" fontId="2" fillId="2" borderId="0" xfId="0" applyFont="1" applyFill="1" applyBorder="1" applyAlignment="1">
      <alignment horizontal="left" vertical="top" wrapText="1"/>
    </xf>
    <xf numFmtId="0" fontId="2" fillId="4" borderId="1" xfId="0" applyFont="1" applyFill="1" applyBorder="1" applyAlignment="1">
      <alignment vertical="top" wrapText="1"/>
    </xf>
    <xf numFmtId="0" fontId="2" fillId="0" borderId="1" xfId="0" applyFont="1" applyBorder="1" applyAlignment="1">
      <alignment vertical="top" wrapText="1"/>
    </xf>
    <xf numFmtId="168" fontId="19" fillId="14" borderId="13" xfId="2" applyNumberFormat="1" applyFont="1" applyFill="1" applyBorder="1" applyAlignment="1">
      <alignment horizontal="center" vertical="top" wrapText="1"/>
    </xf>
    <xf numFmtId="0" fontId="5" fillId="0" borderId="13" xfId="9" applyFont="1" applyFill="1" applyBorder="1" applyAlignment="1"/>
    <xf numFmtId="166" fontId="0" fillId="0" borderId="13" xfId="2" applyNumberFormat="1" applyFont="1" applyBorder="1"/>
    <xf numFmtId="0" fontId="9" fillId="0" borderId="0" xfId="0" applyFont="1" applyAlignment="1">
      <alignment horizontal="left"/>
    </xf>
    <xf numFmtId="0" fontId="0" fillId="0" borderId="0" xfId="0" applyAlignment="1">
      <alignment horizontal="left"/>
    </xf>
    <xf numFmtId="0" fontId="0" fillId="2" borderId="12" xfId="0" applyFont="1" applyFill="1" applyBorder="1" applyAlignment="1">
      <alignment horizontal="left"/>
    </xf>
    <xf numFmtId="0" fontId="0" fillId="2" borderId="19" xfId="0" applyFont="1" applyFill="1" applyBorder="1" applyAlignment="1">
      <alignment horizontal="center"/>
    </xf>
    <xf numFmtId="0" fontId="0" fillId="2" borderId="20" xfId="0" applyFont="1" applyFill="1" applyBorder="1" applyAlignment="1">
      <alignment horizontal="center"/>
    </xf>
    <xf numFmtId="0" fontId="0" fillId="2" borderId="21" xfId="0" applyFont="1" applyFill="1" applyBorder="1" applyAlignment="1">
      <alignment horizontal="left"/>
    </xf>
    <xf numFmtId="0" fontId="0" fillId="2" borderId="22" xfId="0" applyFont="1" applyFill="1" applyBorder="1"/>
    <xf numFmtId="0" fontId="0" fillId="2" borderId="23" xfId="0" applyFont="1" applyFill="1" applyBorder="1"/>
    <xf numFmtId="0" fontId="0" fillId="2" borderId="24" xfId="0" applyFont="1" applyFill="1" applyBorder="1" applyAlignment="1">
      <alignment horizontal="left"/>
    </xf>
    <xf numFmtId="0" fontId="0" fillId="2" borderId="25" xfId="0" applyFont="1" applyFill="1" applyBorder="1" applyAlignment="1">
      <alignment wrapText="1"/>
    </xf>
    <xf numFmtId="0" fontId="0" fillId="2" borderId="26" xfId="0" applyFont="1" applyFill="1" applyBorder="1" applyAlignment="1">
      <alignment wrapText="1"/>
    </xf>
    <xf numFmtId="0" fontId="0" fillId="2" borderId="25" xfId="0" applyFont="1" applyFill="1" applyBorder="1" applyAlignment="1">
      <alignment horizontal="center"/>
    </xf>
    <xf numFmtId="0" fontId="0" fillId="2" borderId="26" xfId="0" applyFont="1" applyFill="1" applyBorder="1" applyAlignment="1">
      <alignment horizontal="center"/>
    </xf>
    <xf numFmtId="168" fontId="20" fillId="15" borderId="24" xfId="2" applyNumberFormat="1" applyFont="1" applyFill="1" applyBorder="1" applyAlignment="1">
      <alignment horizontal="left" vertical="top" wrapText="1"/>
    </xf>
    <xf numFmtId="168" fontId="5" fillId="2" borderId="25" xfId="2" applyNumberFormat="1" applyFont="1" applyFill="1" applyBorder="1" applyAlignment="1">
      <alignment horizontal="center"/>
    </xf>
    <xf numFmtId="168" fontId="5" fillId="2" borderId="26" xfId="2" applyNumberFormat="1" applyFont="1" applyFill="1" applyBorder="1" applyAlignment="1">
      <alignment horizontal="center"/>
    </xf>
    <xf numFmtId="43" fontId="20" fillId="15" borderId="24" xfId="2" applyNumberFormat="1" applyFont="1" applyFill="1" applyBorder="1" applyAlignment="1">
      <alignment horizontal="left" vertical="top" wrapText="1"/>
    </xf>
    <xf numFmtId="43" fontId="5" fillId="2" borderId="25" xfId="2" applyNumberFormat="1" applyFont="1" applyFill="1" applyBorder="1" applyAlignment="1">
      <alignment horizontal="center"/>
    </xf>
    <xf numFmtId="10" fontId="20" fillId="15" borderId="24" xfId="8" applyNumberFormat="1" applyFont="1" applyFill="1" applyBorder="1" applyAlignment="1">
      <alignment horizontal="left" vertical="top" wrapText="1"/>
    </xf>
    <xf numFmtId="10" fontId="5" fillId="2" borderId="25" xfId="8" applyNumberFormat="1" applyFont="1" applyFill="1" applyBorder="1" applyAlignment="1">
      <alignment horizontal="center"/>
    </xf>
    <xf numFmtId="10" fontId="5" fillId="2" borderId="26" xfId="8" applyNumberFormat="1" applyFont="1" applyFill="1" applyBorder="1" applyAlignment="1">
      <alignment horizontal="center"/>
    </xf>
    <xf numFmtId="0" fontId="0" fillId="0" borderId="8" xfId="0" applyFont="1" applyBorder="1" applyAlignment="1">
      <alignment horizontal="left"/>
    </xf>
    <xf numFmtId="0" fontId="0" fillId="0" borderId="8" xfId="0" applyFont="1" applyBorder="1" applyAlignment="1">
      <alignment horizontal="center"/>
    </xf>
    <xf numFmtId="0" fontId="0" fillId="0" borderId="9" xfId="0" applyFont="1" applyBorder="1" applyAlignment="1">
      <alignment horizontal="center"/>
    </xf>
    <xf numFmtId="9" fontId="5" fillId="2" borderId="25" xfId="8" applyFont="1" applyFill="1" applyBorder="1" applyAlignment="1">
      <alignment horizontal="center"/>
    </xf>
    <xf numFmtId="9" fontId="5" fillId="2" borderId="26" xfId="8" applyFont="1" applyFill="1" applyBorder="1" applyAlignment="1">
      <alignment horizontal="center"/>
    </xf>
    <xf numFmtId="168" fontId="20" fillId="15" borderId="27" xfId="2" applyNumberFormat="1" applyFont="1" applyFill="1" applyBorder="1" applyAlignment="1">
      <alignment horizontal="left" vertical="top" wrapText="1"/>
    </xf>
    <xf numFmtId="166" fontId="5" fillId="2" borderId="28" xfId="2" applyNumberFormat="1" applyFont="1" applyFill="1" applyBorder="1" applyAlignment="1">
      <alignment horizontal="center"/>
    </xf>
    <xf numFmtId="166" fontId="5" fillId="2" borderId="29" xfId="2" applyNumberFormat="1" applyFont="1" applyFill="1" applyBorder="1" applyAlignment="1">
      <alignment horizontal="center"/>
    </xf>
    <xf numFmtId="168" fontId="20" fillId="15" borderId="12" xfId="2" applyNumberFormat="1" applyFont="1" applyFill="1" applyBorder="1" applyAlignment="1">
      <alignment horizontal="left" vertical="top" wrapText="1"/>
    </xf>
    <xf numFmtId="166" fontId="5" fillId="0" borderId="19" xfId="2" applyNumberFormat="1" applyFont="1" applyFill="1" applyBorder="1" applyAlignment="1">
      <alignment horizontal="center"/>
    </xf>
    <xf numFmtId="166" fontId="5" fillId="0" borderId="20" xfId="2" applyNumberFormat="1" applyFont="1" applyFill="1" applyBorder="1" applyAlignment="1">
      <alignment horizontal="center"/>
    </xf>
    <xf numFmtId="0" fontId="21" fillId="0" borderId="12" xfId="0" applyFont="1" applyBorder="1" applyAlignment="1">
      <alignment horizontal="center"/>
    </xf>
    <xf numFmtId="0" fontId="21" fillId="0" borderId="30" xfId="0" applyFont="1" applyBorder="1" applyAlignment="1">
      <alignment horizontal="center"/>
    </xf>
    <xf numFmtId="0" fontId="21" fillId="0" borderId="1" xfId="0" applyFont="1" applyBorder="1" applyAlignment="1">
      <alignment horizontal="center"/>
    </xf>
    <xf numFmtId="0" fontId="22" fillId="2" borderId="16" xfId="0" applyFont="1" applyFill="1" applyBorder="1" applyAlignment="1">
      <alignment horizontal="center"/>
    </xf>
    <xf numFmtId="169" fontId="22" fillId="2" borderId="17" xfId="0" applyNumberFormat="1" applyFont="1" applyFill="1" applyBorder="1" applyAlignment="1">
      <alignment horizontal="center" wrapText="1"/>
    </xf>
    <xf numFmtId="43" fontId="22" fillId="2" borderId="31" xfId="2" applyNumberFormat="1" applyFont="1" applyFill="1" applyBorder="1" applyAlignment="1">
      <alignment wrapText="1"/>
    </xf>
    <xf numFmtId="0" fontId="22" fillId="2" borderId="25" xfId="0" applyFont="1" applyFill="1" applyBorder="1" applyAlignment="1">
      <alignment horizontal="center"/>
    </xf>
    <xf numFmtId="169" fontId="22" fillId="2" borderId="32" xfId="0" applyNumberFormat="1" applyFont="1" applyFill="1" applyBorder="1" applyAlignment="1">
      <alignment horizontal="center" wrapText="1"/>
    </xf>
    <xf numFmtId="43" fontId="22" fillId="2" borderId="26" xfId="2" applyNumberFormat="1" applyFont="1" applyFill="1" applyBorder="1" applyAlignment="1">
      <alignment wrapText="1"/>
    </xf>
    <xf numFmtId="169" fontId="22" fillId="2" borderId="33" xfId="0" applyNumberFormat="1" applyFont="1" applyFill="1" applyBorder="1" applyAlignment="1">
      <alignment horizontal="center" wrapText="1"/>
    </xf>
    <xf numFmtId="43" fontId="22" fillId="2" borderId="26" xfId="2" applyNumberFormat="1" applyFont="1" applyFill="1" applyBorder="1" applyAlignment="1"/>
    <xf numFmtId="0" fontId="22" fillId="2" borderId="34" xfId="0" applyFont="1" applyFill="1" applyBorder="1" applyAlignment="1">
      <alignment horizontal="center"/>
    </xf>
    <xf numFmtId="169" fontId="22" fillId="2" borderId="35" xfId="0" applyNumberFormat="1" applyFont="1" applyFill="1" applyBorder="1" applyAlignment="1">
      <alignment horizontal="center" wrapText="1"/>
    </xf>
    <xf numFmtId="43" fontId="22" fillId="2" borderId="36" xfId="2" applyNumberFormat="1" applyFont="1" applyFill="1" applyBorder="1" applyAlignment="1"/>
    <xf numFmtId="0" fontId="5" fillId="0" borderId="37" xfId="10" applyFont="1" applyBorder="1" applyAlignment="1">
      <alignment horizontal="right"/>
    </xf>
    <xf numFmtId="0" fontId="5" fillId="0" borderId="0" xfId="10" applyFont="1" applyAlignment="1">
      <alignment horizontal="left"/>
    </xf>
    <xf numFmtId="0" fontId="5" fillId="0" borderId="38" xfId="10" applyFont="1" applyBorder="1" applyAlignment="1">
      <alignment horizontal="right"/>
    </xf>
    <xf numFmtId="0" fontId="5" fillId="6" borderId="32" xfId="10" applyFont="1" applyFill="1" applyBorder="1" applyAlignment="1">
      <alignment horizontal="center" vertical="top"/>
    </xf>
    <xf numFmtId="0" fontId="0" fillId="16" borderId="32" xfId="0" applyFill="1" applyBorder="1" applyAlignment="1">
      <alignment horizontal="center" vertical="top"/>
    </xf>
    <xf numFmtId="0" fontId="0" fillId="7" borderId="7" xfId="0" applyFill="1" applyBorder="1"/>
    <xf numFmtId="0" fontId="0" fillId="0" borderId="8" xfId="0" applyBorder="1" applyAlignment="1"/>
    <xf numFmtId="0" fontId="0" fillId="0" borderId="10" xfId="0" applyBorder="1" applyAlignment="1"/>
    <xf numFmtId="170" fontId="0" fillId="0" borderId="8" xfId="1" applyNumberFormat="1" applyFont="1" applyBorder="1" applyAlignment="1"/>
    <xf numFmtId="170" fontId="0" fillId="0" borderId="0" xfId="1" applyNumberFormat="1" applyFont="1" applyBorder="1" applyAlignment="1"/>
    <xf numFmtId="170" fontId="0" fillId="0" borderId="9" xfId="1" applyNumberFormat="1" applyFont="1" applyBorder="1" applyAlignment="1"/>
    <xf numFmtId="170" fontId="0" fillId="0" borderId="10" xfId="1" applyNumberFormat="1" applyFont="1" applyBorder="1" applyAlignment="1"/>
    <xf numFmtId="170" fontId="0" fillId="0" borderId="41" xfId="1" applyNumberFormat="1" applyFont="1" applyBorder="1" applyAlignment="1"/>
    <xf numFmtId="170" fontId="0" fillId="0" borderId="11" xfId="1" applyNumberFormat="1" applyFont="1" applyBorder="1" applyAlignment="1"/>
    <xf numFmtId="0" fontId="5" fillId="0" borderId="42" xfId="10" applyFont="1" applyBorder="1" applyAlignment="1">
      <alignment horizontal="right"/>
    </xf>
    <xf numFmtId="0" fontId="5" fillId="0" borderId="43" xfId="10" applyFont="1" applyBorder="1" applyAlignment="1">
      <alignment horizontal="left"/>
    </xf>
    <xf numFmtId="0" fontId="0" fillId="0" borderId="43" xfId="0" applyBorder="1" applyAlignment="1"/>
    <xf numFmtId="0" fontId="0" fillId="0" borderId="24" xfId="0" applyBorder="1" applyAlignment="1"/>
    <xf numFmtId="170" fontId="0" fillId="0" borderId="24" xfId="1" applyNumberFormat="1" applyFont="1" applyBorder="1" applyAlignment="1"/>
    <xf numFmtId="170" fontId="0" fillId="0" borderId="43" xfId="1" applyNumberFormat="1" applyFont="1" applyBorder="1" applyAlignment="1"/>
    <xf numFmtId="170" fontId="0" fillId="0" borderId="44" xfId="1" applyNumberFormat="1" applyFont="1" applyBorder="1" applyAlignment="1"/>
    <xf numFmtId="0" fontId="0" fillId="17" borderId="39" xfId="0" applyFill="1" applyBorder="1" applyAlignment="1">
      <alignment horizontal="center" vertical="top"/>
    </xf>
    <xf numFmtId="0" fontId="0" fillId="9" borderId="25" xfId="0" applyFill="1" applyBorder="1" applyAlignment="1">
      <alignment horizontal="center" vertical="top"/>
    </xf>
    <xf numFmtId="0" fontId="0" fillId="9" borderId="32" xfId="0" applyFill="1" applyBorder="1" applyAlignment="1">
      <alignment horizontal="center" vertical="top"/>
    </xf>
    <xf numFmtId="0" fontId="0" fillId="9" borderId="26" xfId="0" applyFill="1" applyBorder="1" applyAlignment="1">
      <alignment horizontal="center" vertical="top"/>
    </xf>
    <xf numFmtId="0" fontId="0" fillId="5" borderId="7" xfId="0" applyFill="1" applyBorder="1" applyAlignment="1">
      <alignment horizontal="center"/>
    </xf>
    <xf numFmtId="0" fontId="0" fillId="5" borderId="40" xfId="0" applyFill="1" applyBorder="1" applyAlignment="1">
      <alignment horizontal="center"/>
    </xf>
    <xf numFmtId="0" fontId="0" fillId="5" borderId="2" xfId="0" applyFill="1" applyBorder="1" applyAlignment="1">
      <alignment horizontal="center"/>
    </xf>
  </cellXfs>
  <cellStyles count="11">
    <cellStyle name="Millares" xfId="2" builtinId="3"/>
    <cellStyle name="Millares 2" xfId="1"/>
    <cellStyle name="Moneda" xfId="7" builtinId="4"/>
    <cellStyle name="Normal" xfId="0" builtinId="0"/>
    <cellStyle name="Normal_Hoja3" xfId="10"/>
    <cellStyle name="Normal_Obs 7" xfId="4"/>
    <cellStyle name="Normal_Obs x_Detalle Polpico" xfId="5"/>
    <cellStyle name="Normal_Obs x_Detalle Polpico_1" xfId="6"/>
    <cellStyle name="Normal_proteccion" xfId="3"/>
    <cellStyle name="Normal_Uso_Suelo_1" xfId="9"/>
    <cellStyle name="Porcentaje" xfId="8"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104776</xdr:colOff>
      <xdr:row>0</xdr:row>
      <xdr:rowOff>0</xdr:rowOff>
    </xdr:from>
    <xdr:to>
      <xdr:col>13</xdr:col>
      <xdr:colOff>561976</xdr:colOff>
      <xdr:row>35</xdr:row>
      <xdr:rowOff>176443</xdr:rowOff>
    </xdr:to>
    <xdr:pic>
      <xdr:nvPicPr>
        <xdr:cNvPr id="2" name="Imagen 1"/>
        <xdr:cNvPicPr>
          <a:picLocks noChangeAspect="1"/>
        </xdr:cNvPicPr>
      </xdr:nvPicPr>
      <xdr:blipFill rotWithShape="1">
        <a:blip xmlns:r="http://schemas.openxmlformats.org/officeDocument/2006/relationships" r:embed="rId1"/>
        <a:srcRect l="51802" t="8243" r="10914" b="16378"/>
        <a:stretch/>
      </xdr:blipFill>
      <xdr:spPr>
        <a:xfrm>
          <a:off x="104776" y="0"/>
          <a:ext cx="10363200" cy="6843943"/>
        </a:xfrm>
        <a:prstGeom prst="rect">
          <a:avLst/>
        </a:prstGeom>
        <a:ln w="88900" cap="sq" cmpd="thickThin">
          <a:solidFill>
            <a:srgbClr val="000000"/>
          </a:solidFill>
          <a:prstDash val="solid"/>
          <a:miter lim="800000"/>
        </a:ln>
        <a:effectLst>
          <a:innerShdw blurRad="76200">
            <a:srgbClr val="000000"/>
          </a:innerShdw>
        </a:effec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0</xdr:row>
      <xdr:rowOff>0</xdr:rowOff>
    </xdr:from>
    <xdr:to>
      <xdr:col>20</xdr:col>
      <xdr:colOff>533401</xdr:colOff>
      <xdr:row>45</xdr:row>
      <xdr:rowOff>38100</xdr:rowOff>
    </xdr:to>
    <xdr:pic>
      <xdr:nvPicPr>
        <xdr:cNvPr id="2" name="Imagen 1"/>
        <xdr:cNvPicPr>
          <a:picLocks noChangeAspect="1"/>
        </xdr:cNvPicPr>
      </xdr:nvPicPr>
      <xdr:blipFill rotWithShape="1">
        <a:blip xmlns:r="http://schemas.openxmlformats.org/officeDocument/2006/relationships" r:embed="rId1"/>
        <a:srcRect l="41485" r="8204" b="16286"/>
        <a:stretch/>
      </xdr:blipFill>
      <xdr:spPr>
        <a:xfrm>
          <a:off x="28575" y="0"/>
          <a:ext cx="15744826" cy="861060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topLeftCell="D31" zoomScale="85" zoomScaleNormal="85" workbookViewId="0">
      <selection activeCell="H34" sqref="H34"/>
    </sheetView>
  </sheetViews>
  <sheetFormatPr baseColWidth="10" defaultColWidth="11" defaultRowHeight="19.5" customHeight="1" x14ac:dyDescent="0.25"/>
  <cols>
    <col min="1" max="1" width="3" style="15" customWidth="1"/>
    <col min="2" max="2" width="8.28515625" style="16" customWidth="1"/>
    <col min="3" max="3" width="9" style="16" customWidth="1"/>
    <col min="4" max="4" width="27" style="16" customWidth="1"/>
    <col min="5" max="5" width="36.5703125" style="16" customWidth="1"/>
    <col min="6" max="6" width="26.28515625" style="16" customWidth="1"/>
    <col min="7" max="7" width="53.85546875" style="16" customWidth="1"/>
    <col min="8" max="8" width="75.42578125" style="16" customWidth="1"/>
    <col min="9" max="16384" width="11" style="16"/>
  </cols>
  <sheetData>
    <row r="1" spans="2:8" ht="19.5" customHeight="1" thickBot="1" x14ac:dyDescent="0.3"/>
    <row r="2" spans="2:8" ht="19.5" customHeight="1" thickBot="1" x14ac:dyDescent="0.3">
      <c r="B2" s="17" t="s">
        <v>0</v>
      </c>
      <c r="C2" s="64" t="s">
        <v>3</v>
      </c>
      <c r="D2" s="65" t="s">
        <v>7</v>
      </c>
      <c r="E2" s="65" t="s">
        <v>8</v>
      </c>
      <c r="F2" s="65" t="s">
        <v>622</v>
      </c>
      <c r="G2" s="18" t="s">
        <v>2</v>
      </c>
      <c r="H2" s="19" t="s">
        <v>1</v>
      </c>
    </row>
    <row r="3" spans="2:8" ht="201" customHeight="1" thickBot="1" x14ac:dyDescent="0.3">
      <c r="B3" s="20">
        <v>1</v>
      </c>
      <c r="C3" s="20" t="s">
        <v>4</v>
      </c>
      <c r="D3" s="20" t="s">
        <v>77</v>
      </c>
      <c r="E3" s="20" t="s">
        <v>78</v>
      </c>
      <c r="F3" s="21"/>
      <c r="G3" s="21" t="s">
        <v>79</v>
      </c>
      <c r="H3" s="66" t="s">
        <v>623</v>
      </c>
    </row>
    <row r="4" spans="2:8" ht="180.75" thickBot="1" x14ac:dyDescent="0.3">
      <c r="B4" s="20">
        <v>2</v>
      </c>
      <c r="C4" s="20" t="s">
        <v>4</v>
      </c>
      <c r="D4" s="20" t="s">
        <v>451</v>
      </c>
      <c r="E4" s="20" t="s">
        <v>76</v>
      </c>
      <c r="F4" s="21"/>
      <c r="G4" s="21" t="s">
        <v>780</v>
      </c>
      <c r="H4" s="22" t="s">
        <v>624</v>
      </c>
    </row>
    <row r="5" spans="2:8" ht="75.75" thickBot="1" x14ac:dyDescent="0.3">
      <c r="B5" s="20">
        <v>3</v>
      </c>
      <c r="C5" s="20" t="s">
        <v>4</v>
      </c>
      <c r="D5" s="24" t="s">
        <v>82</v>
      </c>
      <c r="E5" s="20" t="s">
        <v>76</v>
      </c>
      <c r="F5" s="23"/>
      <c r="G5" s="23" t="s">
        <v>625</v>
      </c>
      <c r="H5" s="23" t="s">
        <v>626</v>
      </c>
    </row>
    <row r="6" spans="2:8" ht="113.25" customHeight="1" thickBot="1" x14ac:dyDescent="0.3">
      <c r="B6" s="20">
        <v>4</v>
      </c>
      <c r="C6" s="20" t="s">
        <v>4</v>
      </c>
      <c r="D6" s="24" t="s">
        <v>82</v>
      </c>
      <c r="E6" s="20" t="s">
        <v>83</v>
      </c>
      <c r="F6" s="20" t="s">
        <v>428</v>
      </c>
      <c r="G6" s="51" t="s">
        <v>454</v>
      </c>
      <c r="H6" s="22" t="s">
        <v>627</v>
      </c>
    </row>
    <row r="7" spans="2:8" ht="110.25" customHeight="1" thickBot="1" x14ac:dyDescent="0.3">
      <c r="B7" s="20">
        <v>5</v>
      </c>
      <c r="C7" s="20" t="s">
        <v>4</v>
      </c>
      <c r="D7" s="24" t="s">
        <v>82</v>
      </c>
      <c r="E7" s="20" t="s">
        <v>83</v>
      </c>
      <c r="F7" s="20" t="s">
        <v>428</v>
      </c>
      <c r="G7" s="51" t="s">
        <v>455</v>
      </c>
      <c r="H7" s="22" t="s">
        <v>425</v>
      </c>
    </row>
    <row r="8" spans="2:8" ht="75.75" thickBot="1" x14ac:dyDescent="0.3">
      <c r="B8" s="20">
        <v>6</v>
      </c>
      <c r="C8" s="20" t="s">
        <v>4</v>
      </c>
      <c r="D8" s="24" t="s">
        <v>82</v>
      </c>
      <c r="E8" s="20" t="s">
        <v>83</v>
      </c>
      <c r="F8" s="20" t="s">
        <v>428</v>
      </c>
      <c r="G8" s="51" t="s">
        <v>426</v>
      </c>
      <c r="H8" s="22" t="s">
        <v>628</v>
      </c>
    </row>
    <row r="9" spans="2:8" ht="75.75" thickBot="1" x14ac:dyDescent="0.3">
      <c r="B9" s="20">
        <v>7</v>
      </c>
      <c r="C9" s="20" t="s">
        <v>4</v>
      </c>
      <c r="D9" s="24" t="s">
        <v>82</v>
      </c>
      <c r="E9" s="20" t="s">
        <v>83</v>
      </c>
      <c r="F9" s="20" t="s">
        <v>428</v>
      </c>
      <c r="G9" s="51" t="s">
        <v>427</v>
      </c>
      <c r="H9" s="22" t="s">
        <v>629</v>
      </c>
    </row>
    <row r="10" spans="2:8" ht="75.75" thickBot="1" x14ac:dyDescent="0.3">
      <c r="B10" s="20">
        <v>8</v>
      </c>
      <c r="C10" s="20" t="s">
        <v>4</v>
      </c>
      <c r="D10" s="24" t="s">
        <v>82</v>
      </c>
      <c r="E10" s="20" t="s">
        <v>83</v>
      </c>
      <c r="F10" s="20" t="s">
        <v>429</v>
      </c>
      <c r="G10" s="51" t="s">
        <v>630</v>
      </c>
      <c r="H10" s="22" t="s">
        <v>631</v>
      </c>
    </row>
    <row r="11" spans="2:8" ht="60.75" thickBot="1" x14ac:dyDescent="0.3">
      <c r="B11" s="20">
        <v>9</v>
      </c>
      <c r="C11" s="20" t="s">
        <v>4</v>
      </c>
      <c r="D11" s="24" t="s">
        <v>82</v>
      </c>
      <c r="E11" s="20" t="s">
        <v>83</v>
      </c>
      <c r="F11" s="20" t="s">
        <v>429</v>
      </c>
      <c r="G11" s="51" t="s">
        <v>632</v>
      </c>
      <c r="H11" s="67" t="s">
        <v>456</v>
      </c>
    </row>
    <row r="12" spans="2:8" ht="60.75" thickBot="1" x14ac:dyDescent="0.3">
      <c r="B12" s="20">
        <v>10</v>
      </c>
      <c r="C12" s="20" t="s">
        <v>4</v>
      </c>
      <c r="D12" s="24" t="s">
        <v>82</v>
      </c>
      <c r="E12" s="20" t="s">
        <v>83</v>
      </c>
      <c r="F12" s="20" t="s">
        <v>434</v>
      </c>
      <c r="G12" s="51" t="s">
        <v>633</v>
      </c>
      <c r="H12" s="67" t="s">
        <v>634</v>
      </c>
    </row>
    <row r="13" spans="2:8" ht="60.75" thickBot="1" x14ac:dyDescent="0.3">
      <c r="B13" s="20">
        <v>11</v>
      </c>
      <c r="C13" s="24" t="s">
        <v>4</v>
      </c>
      <c r="D13" s="24" t="s">
        <v>82</v>
      </c>
      <c r="E13" s="20" t="s">
        <v>83</v>
      </c>
      <c r="F13" s="20" t="s">
        <v>81</v>
      </c>
      <c r="G13" s="39" t="s">
        <v>174</v>
      </c>
      <c r="H13" s="20" t="s">
        <v>462</v>
      </c>
    </row>
    <row r="14" spans="2:8" ht="60.75" thickBot="1" x14ac:dyDescent="0.3">
      <c r="B14" s="20">
        <v>12</v>
      </c>
      <c r="C14" s="24" t="s">
        <v>4</v>
      </c>
      <c r="D14" s="24" t="s">
        <v>82</v>
      </c>
      <c r="E14" s="20" t="s">
        <v>83</v>
      </c>
      <c r="F14" s="20" t="s">
        <v>85</v>
      </c>
      <c r="G14" s="39" t="s">
        <v>86</v>
      </c>
      <c r="H14" s="20" t="s">
        <v>463</v>
      </c>
    </row>
    <row r="15" spans="2:8" ht="60.75" thickBot="1" x14ac:dyDescent="0.3">
      <c r="B15" s="20">
        <v>13</v>
      </c>
      <c r="C15" s="24" t="s">
        <v>4</v>
      </c>
      <c r="D15" s="24" t="s">
        <v>82</v>
      </c>
      <c r="E15" s="20" t="s">
        <v>83</v>
      </c>
      <c r="F15" s="20" t="s">
        <v>87</v>
      </c>
      <c r="G15" s="39" t="s">
        <v>86</v>
      </c>
      <c r="H15" s="20" t="s">
        <v>463</v>
      </c>
    </row>
    <row r="16" spans="2:8" ht="45.75" thickBot="1" x14ac:dyDescent="0.3">
      <c r="B16" s="20">
        <v>14</v>
      </c>
      <c r="C16" s="24" t="s">
        <v>4</v>
      </c>
      <c r="D16" s="24" t="s">
        <v>82</v>
      </c>
      <c r="E16" s="20" t="s">
        <v>83</v>
      </c>
      <c r="F16" s="20" t="s">
        <v>88</v>
      </c>
      <c r="G16" s="39" t="s">
        <v>635</v>
      </c>
      <c r="H16" s="20" t="s">
        <v>463</v>
      </c>
    </row>
    <row r="17" spans="2:8" ht="60.75" thickBot="1" x14ac:dyDescent="0.3">
      <c r="B17" s="20">
        <v>15</v>
      </c>
      <c r="C17" s="24" t="s">
        <v>4</v>
      </c>
      <c r="D17" s="24" t="s">
        <v>82</v>
      </c>
      <c r="E17" s="20" t="s">
        <v>83</v>
      </c>
      <c r="F17" s="20" t="s">
        <v>89</v>
      </c>
      <c r="G17" s="39" t="s">
        <v>90</v>
      </c>
      <c r="H17" s="20" t="s">
        <v>465</v>
      </c>
    </row>
    <row r="18" spans="2:8" ht="60.75" thickBot="1" x14ac:dyDescent="0.3">
      <c r="B18" s="20">
        <v>16</v>
      </c>
      <c r="C18" s="24" t="s">
        <v>4</v>
      </c>
      <c r="D18" s="24" t="s">
        <v>82</v>
      </c>
      <c r="E18" s="20" t="s">
        <v>83</v>
      </c>
      <c r="F18" s="20" t="s">
        <v>162</v>
      </c>
      <c r="G18" s="39" t="s">
        <v>435</v>
      </c>
      <c r="H18" s="20" t="s">
        <v>621</v>
      </c>
    </row>
    <row r="19" spans="2:8" ht="90.75" thickBot="1" x14ac:dyDescent="0.3">
      <c r="B19" s="20">
        <v>17</v>
      </c>
      <c r="C19" s="24" t="s">
        <v>4</v>
      </c>
      <c r="D19" s="24" t="s">
        <v>82</v>
      </c>
      <c r="E19" s="20" t="s">
        <v>83</v>
      </c>
      <c r="F19" s="20" t="s">
        <v>430</v>
      </c>
      <c r="G19" s="39" t="s">
        <v>636</v>
      </c>
      <c r="H19" s="20" t="s">
        <v>637</v>
      </c>
    </row>
    <row r="20" spans="2:8" ht="60.75" thickBot="1" x14ac:dyDescent="0.3">
      <c r="B20" s="20">
        <v>18</v>
      </c>
      <c r="C20" s="24" t="s">
        <v>4</v>
      </c>
      <c r="D20" s="24" t="s">
        <v>82</v>
      </c>
      <c r="E20" s="20" t="s">
        <v>91</v>
      </c>
      <c r="F20" s="20" t="s">
        <v>92</v>
      </c>
      <c r="G20" s="39" t="s">
        <v>93</v>
      </c>
      <c r="H20" s="20" t="s">
        <v>464</v>
      </c>
    </row>
    <row r="21" spans="2:8" ht="45.75" thickBot="1" x14ac:dyDescent="0.3">
      <c r="B21" s="20">
        <v>19</v>
      </c>
      <c r="C21" s="24" t="s">
        <v>4</v>
      </c>
      <c r="D21" s="24" t="s">
        <v>82</v>
      </c>
      <c r="E21" s="20" t="s">
        <v>91</v>
      </c>
      <c r="F21" s="20" t="s">
        <v>92</v>
      </c>
      <c r="G21" s="39" t="s">
        <v>173</v>
      </c>
      <c r="H21" s="20" t="s">
        <v>465</v>
      </c>
    </row>
    <row r="22" spans="2:8" ht="45.75" thickBot="1" x14ac:dyDescent="0.3">
      <c r="B22" s="20">
        <v>20</v>
      </c>
      <c r="C22" s="24" t="s">
        <v>4</v>
      </c>
      <c r="D22" s="24" t="s">
        <v>82</v>
      </c>
      <c r="E22" s="20" t="s">
        <v>83</v>
      </c>
      <c r="F22" s="20" t="s">
        <v>431</v>
      </c>
      <c r="G22" s="39" t="s">
        <v>432</v>
      </c>
      <c r="H22" s="20" t="s">
        <v>465</v>
      </c>
    </row>
    <row r="23" spans="2:8" ht="105.75" thickBot="1" x14ac:dyDescent="0.3">
      <c r="B23" s="20">
        <v>21</v>
      </c>
      <c r="C23" s="24" t="s">
        <v>4</v>
      </c>
      <c r="D23" s="24" t="s">
        <v>82</v>
      </c>
      <c r="E23" s="20" t="s">
        <v>452</v>
      </c>
      <c r="F23" s="20" t="s">
        <v>92</v>
      </c>
      <c r="G23" s="52" t="s">
        <v>453</v>
      </c>
      <c r="H23" s="53" t="s">
        <v>466</v>
      </c>
    </row>
    <row r="24" spans="2:8" ht="45.75" thickBot="1" x14ac:dyDescent="0.3">
      <c r="B24" s="20">
        <v>22</v>
      </c>
      <c r="C24" s="24" t="s">
        <v>4</v>
      </c>
      <c r="D24" s="24" t="s">
        <v>82</v>
      </c>
      <c r="E24" s="20" t="s">
        <v>452</v>
      </c>
      <c r="F24" s="20" t="s">
        <v>457</v>
      </c>
      <c r="G24" s="52" t="s">
        <v>458</v>
      </c>
      <c r="H24" s="53" t="s">
        <v>639</v>
      </c>
    </row>
    <row r="25" spans="2:8" ht="60.75" thickBot="1" x14ac:dyDescent="0.3">
      <c r="B25" s="20">
        <v>23</v>
      </c>
      <c r="C25" s="24" t="s">
        <v>4</v>
      </c>
      <c r="D25" s="24" t="s">
        <v>82</v>
      </c>
      <c r="E25" s="20" t="s">
        <v>452</v>
      </c>
      <c r="F25" s="20" t="s">
        <v>459</v>
      </c>
      <c r="G25" s="52" t="s">
        <v>460</v>
      </c>
      <c r="H25" s="53" t="s">
        <v>461</v>
      </c>
    </row>
    <row r="26" spans="2:8" ht="120.75" thickBot="1" x14ac:dyDescent="0.3">
      <c r="B26" s="20">
        <v>24</v>
      </c>
      <c r="C26" s="24" t="s">
        <v>4</v>
      </c>
      <c r="D26" s="24" t="s">
        <v>82</v>
      </c>
      <c r="E26" s="20" t="s">
        <v>83</v>
      </c>
      <c r="F26" s="20" t="s">
        <v>467</v>
      </c>
      <c r="G26" s="39" t="s">
        <v>648</v>
      </c>
      <c r="H26" s="20" t="s">
        <v>84</v>
      </c>
    </row>
    <row r="27" spans="2:8" ht="90.75" thickBot="1" x14ac:dyDescent="0.3">
      <c r="B27" s="20">
        <v>25</v>
      </c>
      <c r="C27" s="24" t="s">
        <v>4</v>
      </c>
      <c r="D27" s="24" t="s">
        <v>82</v>
      </c>
      <c r="E27" s="20" t="s">
        <v>83</v>
      </c>
      <c r="F27" s="20" t="s">
        <v>468</v>
      </c>
      <c r="G27" s="39" t="s">
        <v>638</v>
      </c>
      <c r="H27" s="20" t="s">
        <v>84</v>
      </c>
    </row>
    <row r="28" spans="2:8" ht="165.75" thickBot="1" x14ac:dyDescent="0.3">
      <c r="B28" s="20">
        <v>26</v>
      </c>
      <c r="C28" s="24" t="s">
        <v>4</v>
      </c>
      <c r="D28" s="24" t="s">
        <v>82</v>
      </c>
      <c r="E28" s="20" t="s">
        <v>83</v>
      </c>
      <c r="F28" s="20" t="s">
        <v>269</v>
      </c>
      <c r="G28" s="63" t="s">
        <v>649</v>
      </c>
      <c r="H28" s="20" t="s">
        <v>640</v>
      </c>
    </row>
    <row r="29" spans="2:8" ht="90.75" thickBot="1" x14ac:dyDescent="0.3">
      <c r="B29" s="20">
        <v>27</v>
      </c>
      <c r="C29" s="24" t="s">
        <v>4</v>
      </c>
      <c r="D29" s="24" t="s">
        <v>641</v>
      </c>
      <c r="E29" s="20" t="s">
        <v>642</v>
      </c>
      <c r="F29" s="20" t="s">
        <v>643</v>
      </c>
      <c r="G29" s="63" t="s">
        <v>650</v>
      </c>
      <c r="H29" s="20" t="s">
        <v>84</v>
      </c>
    </row>
    <row r="30" spans="2:8" ht="45.75" thickBot="1" x14ac:dyDescent="0.3">
      <c r="B30" s="20">
        <v>28</v>
      </c>
      <c r="C30" s="24" t="s">
        <v>4</v>
      </c>
      <c r="D30" s="24" t="s">
        <v>641</v>
      </c>
      <c r="E30" s="20" t="s">
        <v>642</v>
      </c>
      <c r="F30" s="20" t="s">
        <v>643</v>
      </c>
      <c r="G30" s="63" t="s">
        <v>644</v>
      </c>
      <c r="H30" s="20" t="s">
        <v>645</v>
      </c>
    </row>
    <row r="31" spans="2:8" ht="45.75" thickBot="1" x14ac:dyDescent="0.3">
      <c r="B31" s="20">
        <v>29</v>
      </c>
      <c r="C31" s="24" t="s">
        <v>4</v>
      </c>
      <c r="D31" s="24" t="s">
        <v>641</v>
      </c>
      <c r="E31" s="20" t="s">
        <v>642</v>
      </c>
      <c r="F31" s="20" t="s">
        <v>643</v>
      </c>
      <c r="G31" s="63" t="s">
        <v>647</v>
      </c>
      <c r="H31" s="20" t="s">
        <v>646</v>
      </c>
    </row>
    <row r="32" spans="2:8" ht="75.75" thickBot="1" x14ac:dyDescent="0.3">
      <c r="B32" s="20">
        <v>30</v>
      </c>
      <c r="C32" s="20" t="s">
        <v>4</v>
      </c>
      <c r="D32" s="20" t="s">
        <v>451</v>
      </c>
      <c r="E32" s="20" t="s">
        <v>76</v>
      </c>
      <c r="F32" s="71"/>
      <c r="G32" s="71" t="s">
        <v>651</v>
      </c>
      <c r="H32" s="72" t="s">
        <v>624</v>
      </c>
    </row>
    <row r="33" spans="2:8" ht="75.75" thickBot="1" x14ac:dyDescent="0.3">
      <c r="B33" s="20">
        <v>31</v>
      </c>
      <c r="C33" s="20" t="s">
        <v>4</v>
      </c>
      <c r="D33" s="20" t="s">
        <v>451</v>
      </c>
      <c r="E33" s="20" t="s">
        <v>76</v>
      </c>
      <c r="F33" s="71"/>
      <c r="G33" s="71" t="s">
        <v>664</v>
      </c>
      <c r="H33" s="72" t="s">
        <v>694</v>
      </c>
    </row>
    <row r="34" spans="2:8" ht="75.75" thickBot="1" x14ac:dyDescent="0.3">
      <c r="B34" s="20">
        <v>32</v>
      </c>
      <c r="C34" s="20" t="s">
        <v>4</v>
      </c>
      <c r="D34" s="20" t="s">
        <v>451</v>
      </c>
      <c r="E34" s="20" t="s">
        <v>76</v>
      </c>
      <c r="F34" s="71"/>
      <c r="G34" s="71" t="s">
        <v>781</v>
      </c>
      <c r="H34" s="72" t="s">
        <v>782</v>
      </c>
    </row>
    <row r="35" spans="2:8" ht="15" x14ac:dyDescent="0.25">
      <c r="B35" s="68"/>
      <c r="C35" s="69"/>
      <c r="D35" s="69"/>
      <c r="E35" s="68"/>
      <c r="F35" s="68"/>
      <c r="G35" s="70"/>
      <c r="H35" s="68"/>
    </row>
    <row r="36" spans="2:8" ht="15" x14ac:dyDescent="0.25">
      <c r="B36" s="68"/>
      <c r="C36" s="69"/>
      <c r="D36" s="69"/>
      <c r="E36" s="68"/>
      <c r="F36" s="68"/>
      <c r="G36" s="70"/>
      <c r="H36" s="68"/>
    </row>
  </sheetData>
  <pageMargins left="0.7" right="0.7" top="0.75" bottom="0.75" header="0.3" footer="0.3"/>
  <pageSetup scale="56" fitToHeight="0" orientation="landscape" horizontalDpi="4294967295" verticalDpi="4294967295"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5"/>
  <sheetViews>
    <sheetView topLeftCell="C1" workbookViewId="0">
      <selection activeCell="I7" sqref="I7"/>
    </sheetView>
  </sheetViews>
  <sheetFormatPr baseColWidth="10" defaultRowHeight="15" x14ac:dyDescent="0.25"/>
  <cols>
    <col min="3" max="3" width="22.42578125" customWidth="1"/>
    <col min="6" max="6" width="18.7109375" bestFit="1" customWidth="1"/>
    <col min="7" max="7" width="19.5703125" bestFit="1" customWidth="1"/>
    <col min="8" max="8" width="17.42578125" bestFit="1" customWidth="1"/>
    <col min="9" max="9" width="17.42578125" style="1" customWidth="1"/>
    <col min="10" max="10" width="14.5703125" bestFit="1" customWidth="1"/>
  </cols>
  <sheetData>
    <row r="1" spans="1:30" x14ac:dyDescent="0.25">
      <c r="I1" s="127" t="s">
        <v>774</v>
      </c>
      <c r="J1" s="147" t="s">
        <v>46</v>
      </c>
      <c r="K1" s="148"/>
      <c r="L1" s="148"/>
      <c r="M1" s="149"/>
      <c r="X1" s="1" t="s">
        <v>774</v>
      </c>
      <c r="Y1" s="1"/>
      <c r="Z1" s="1"/>
      <c r="AA1" s="1"/>
      <c r="AB1" s="1"/>
      <c r="AC1" s="1"/>
      <c r="AD1" s="1"/>
    </row>
    <row r="2" spans="1:30" s="26" customFormat="1" x14ac:dyDescent="0.25">
      <c r="A2" s="125" t="s">
        <v>13</v>
      </c>
      <c r="B2" s="125" t="s">
        <v>177</v>
      </c>
      <c r="C2" s="126" t="s">
        <v>695</v>
      </c>
      <c r="D2" s="126" t="s">
        <v>696</v>
      </c>
      <c r="E2" s="126" t="s">
        <v>697</v>
      </c>
      <c r="F2" s="126" t="s">
        <v>44</v>
      </c>
      <c r="G2" s="126" t="s">
        <v>45</v>
      </c>
      <c r="H2" s="126" t="s">
        <v>181</v>
      </c>
      <c r="I2" s="143" t="s">
        <v>779</v>
      </c>
      <c r="J2" s="144" t="s">
        <v>182</v>
      </c>
      <c r="K2" s="145" t="s">
        <v>183</v>
      </c>
      <c r="L2" s="145" t="s">
        <v>47</v>
      </c>
      <c r="M2" s="146" t="s">
        <v>698</v>
      </c>
      <c r="X2" s="26" t="s">
        <v>13</v>
      </c>
      <c r="Y2" s="26" t="s">
        <v>12</v>
      </c>
      <c r="Z2" s="26" t="s">
        <v>182</v>
      </c>
      <c r="AA2" s="26" t="s">
        <v>775</v>
      </c>
      <c r="AB2" s="26" t="s">
        <v>776</v>
      </c>
      <c r="AC2" s="26" t="s">
        <v>777</v>
      </c>
      <c r="AD2" s="26" t="s">
        <v>184</v>
      </c>
    </row>
    <row r="3" spans="1:30" x14ac:dyDescent="0.25">
      <c r="A3" s="124">
        <v>856758</v>
      </c>
      <c r="B3" s="124">
        <v>937445</v>
      </c>
      <c r="C3" s="123" t="s">
        <v>62</v>
      </c>
      <c r="D3" s="123" t="s">
        <v>699</v>
      </c>
      <c r="E3" s="123" t="s">
        <v>700</v>
      </c>
      <c r="F3" s="26" t="s">
        <v>25</v>
      </c>
      <c r="G3" s="26" t="s">
        <v>26</v>
      </c>
      <c r="H3" s="26" t="s">
        <v>187</v>
      </c>
      <c r="I3" s="128">
        <f t="shared" ref="I3:I34" si="0">VLOOKUP(A3,X:AA,4,0)</f>
        <v>0</v>
      </c>
      <c r="J3" s="130">
        <v>2200</v>
      </c>
      <c r="K3" s="131">
        <v>2009</v>
      </c>
      <c r="L3" s="131">
        <v>390</v>
      </c>
      <c r="M3" s="132" t="s">
        <v>80</v>
      </c>
      <c r="X3" s="1">
        <v>856758</v>
      </c>
      <c r="Y3" s="1" t="s">
        <v>62</v>
      </c>
      <c r="Z3" s="1">
        <v>0</v>
      </c>
      <c r="AA3" s="1">
        <v>0</v>
      </c>
      <c r="AB3" s="1">
        <v>0</v>
      </c>
      <c r="AC3" s="1">
        <v>0</v>
      </c>
      <c r="AD3" s="1">
        <v>0</v>
      </c>
    </row>
    <row r="4" spans="1:30" x14ac:dyDescent="0.25">
      <c r="A4" s="122">
        <v>856759</v>
      </c>
      <c r="B4" s="122">
        <v>937467</v>
      </c>
      <c r="C4" s="123" t="s">
        <v>69</v>
      </c>
      <c r="D4" s="123" t="s">
        <v>24</v>
      </c>
      <c r="E4" s="123" t="s">
        <v>701</v>
      </c>
      <c r="F4" s="26" t="s">
        <v>25</v>
      </c>
      <c r="G4" s="26" t="s">
        <v>26</v>
      </c>
      <c r="H4" s="26" t="s">
        <v>187</v>
      </c>
      <c r="I4" s="128">
        <f t="shared" si="0"/>
        <v>0</v>
      </c>
      <c r="J4" s="130">
        <v>5086</v>
      </c>
      <c r="K4" s="131">
        <v>2009</v>
      </c>
      <c r="L4" s="131">
        <v>9470</v>
      </c>
      <c r="M4" s="132" t="s">
        <v>80</v>
      </c>
      <c r="X4" s="1">
        <v>856759</v>
      </c>
      <c r="Y4" s="1" t="s">
        <v>69</v>
      </c>
      <c r="Z4" s="1">
        <v>0</v>
      </c>
      <c r="AA4" s="1">
        <v>0</v>
      </c>
      <c r="AB4" s="1">
        <v>0</v>
      </c>
      <c r="AC4" s="1">
        <v>0</v>
      </c>
      <c r="AD4" s="1">
        <v>0</v>
      </c>
    </row>
    <row r="5" spans="1:30" x14ac:dyDescent="0.25">
      <c r="A5" s="122">
        <v>856760</v>
      </c>
      <c r="B5" s="122">
        <v>937419</v>
      </c>
      <c r="C5" s="123" t="s">
        <v>163</v>
      </c>
      <c r="D5" s="123" t="s">
        <v>702</v>
      </c>
      <c r="E5" s="123" t="s">
        <v>703</v>
      </c>
      <c r="F5" s="26" t="s">
        <v>25</v>
      </c>
      <c r="G5" s="26" t="s">
        <v>26</v>
      </c>
      <c r="H5" s="26" t="s">
        <v>187</v>
      </c>
      <c r="I5" s="128">
        <f t="shared" si="0"/>
        <v>0</v>
      </c>
      <c r="J5" s="130">
        <v>5424</v>
      </c>
      <c r="K5" s="131">
        <v>2009</v>
      </c>
      <c r="L5" s="131">
        <v>6525</v>
      </c>
      <c r="M5" s="132" t="s">
        <v>80</v>
      </c>
      <c r="X5" s="1">
        <v>856760</v>
      </c>
      <c r="Y5" s="1" t="s">
        <v>163</v>
      </c>
      <c r="Z5" s="1">
        <v>0</v>
      </c>
      <c r="AA5" s="1">
        <v>0</v>
      </c>
      <c r="AB5" s="1">
        <v>0</v>
      </c>
      <c r="AC5" s="1">
        <v>0</v>
      </c>
      <c r="AD5" s="1">
        <v>0</v>
      </c>
    </row>
    <row r="6" spans="1:30" x14ac:dyDescent="0.25">
      <c r="A6" s="122">
        <v>856761</v>
      </c>
      <c r="B6" s="122">
        <v>937423</v>
      </c>
      <c r="C6" s="123" t="s">
        <v>28</v>
      </c>
      <c r="D6" s="123" t="s">
        <v>27</v>
      </c>
      <c r="E6" s="123" t="s">
        <v>704</v>
      </c>
      <c r="F6" s="26" t="s">
        <v>25</v>
      </c>
      <c r="G6" s="26" t="s">
        <v>26</v>
      </c>
      <c r="H6" s="26" t="s">
        <v>450</v>
      </c>
      <c r="I6" s="128">
        <f t="shared" si="0"/>
        <v>0</v>
      </c>
      <c r="J6" s="130">
        <v>12251</v>
      </c>
      <c r="K6" s="131">
        <v>2008</v>
      </c>
      <c r="L6" s="131">
        <v>34917</v>
      </c>
      <c r="M6" s="132" t="s">
        <v>80</v>
      </c>
      <c r="X6" s="1">
        <v>856761</v>
      </c>
      <c r="Y6" s="1" t="s">
        <v>28</v>
      </c>
      <c r="Z6" s="1">
        <v>0</v>
      </c>
      <c r="AA6" s="1">
        <v>0</v>
      </c>
      <c r="AB6" s="1">
        <v>0</v>
      </c>
      <c r="AC6" s="1">
        <v>0</v>
      </c>
      <c r="AD6" s="1">
        <v>0</v>
      </c>
    </row>
    <row r="7" spans="1:30" x14ac:dyDescent="0.25">
      <c r="A7" s="122">
        <v>856762</v>
      </c>
      <c r="B7" s="122">
        <v>937428</v>
      </c>
      <c r="C7" s="123" t="s">
        <v>29</v>
      </c>
      <c r="D7" s="123" t="s">
        <v>705</v>
      </c>
      <c r="E7" s="123" t="s">
        <v>706</v>
      </c>
      <c r="F7" s="26" t="s">
        <v>25</v>
      </c>
      <c r="G7" s="26" t="s">
        <v>26</v>
      </c>
      <c r="H7" s="26" t="s">
        <v>187</v>
      </c>
      <c r="I7" s="128">
        <f t="shared" si="0"/>
        <v>13082.442442781001</v>
      </c>
      <c r="J7" s="130">
        <v>12600</v>
      </c>
      <c r="K7" s="131">
        <v>2009</v>
      </c>
      <c r="L7" s="131">
        <v>13894</v>
      </c>
      <c r="M7" s="132" t="s">
        <v>80</v>
      </c>
      <c r="X7" s="1">
        <v>856762</v>
      </c>
      <c r="Y7" s="1" t="s">
        <v>29</v>
      </c>
      <c r="Z7" s="1">
        <v>12600</v>
      </c>
      <c r="AA7" s="1">
        <v>13082.442442781001</v>
      </c>
      <c r="AB7" s="1">
        <v>0</v>
      </c>
      <c r="AC7" s="1">
        <v>0</v>
      </c>
      <c r="AD7" s="1">
        <v>12600</v>
      </c>
    </row>
    <row r="8" spans="1:30" x14ac:dyDescent="0.25">
      <c r="A8" s="122">
        <v>856763</v>
      </c>
      <c r="B8" s="122">
        <v>937443</v>
      </c>
      <c r="C8" s="123" t="s">
        <v>30</v>
      </c>
      <c r="D8" s="123" t="s">
        <v>707</v>
      </c>
      <c r="E8" s="123" t="s">
        <v>700</v>
      </c>
      <c r="F8" s="26" t="s">
        <v>25</v>
      </c>
      <c r="G8" s="26" t="s">
        <v>26</v>
      </c>
      <c r="H8" s="26" t="s">
        <v>187</v>
      </c>
      <c r="I8" s="128">
        <f t="shared" si="0"/>
        <v>967.95385282702</v>
      </c>
      <c r="J8" s="130">
        <v>2500</v>
      </c>
      <c r="K8" s="131">
        <v>2009</v>
      </c>
      <c r="L8" s="131">
        <v>1028</v>
      </c>
      <c r="M8" s="132" t="s">
        <v>80</v>
      </c>
      <c r="X8" s="1">
        <v>856763</v>
      </c>
      <c r="Y8" s="1" t="s">
        <v>30</v>
      </c>
      <c r="Z8" s="1">
        <v>2500</v>
      </c>
      <c r="AA8" s="1">
        <v>967.95385282702</v>
      </c>
      <c r="AB8" s="1">
        <v>125296.59552169</v>
      </c>
      <c r="AC8" s="1">
        <v>0</v>
      </c>
      <c r="AD8" s="1">
        <v>2500</v>
      </c>
    </row>
    <row r="9" spans="1:30" x14ac:dyDescent="0.25">
      <c r="A9" s="122">
        <v>856764</v>
      </c>
      <c r="B9" s="122">
        <v>937466</v>
      </c>
      <c r="C9" s="123" t="s">
        <v>662</v>
      </c>
      <c r="D9" s="123" t="s">
        <v>31</v>
      </c>
      <c r="E9" s="123" t="s">
        <v>708</v>
      </c>
      <c r="F9" s="26" t="s">
        <v>25</v>
      </c>
      <c r="G9" s="26" t="s">
        <v>26</v>
      </c>
      <c r="H9" s="26" t="s">
        <v>187</v>
      </c>
      <c r="I9" s="128">
        <f t="shared" si="0"/>
        <v>0</v>
      </c>
      <c r="J9" s="130">
        <v>5830</v>
      </c>
      <c r="K9" s="131">
        <v>2009</v>
      </c>
      <c r="L9" s="131">
        <v>18702</v>
      </c>
      <c r="M9" s="132" t="s">
        <v>80</v>
      </c>
      <c r="X9" s="1">
        <v>856764</v>
      </c>
      <c r="Y9" s="1" t="s">
        <v>662</v>
      </c>
      <c r="Z9" s="1">
        <v>0</v>
      </c>
      <c r="AA9" s="1">
        <v>0</v>
      </c>
      <c r="AB9" s="1">
        <v>0</v>
      </c>
      <c r="AC9" s="1">
        <v>0</v>
      </c>
      <c r="AD9" s="1">
        <v>0</v>
      </c>
    </row>
    <row r="10" spans="1:30" x14ac:dyDescent="0.25">
      <c r="A10" s="122">
        <v>856765</v>
      </c>
      <c r="B10" s="122">
        <v>937439</v>
      </c>
      <c r="C10" s="123" t="s">
        <v>655</v>
      </c>
      <c r="D10" s="123" t="s">
        <v>709</v>
      </c>
      <c r="E10" s="123" t="s">
        <v>710</v>
      </c>
      <c r="F10" s="26" t="s">
        <v>25</v>
      </c>
      <c r="G10" s="26" t="s">
        <v>26</v>
      </c>
      <c r="H10" s="26" t="s">
        <v>187</v>
      </c>
      <c r="I10" s="128">
        <f t="shared" si="0"/>
        <v>0</v>
      </c>
      <c r="J10" s="130">
        <v>14787</v>
      </c>
      <c r="K10" s="131">
        <v>2009</v>
      </c>
      <c r="L10" s="131">
        <v>22235</v>
      </c>
      <c r="M10" s="132" t="s">
        <v>80</v>
      </c>
      <c r="X10" s="1">
        <v>856765</v>
      </c>
      <c r="Y10" s="1" t="s">
        <v>655</v>
      </c>
      <c r="Z10" s="1">
        <v>0</v>
      </c>
      <c r="AA10" s="1">
        <v>0</v>
      </c>
      <c r="AB10" s="1">
        <v>0</v>
      </c>
      <c r="AC10" s="1">
        <v>0</v>
      </c>
      <c r="AD10" s="1">
        <v>0</v>
      </c>
    </row>
    <row r="11" spans="1:30" x14ac:dyDescent="0.25">
      <c r="A11" s="122">
        <v>856766</v>
      </c>
      <c r="B11" s="122">
        <v>937421</v>
      </c>
      <c r="C11" s="123" t="s">
        <v>711</v>
      </c>
      <c r="D11" s="123" t="s">
        <v>712</v>
      </c>
      <c r="E11" s="123" t="s">
        <v>713</v>
      </c>
      <c r="F11" s="26" t="s">
        <v>25</v>
      </c>
      <c r="G11" s="26" t="s">
        <v>26</v>
      </c>
      <c r="H11" s="26" t="s">
        <v>187</v>
      </c>
      <c r="I11" s="128">
        <f t="shared" si="0"/>
        <v>1589455.5217317999</v>
      </c>
      <c r="J11" s="130">
        <v>3568</v>
      </c>
      <c r="K11" s="131">
        <v>2009</v>
      </c>
      <c r="L11" s="131">
        <v>40418</v>
      </c>
      <c r="M11" s="132" t="s">
        <v>80</v>
      </c>
      <c r="X11" s="1">
        <v>856766</v>
      </c>
      <c r="Y11" s="1" t="s">
        <v>711</v>
      </c>
      <c r="Z11" s="1">
        <v>3568</v>
      </c>
      <c r="AA11" s="1">
        <v>1589455.5217317999</v>
      </c>
      <c r="AB11" s="1">
        <v>0</v>
      </c>
      <c r="AC11" s="1">
        <v>0</v>
      </c>
      <c r="AD11" s="1">
        <v>3568</v>
      </c>
    </row>
    <row r="12" spans="1:30" x14ac:dyDescent="0.25">
      <c r="A12" s="122">
        <v>856767</v>
      </c>
      <c r="B12" s="122">
        <v>937457</v>
      </c>
      <c r="C12" s="123" t="s">
        <v>658</v>
      </c>
      <c r="D12" s="123" t="s">
        <v>700</v>
      </c>
      <c r="E12" s="123" t="s">
        <v>706</v>
      </c>
      <c r="F12" s="26" t="s">
        <v>25</v>
      </c>
      <c r="G12" s="26" t="s">
        <v>26</v>
      </c>
      <c r="H12" s="26" t="s">
        <v>187</v>
      </c>
      <c r="I12" s="128">
        <f t="shared" si="0"/>
        <v>0</v>
      </c>
      <c r="J12" s="130">
        <v>1030</v>
      </c>
      <c r="K12" s="131">
        <v>2009</v>
      </c>
      <c r="L12" s="131">
        <v>1136</v>
      </c>
      <c r="M12" s="132" t="s">
        <v>80</v>
      </c>
      <c r="X12" s="1">
        <v>856767</v>
      </c>
      <c r="Y12" s="1" t="s">
        <v>658</v>
      </c>
      <c r="Z12" s="1">
        <v>0</v>
      </c>
      <c r="AA12" s="1">
        <v>0</v>
      </c>
      <c r="AB12" s="1">
        <v>0</v>
      </c>
      <c r="AC12" s="1">
        <v>0</v>
      </c>
      <c r="AD12" s="1">
        <v>0</v>
      </c>
    </row>
    <row r="13" spans="1:30" x14ac:dyDescent="0.25">
      <c r="A13" s="122">
        <v>856768</v>
      </c>
      <c r="B13" s="122">
        <v>937440</v>
      </c>
      <c r="C13" s="123" t="s">
        <v>656</v>
      </c>
      <c r="D13" s="123" t="s">
        <v>714</v>
      </c>
      <c r="E13" s="123" t="s">
        <v>715</v>
      </c>
      <c r="F13" s="26" t="s">
        <v>25</v>
      </c>
      <c r="G13" s="26" t="s">
        <v>26</v>
      </c>
      <c r="H13" s="26" t="s">
        <v>187</v>
      </c>
      <c r="I13" s="128">
        <f t="shared" si="0"/>
        <v>0</v>
      </c>
      <c r="J13" s="130">
        <v>10909</v>
      </c>
      <c r="K13" s="131">
        <v>2009</v>
      </c>
      <c r="L13" s="131">
        <v>22966</v>
      </c>
      <c r="M13" s="132" t="s">
        <v>80</v>
      </c>
      <c r="X13" s="1">
        <v>856768</v>
      </c>
      <c r="Y13" s="1" t="s">
        <v>656</v>
      </c>
      <c r="Z13" s="1">
        <v>0</v>
      </c>
      <c r="AA13" s="1">
        <v>0</v>
      </c>
      <c r="AB13" s="1">
        <v>0</v>
      </c>
      <c r="AC13" s="1">
        <v>0</v>
      </c>
      <c r="AD13" s="1">
        <v>0</v>
      </c>
    </row>
    <row r="14" spans="1:30" x14ac:dyDescent="0.25">
      <c r="A14" s="122">
        <v>856769</v>
      </c>
      <c r="B14" s="122">
        <v>937464</v>
      </c>
      <c r="C14" s="123" t="s">
        <v>32</v>
      </c>
      <c r="D14" s="123" t="s">
        <v>716</v>
      </c>
      <c r="E14" s="123" t="s">
        <v>717</v>
      </c>
      <c r="F14" s="26" t="s">
        <v>25</v>
      </c>
      <c r="G14" s="26" t="s">
        <v>26</v>
      </c>
      <c r="H14" s="26" t="s">
        <v>187</v>
      </c>
      <c r="I14" s="128">
        <f t="shared" si="0"/>
        <v>25161.150637397001</v>
      </c>
      <c r="J14" s="130">
        <v>9520</v>
      </c>
      <c r="K14" s="131">
        <v>2009</v>
      </c>
      <c r="L14" s="131">
        <v>26722</v>
      </c>
      <c r="M14" s="132" t="s">
        <v>80</v>
      </c>
      <c r="X14" s="1">
        <v>856769</v>
      </c>
      <c r="Y14" s="1" t="s">
        <v>32</v>
      </c>
      <c r="Z14" s="1">
        <v>9520</v>
      </c>
      <c r="AA14" s="1">
        <v>25161.150637397001</v>
      </c>
      <c r="AB14" s="1">
        <v>0</v>
      </c>
      <c r="AC14" s="1">
        <v>0</v>
      </c>
      <c r="AD14" s="1">
        <v>9520</v>
      </c>
    </row>
    <row r="15" spans="1:30" x14ac:dyDescent="0.25">
      <c r="A15" s="122">
        <v>856770</v>
      </c>
      <c r="B15" s="122">
        <v>937468</v>
      </c>
      <c r="C15" s="123" t="s">
        <v>33</v>
      </c>
      <c r="D15" s="123" t="s">
        <v>718</v>
      </c>
      <c r="E15" s="123" t="s">
        <v>715</v>
      </c>
      <c r="F15" s="26" t="s">
        <v>25</v>
      </c>
      <c r="G15" s="26" t="s">
        <v>26</v>
      </c>
      <c r="H15" s="26" t="s">
        <v>187</v>
      </c>
      <c r="I15" s="128">
        <f t="shared" si="0"/>
        <v>0</v>
      </c>
      <c r="J15" s="130">
        <v>6160</v>
      </c>
      <c r="K15" s="131">
        <v>2009</v>
      </c>
      <c r="L15" s="131">
        <v>12351</v>
      </c>
      <c r="M15" s="132" t="s">
        <v>80</v>
      </c>
      <c r="X15" s="1">
        <v>856770</v>
      </c>
      <c r="Y15" s="1" t="s">
        <v>33</v>
      </c>
      <c r="Z15" s="1">
        <v>0</v>
      </c>
      <c r="AA15" s="1">
        <v>0</v>
      </c>
      <c r="AB15" s="1">
        <v>0</v>
      </c>
      <c r="AC15" s="1">
        <v>0</v>
      </c>
      <c r="AD15" s="1">
        <v>0</v>
      </c>
    </row>
    <row r="16" spans="1:30" x14ac:dyDescent="0.25">
      <c r="A16" s="122">
        <v>856771</v>
      </c>
      <c r="B16" s="122">
        <v>937465</v>
      </c>
      <c r="C16" s="123" t="s">
        <v>661</v>
      </c>
      <c r="D16" s="123" t="s">
        <v>719</v>
      </c>
      <c r="E16" s="123" t="s">
        <v>699</v>
      </c>
      <c r="F16" s="26" t="s">
        <v>25</v>
      </c>
      <c r="G16" s="26" t="s">
        <v>26</v>
      </c>
      <c r="H16" s="26" t="s">
        <v>187</v>
      </c>
      <c r="I16" s="128">
        <f t="shared" si="0"/>
        <v>0</v>
      </c>
      <c r="J16" s="130">
        <v>4910</v>
      </c>
      <c r="K16" s="131">
        <v>2009</v>
      </c>
      <c r="L16" s="131">
        <v>12798</v>
      </c>
      <c r="M16" s="132" t="s">
        <v>80</v>
      </c>
      <c r="X16" s="1">
        <v>856771</v>
      </c>
      <c r="Y16" s="1" t="s">
        <v>661</v>
      </c>
      <c r="Z16" s="1">
        <v>0</v>
      </c>
      <c r="AA16" s="1">
        <v>0</v>
      </c>
      <c r="AB16" s="1">
        <v>0</v>
      </c>
      <c r="AC16" s="1">
        <v>0</v>
      </c>
      <c r="AD16" s="1">
        <v>0</v>
      </c>
    </row>
    <row r="17" spans="1:30" x14ac:dyDescent="0.25">
      <c r="A17" s="122">
        <v>856772</v>
      </c>
      <c r="B17" s="122">
        <v>937470</v>
      </c>
      <c r="C17" s="123" t="s">
        <v>171</v>
      </c>
      <c r="D17" s="123" t="s">
        <v>720</v>
      </c>
      <c r="E17" s="123" t="s">
        <v>703</v>
      </c>
      <c r="F17" s="26" t="s">
        <v>25</v>
      </c>
      <c r="G17" s="26" t="s">
        <v>26</v>
      </c>
      <c r="H17" s="26" t="s">
        <v>187</v>
      </c>
      <c r="I17" s="128">
        <f t="shared" si="0"/>
        <v>0</v>
      </c>
      <c r="J17" s="130">
        <v>16847</v>
      </c>
      <c r="K17" s="131">
        <v>2009</v>
      </c>
      <c r="L17" s="131">
        <v>32933</v>
      </c>
      <c r="M17" s="132" t="s">
        <v>80</v>
      </c>
      <c r="X17" s="1">
        <v>856772</v>
      </c>
      <c r="Y17" s="1" t="s">
        <v>171</v>
      </c>
      <c r="Z17" s="1">
        <v>0</v>
      </c>
      <c r="AA17" s="1">
        <v>0</v>
      </c>
      <c r="AB17" s="1">
        <v>0</v>
      </c>
      <c r="AC17" s="1">
        <v>0</v>
      </c>
      <c r="AD17" s="1">
        <v>0</v>
      </c>
    </row>
    <row r="18" spans="1:30" x14ac:dyDescent="0.25">
      <c r="A18" s="122">
        <v>856773</v>
      </c>
      <c r="B18" s="122">
        <v>937429</v>
      </c>
      <c r="C18" s="123" t="s">
        <v>34</v>
      </c>
      <c r="D18" s="123" t="s">
        <v>721</v>
      </c>
      <c r="E18" s="123" t="s">
        <v>722</v>
      </c>
      <c r="F18" s="26" t="s">
        <v>25</v>
      </c>
      <c r="G18" s="26" t="s">
        <v>26</v>
      </c>
      <c r="H18" s="26" t="s">
        <v>187</v>
      </c>
      <c r="I18" s="128">
        <f t="shared" si="0"/>
        <v>0</v>
      </c>
      <c r="J18" s="130">
        <v>24634</v>
      </c>
      <c r="K18" s="131">
        <v>2009</v>
      </c>
      <c r="L18" s="131">
        <v>71613</v>
      </c>
      <c r="M18" s="132" t="s">
        <v>80</v>
      </c>
      <c r="X18" s="1">
        <v>856773</v>
      </c>
      <c r="Y18" s="1" t="s">
        <v>34</v>
      </c>
      <c r="Z18" s="1">
        <v>0</v>
      </c>
      <c r="AA18" s="1">
        <v>0</v>
      </c>
      <c r="AB18" s="1">
        <v>0</v>
      </c>
      <c r="AC18" s="1">
        <v>0</v>
      </c>
      <c r="AD18" s="1">
        <v>0</v>
      </c>
    </row>
    <row r="19" spans="1:30" x14ac:dyDescent="0.25">
      <c r="A19" s="122">
        <v>856774</v>
      </c>
      <c r="B19" s="122">
        <v>937436</v>
      </c>
      <c r="C19" s="123" t="s">
        <v>56</v>
      </c>
      <c r="D19" s="123" t="s">
        <v>723</v>
      </c>
      <c r="E19" s="123" t="s">
        <v>724</v>
      </c>
      <c r="F19" s="26" t="s">
        <v>25</v>
      </c>
      <c r="G19" s="26" t="s">
        <v>26</v>
      </c>
      <c r="H19" s="26" t="s">
        <v>187</v>
      </c>
      <c r="I19" s="128">
        <f t="shared" si="0"/>
        <v>3548076.2547669001</v>
      </c>
      <c r="J19" s="130">
        <v>50000</v>
      </c>
      <c r="K19" s="131">
        <v>2009</v>
      </c>
      <c r="L19" s="131">
        <v>90224</v>
      </c>
      <c r="M19" s="132" t="s">
        <v>80</v>
      </c>
      <c r="X19" s="1">
        <v>856774</v>
      </c>
      <c r="Y19" s="1" t="s">
        <v>56</v>
      </c>
      <c r="Z19" s="1">
        <v>50000</v>
      </c>
      <c r="AA19" s="1">
        <v>3548076.2547669001</v>
      </c>
      <c r="AB19" s="1">
        <v>0</v>
      </c>
      <c r="AC19" s="1">
        <v>0</v>
      </c>
      <c r="AD19" s="1">
        <v>50000</v>
      </c>
    </row>
    <row r="20" spans="1:30" x14ac:dyDescent="0.25">
      <c r="A20" s="122">
        <v>856775</v>
      </c>
      <c r="B20" s="122">
        <v>937422</v>
      </c>
      <c r="C20" s="123" t="s">
        <v>35</v>
      </c>
      <c r="D20" s="123" t="s">
        <v>725</v>
      </c>
      <c r="E20" s="123" t="s">
        <v>726</v>
      </c>
      <c r="F20" s="26" t="s">
        <v>25</v>
      </c>
      <c r="G20" s="26" t="s">
        <v>26</v>
      </c>
      <c r="H20" s="26" t="s">
        <v>187</v>
      </c>
      <c r="I20" s="128">
        <f t="shared" si="0"/>
        <v>0</v>
      </c>
      <c r="J20" s="130">
        <v>6400</v>
      </c>
      <c r="K20" s="131">
        <v>2009</v>
      </c>
      <c r="L20" s="131">
        <v>2484</v>
      </c>
      <c r="M20" s="132" t="s">
        <v>80</v>
      </c>
      <c r="X20" s="1">
        <v>856775</v>
      </c>
      <c r="Y20" s="1" t="s">
        <v>35</v>
      </c>
      <c r="Z20" s="1">
        <v>0</v>
      </c>
      <c r="AA20" s="1">
        <v>0</v>
      </c>
      <c r="AB20" s="1">
        <v>0</v>
      </c>
      <c r="AC20" s="1">
        <v>0</v>
      </c>
      <c r="AD20" s="1">
        <v>0</v>
      </c>
    </row>
    <row r="21" spans="1:30" x14ac:dyDescent="0.25">
      <c r="A21" s="122">
        <v>856776</v>
      </c>
      <c r="B21" s="122">
        <v>937425</v>
      </c>
      <c r="C21" s="123" t="s">
        <v>36</v>
      </c>
      <c r="D21" s="123" t="s">
        <v>727</v>
      </c>
      <c r="E21" s="123" t="s">
        <v>728</v>
      </c>
      <c r="F21" s="26" t="s">
        <v>25</v>
      </c>
      <c r="G21" s="26" t="s">
        <v>26</v>
      </c>
      <c r="H21" s="26" t="s">
        <v>187</v>
      </c>
      <c r="I21" s="128">
        <f t="shared" si="0"/>
        <v>0</v>
      </c>
      <c r="J21" s="130">
        <v>11480</v>
      </c>
      <c r="K21" s="131">
        <v>2009</v>
      </c>
      <c r="L21" s="131">
        <v>5179</v>
      </c>
      <c r="M21" s="132" t="s">
        <v>80</v>
      </c>
      <c r="X21" s="1">
        <v>856776</v>
      </c>
      <c r="Y21" s="1" t="s">
        <v>36</v>
      </c>
      <c r="Z21" s="1">
        <v>0</v>
      </c>
      <c r="AA21" s="1">
        <v>0</v>
      </c>
      <c r="AB21" s="1">
        <v>0</v>
      </c>
      <c r="AC21" s="1">
        <v>0</v>
      </c>
      <c r="AD21" s="1">
        <v>0</v>
      </c>
    </row>
    <row r="22" spans="1:30" x14ac:dyDescent="0.25">
      <c r="A22" s="122">
        <v>856777</v>
      </c>
      <c r="B22" s="122">
        <v>937435</v>
      </c>
      <c r="C22" s="123" t="s">
        <v>37</v>
      </c>
      <c r="D22" s="123" t="s">
        <v>729</v>
      </c>
      <c r="E22" s="123" t="s">
        <v>730</v>
      </c>
      <c r="F22" s="26" t="s">
        <v>38</v>
      </c>
      <c r="G22" s="26" t="s">
        <v>26</v>
      </c>
      <c r="H22" s="26" t="s">
        <v>187</v>
      </c>
      <c r="I22" s="128" t="e">
        <f t="shared" si="0"/>
        <v>#N/A</v>
      </c>
      <c r="J22" s="130">
        <v>8100</v>
      </c>
      <c r="K22" s="131">
        <v>2009</v>
      </c>
      <c r="L22" s="131">
        <v>9720</v>
      </c>
      <c r="M22" s="132" t="s">
        <v>80</v>
      </c>
      <c r="X22" s="1">
        <v>856778</v>
      </c>
      <c r="Y22" s="1" t="s">
        <v>58</v>
      </c>
      <c r="Z22" s="1">
        <v>0</v>
      </c>
      <c r="AA22" s="1">
        <v>0</v>
      </c>
      <c r="AB22" s="1">
        <v>0</v>
      </c>
      <c r="AC22" s="1">
        <v>0</v>
      </c>
      <c r="AD22" s="1">
        <v>0</v>
      </c>
    </row>
    <row r="23" spans="1:30" x14ac:dyDescent="0.25">
      <c r="A23" s="122">
        <v>856778</v>
      </c>
      <c r="B23" s="122">
        <v>937441</v>
      </c>
      <c r="C23" s="123" t="s">
        <v>58</v>
      </c>
      <c r="D23" s="123" t="s">
        <v>731</v>
      </c>
      <c r="E23" s="123" t="s">
        <v>732</v>
      </c>
      <c r="F23" s="26" t="s">
        <v>25</v>
      </c>
      <c r="G23" s="26" t="s">
        <v>26</v>
      </c>
      <c r="H23" s="26" t="s">
        <v>187</v>
      </c>
      <c r="I23" s="128">
        <f t="shared" si="0"/>
        <v>0</v>
      </c>
      <c r="J23" s="130">
        <v>2722</v>
      </c>
      <c r="K23" s="131">
        <v>2009</v>
      </c>
      <c r="L23" s="131">
        <v>3875</v>
      </c>
      <c r="M23" s="132" t="s">
        <v>80</v>
      </c>
      <c r="X23" s="1">
        <v>856779</v>
      </c>
      <c r="Y23" s="1" t="s">
        <v>733</v>
      </c>
      <c r="Z23" s="1">
        <v>170</v>
      </c>
      <c r="AA23" s="1">
        <v>2674.1099904798998</v>
      </c>
      <c r="AB23" s="1">
        <v>0</v>
      </c>
      <c r="AC23" s="1">
        <v>0</v>
      </c>
      <c r="AD23" s="1">
        <v>170</v>
      </c>
    </row>
    <row r="24" spans="1:30" x14ac:dyDescent="0.25">
      <c r="A24" s="122">
        <v>856779</v>
      </c>
      <c r="B24" s="122">
        <v>937426</v>
      </c>
      <c r="C24" s="123" t="s">
        <v>733</v>
      </c>
      <c r="D24" s="123" t="s">
        <v>734</v>
      </c>
      <c r="E24" s="123" t="s">
        <v>730</v>
      </c>
      <c r="F24" s="26" t="s">
        <v>25</v>
      </c>
      <c r="G24" s="26" t="s">
        <v>735</v>
      </c>
      <c r="H24" s="26" t="s">
        <v>187</v>
      </c>
      <c r="I24" s="128">
        <f t="shared" si="0"/>
        <v>2674.1099904798998</v>
      </c>
      <c r="J24" s="130">
        <v>170</v>
      </c>
      <c r="K24" s="131">
        <v>2009</v>
      </c>
      <c r="L24" s="131">
        <v>68</v>
      </c>
      <c r="M24" s="132" t="s">
        <v>80</v>
      </c>
      <c r="X24" s="1">
        <v>856780</v>
      </c>
      <c r="Y24" s="1" t="s">
        <v>57</v>
      </c>
      <c r="Z24" s="1">
        <v>6480</v>
      </c>
      <c r="AA24" s="1">
        <v>510922.98068643</v>
      </c>
      <c r="AB24" s="1">
        <v>0</v>
      </c>
      <c r="AC24" s="1">
        <v>0</v>
      </c>
      <c r="AD24" s="1">
        <v>6480</v>
      </c>
    </row>
    <row r="25" spans="1:30" x14ac:dyDescent="0.25">
      <c r="A25" s="122">
        <v>856780</v>
      </c>
      <c r="B25" s="122">
        <v>937438</v>
      </c>
      <c r="C25" s="123" t="s">
        <v>57</v>
      </c>
      <c r="D25" s="123" t="s">
        <v>736</v>
      </c>
      <c r="E25" s="123" t="s">
        <v>701</v>
      </c>
      <c r="F25" s="26" t="s">
        <v>25</v>
      </c>
      <c r="G25" s="26" t="s">
        <v>26</v>
      </c>
      <c r="H25" s="26" t="s">
        <v>187</v>
      </c>
      <c r="I25" s="128">
        <f t="shared" si="0"/>
        <v>510922.98068643</v>
      </c>
      <c r="J25" s="130">
        <v>6480</v>
      </c>
      <c r="K25" s="131">
        <v>2009</v>
      </c>
      <c r="L25" s="131">
        <v>12992</v>
      </c>
      <c r="M25" s="132" t="s">
        <v>80</v>
      </c>
      <c r="X25" s="1">
        <v>856782</v>
      </c>
      <c r="Y25" s="1" t="s">
        <v>737</v>
      </c>
      <c r="Z25" s="1">
        <v>7111</v>
      </c>
      <c r="AA25" s="1">
        <v>4625513.2928625001</v>
      </c>
      <c r="AB25" s="1">
        <v>0</v>
      </c>
      <c r="AC25" s="1">
        <v>0</v>
      </c>
      <c r="AD25" s="1">
        <v>7111</v>
      </c>
    </row>
    <row r="26" spans="1:30" x14ac:dyDescent="0.25">
      <c r="A26" s="122">
        <v>856782</v>
      </c>
      <c r="B26" s="122">
        <v>937424</v>
      </c>
      <c r="C26" s="123" t="s">
        <v>737</v>
      </c>
      <c r="D26" s="123" t="s">
        <v>738</v>
      </c>
      <c r="E26" s="123" t="s">
        <v>728</v>
      </c>
      <c r="F26" s="26" t="s">
        <v>25</v>
      </c>
      <c r="G26" s="26" t="s">
        <v>26</v>
      </c>
      <c r="H26" s="26" t="s">
        <v>187</v>
      </c>
      <c r="I26" s="128">
        <f t="shared" si="0"/>
        <v>4625513.2928625001</v>
      </c>
      <c r="J26" s="130">
        <v>7111</v>
      </c>
      <c r="K26" s="131">
        <v>2009</v>
      </c>
      <c r="L26" s="131">
        <v>117622</v>
      </c>
      <c r="M26" s="132" t="s">
        <v>80</v>
      </c>
      <c r="X26" s="1">
        <v>856783</v>
      </c>
      <c r="Y26" s="1" t="s">
        <v>169</v>
      </c>
      <c r="Z26" s="1">
        <v>0</v>
      </c>
      <c r="AA26" s="1">
        <v>0</v>
      </c>
      <c r="AB26" s="1">
        <v>0</v>
      </c>
      <c r="AC26" s="1">
        <v>0</v>
      </c>
      <c r="AD26" s="1">
        <v>0</v>
      </c>
    </row>
    <row r="27" spans="1:30" x14ac:dyDescent="0.25">
      <c r="A27" s="122">
        <v>856783</v>
      </c>
      <c r="B27" s="122">
        <v>937454</v>
      </c>
      <c r="C27" s="123" t="s">
        <v>169</v>
      </c>
      <c r="D27" s="123" t="s">
        <v>739</v>
      </c>
      <c r="E27" s="123" t="s">
        <v>704</v>
      </c>
      <c r="F27" s="26" t="s">
        <v>25</v>
      </c>
      <c r="G27" s="26" t="s">
        <v>26</v>
      </c>
      <c r="H27" s="26" t="s">
        <v>187</v>
      </c>
      <c r="I27" s="128">
        <f t="shared" si="0"/>
        <v>0</v>
      </c>
      <c r="J27" s="130">
        <v>8733</v>
      </c>
      <c r="K27" s="131">
        <v>2009</v>
      </c>
      <c r="L27" s="131">
        <v>20136</v>
      </c>
      <c r="M27" s="132" t="s">
        <v>80</v>
      </c>
      <c r="X27" s="1">
        <v>856784</v>
      </c>
      <c r="Y27" s="1" t="s">
        <v>165</v>
      </c>
      <c r="Z27" s="1">
        <v>0</v>
      </c>
      <c r="AA27" s="1">
        <v>0</v>
      </c>
      <c r="AB27" s="1">
        <v>0</v>
      </c>
      <c r="AC27" s="1">
        <v>0</v>
      </c>
      <c r="AD27" s="1">
        <v>0</v>
      </c>
    </row>
    <row r="28" spans="1:30" x14ac:dyDescent="0.25">
      <c r="A28" s="122">
        <v>856784</v>
      </c>
      <c r="B28" s="122">
        <v>937442</v>
      </c>
      <c r="C28" s="123" t="s">
        <v>165</v>
      </c>
      <c r="D28" s="123" t="s">
        <v>740</v>
      </c>
      <c r="E28" s="123" t="s">
        <v>741</v>
      </c>
      <c r="F28" s="26" t="s">
        <v>25</v>
      </c>
      <c r="G28" s="26" t="s">
        <v>26</v>
      </c>
      <c r="H28" s="26" t="s">
        <v>187</v>
      </c>
      <c r="I28" s="128">
        <f t="shared" si="0"/>
        <v>0</v>
      </c>
      <c r="J28" s="130">
        <v>11646</v>
      </c>
      <c r="K28" s="131">
        <v>2009</v>
      </c>
      <c r="L28" s="131">
        <v>21016</v>
      </c>
      <c r="M28" s="132" t="s">
        <v>80</v>
      </c>
      <c r="X28" s="1">
        <v>856785</v>
      </c>
      <c r="Y28" s="1" t="s">
        <v>39</v>
      </c>
      <c r="Z28" s="1">
        <v>0</v>
      </c>
      <c r="AA28" s="1">
        <v>0</v>
      </c>
      <c r="AB28" s="1">
        <v>0</v>
      </c>
      <c r="AC28" s="1">
        <v>0</v>
      </c>
      <c r="AD28" s="1">
        <v>0</v>
      </c>
    </row>
    <row r="29" spans="1:30" x14ac:dyDescent="0.25">
      <c r="A29" s="122">
        <v>856785</v>
      </c>
      <c r="B29" s="122">
        <v>937418</v>
      </c>
      <c r="C29" s="123" t="s">
        <v>39</v>
      </c>
      <c r="D29" s="123" t="s">
        <v>742</v>
      </c>
      <c r="E29" s="123" t="s">
        <v>713</v>
      </c>
      <c r="F29" s="26" t="s">
        <v>25</v>
      </c>
      <c r="G29" s="26" t="s">
        <v>26</v>
      </c>
      <c r="H29" s="26" t="s">
        <v>187</v>
      </c>
      <c r="I29" s="128">
        <f t="shared" si="0"/>
        <v>0</v>
      </c>
      <c r="J29" s="130">
        <v>5941</v>
      </c>
      <c r="K29" s="131">
        <v>2009</v>
      </c>
      <c r="L29" s="131">
        <v>190604</v>
      </c>
      <c r="M29" s="132" t="s">
        <v>80</v>
      </c>
      <c r="X29" s="1">
        <v>856786</v>
      </c>
      <c r="Y29" s="1" t="s">
        <v>743</v>
      </c>
      <c r="Z29" s="1">
        <v>13408</v>
      </c>
      <c r="AA29" s="1">
        <v>1160444.6629023999</v>
      </c>
      <c r="AB29" s="1">
        <v>0</v>
      </c>
      <c r="AC29" s="1">
        <v>0</v>
      </c>
      <c r="AD29" s="1">
        <v>13408</v>
      </c>
    </row>
    <row r="30" spans="1:30" x14ac:dyDescent="0.25">
      <c r="A30" s="122">
        <v>856786</v>
      </c>
      <c r="B30" s="122">
        <v>937471</v>
      </c>
      <c r="C30" s="123" t="s">
        <v>743</v>
      </c>
      <c r="D30" s="123" t="s">
        <v>40</v>
      </c>
      <c r="E30" s="123" t="s">
        <v>704</v>
      </c>
      <c r="F30" s="26" t="s">
        <v>25</v>
      </c>
      <c r="G30" s="26" t="s">
        <v>26</v>
      </c>
      <c r="H30" s="26" t="s">
        <v>187</v>
      </c>
      <c r="I30" s="128">
        <f t="shared" si="0"/>
        <v>1160444.6629023999</v>
      </c>
      <c r="J30" s="130">
        <v>13408</v>
      </c>
      <c r="K30" s="131">
        <v>2009</v>
      </c>
      <c r="L30" s="131">
        <v>29443</v>
      </c>
      <c r="M30" s="132" t="s">
        <v>80</v>
      </c>
      <c r="X30" s="1">
        <v>856787</v>
      </c>
      <c r="Y30" s="1" t="s">
        <v>663</v>
      </c>
      <c r="Z30" s="1">
        <v>0</v>
      </c>
      <c r="AA30" s="1">
        <v>0</v>
      </c>
      <c r="AB30" s="1">
        <v>0</v>
      </c>
      <c r="AC30" s="1">
        <v>0</v>
      </c>
      <c r="AD30" s="1">
        <v>0</v>
      </c>
    </row>
    <row r="31" spans="1:30" x14ac:dyDescent="0.25">
      <c r="A31" s="122">
        <v>856787</v>
      </c>
      <c r="B31" s="122">
        <v>937469</v>
      </c>
      <c r="C31" s="123" t="s">
        <v>663</v>
      </c>
      <c r="D31" s="123" t="s">
        <v>41</v>
      </c>
      <c r="E31" s="123" t="s">
        <v>41</v>
      </c>
      <c r="F31" s="26" t="s">
        <v>25</v>
      </c>
      <c r="G31" s="26" t="s">
        <v>26</v>
      </c>
      <c r="H31" s="26" t="s">
        <v>187</v>
      </c>
      <c r="I31" s="128">
        <f t="shared" si="0"/>
        <v>0</v>
      </c>
      <c r="J31" s="130">
        <v>4971</v>
      </c>
      <c r="K31" s="131">
        <v>2009</v>
      </c>
      <c r="L31" s="131">
        <v>70815</v>
      </c>
      <c r="M31" s="132" t="s">
        <v>80</v>
      </c>
      <c r="X31" s="1">
        <v>856788</v>
      </c>
      <c r="Y31" s="1" t="s">
        <v>657</v>
      </c>
      <c r="Z31" s="1">
        <v>0</v>
      </c>
      <c r="AA31" s="1">
        <v>0</v>
      </c>
      <c r="AB31" s="1">
        <v>0</v>
      </c>
      <c r="AC31" s="1">
        <v>0</v>
      </c>
      <c r="AD31" s="1">
        <v>0</v>
      </c>
    </row>
    <row r="32" spans="1:30" x14ac:dyDescent="0.25">
      <c r="A32" s="122">
        <v>856788</v>
      </c>
      <c r="B32" s="122">
        <v>937450</v>
      </c>
      <c r="C32" s="123" t="s">
        <v>657</v>
      </c>
      <c r="D32" s="123" t="s">
        <v>744</v>
      </c>
      <c r="E32" s="123" t="s">
        <v>732</v>
      </c>
      <c r="F32" s="26" t="s">
        <v>25</v>
      </c>
      <c r="G32" s="26" t="s">
        <v>26</v>
      </c>
      <c r="H32" s="26" t="s">
        <v>187</v>
      </c>
      <c r="I32" s="128">
        <f t="shared" si="0"/>
        <v>0</v>
      </c>
      <c r="J32" s="130">
        <v>5250</v>
      </c>
      <c r="K32" s="131">
        <v>2009</v>
      </c>
      <c r="L32" s="131">
        <v>12944</v>
      </c>
      <c r="M32" s="132" t="s">
        <v>80</v>
      </c>
      <c r="X32" s="1">
        <v>856789</v>
      </c>
      <c r="Y32" s="1" t="s">
        <v>65</v>
      </c>
      <c r="Z32" s="1">
        <v>3290</v>
      </c>
      <c r="AA32" s="1">
        <v>119546.27211527999</v>
      </c>
      <c r="AB32" s="1">
        <v>0</v>
      </c>
      <c r="AC32" s="1">
        <v>0</v>
      </c>
      <c r="AD32" s="1">
        <v>3290</v>
      </c>
    </row>
    <row r="33" spans="1:30" x14ac:dyDescent="0.25">
      <c r="A33" s="122">
        <v>856789</v>
      </c>
      <c r="B33" s="122">
        <v>937460</v>
      </c>
      <c r="C33" s="123" t="s">
        <v>65</v>
      </c>
      <c r="D33" s="123" t="s">
        <v>703</v>
      </c>
      <c r="E33" s="123" t="s">
        <v>703</v>
      </c>
      <c r="F33" s="26" t="s">
        <v>38</v>
      </c>
      <c r="G33" s="26" t="s">
        <v>26</v>
      </c>
      <c r="H33" s="26" t="s">
        <v>187</v>
      </c>
      <c r="I33" s="128">
        <f t="shared" si="0"/>
        <v>119546.27211527999</v>
      </c>
      <c r="J33" s="130">
        <v>3290</v>
      </c>
      <c r="K33" s="131">
        <v>2009</v>
      </c>
      <c r="L33" s="131">
        <v>3040</v>
      </c>
      <c r="M33" s="132" t="s">
        <v>80</v>
      </c>
      <c r="X33" s="1">
        <v>856790</v>
      </c>
      <c r="Y33" s="1" t="s">
        <v>166</v>
      </c>
      <c r="Z33" s="1">
        <v>0</v>
      </c>
      <c r="AA33" s="1">
        <v>0</v>
      </c>
      <c r="AB33" s="1">
        <v>0</v>
      </c>
      <c r="AC33" s="1">
        <v>0</v>
      </c>
      <c r="AD33" s="1">
        <v>0</v>
      </c>
    </row>
    <row r="34" spans="1:30" x14ac:dyDescent="0.25">
      <c r="A34" s="122">
        <v>856790</v>
      </c>
      <c r="B34" s="122">
        <v>937446</v>
      </c>
      <c r="C34" s="123" t="s">
        <v>166</v>
      </c>
      <c r="D34" s="123" t="s">
        <v>745</v>
      </c>
      <c r="E34" s="123" t="s">
        <v>746</v>
      </c>
      <c r="F34" s="26" t="s">
        <v>25</v>
      </c>
      <c r="G34" s="26" t="s">
        <v>26</v>
      </c>
      <c r="H34" s="26" t="s">
        <v>187</v>
      </c>
      <c r="I34" s="128">
        <f t="shared" si="0"/>
        <v>0</v>
      </c>
      <c r="J34" s="130">
        <v>6935</v>
      </c>
      <c r="K34" s="131">
        <v>2009</v>
      </c>
      <c r="L34" s="131">
        <v>31285</v>
      </c>
      <c r="M34" s="132" t="s">
        <v>80</v>
      </c>
      <c r="X34" s="1">
        <v>856791</v>
      </c>
      <c r="Y34" s="1" t="s">
        <v>747</v>
      </c>
      <c r="Z34" s="1">
        <v>15235</v>
      </c>
      <c r="AA34" s="1">
        <v>391908.66633690998</v>
      </c>
      <c r="AB34" s="1">
        <v>0</v>
      </c>
      <c r="AC34" s="1">
        <v>0</v>
      </c>
      <c r="AD34" s="1">
        <v>15235</v>
      </c>
    </row>
    <row r="35" spans="1:30" x14ac:dyDescent="0.25">
      <c r="A35" s="122">
        <v>856791</v>
      </c>
      <c r="B35" s="122">
        <v>937431</v>
      </c>
      <c r="C35" s="123" t="s">
        <v>747</v>
      </c>
      <c r="D35" s="123" t="s">
        <v>42</v>
      </c>
      <c r="E35" s="123" t="s">
        <v>726</v>
      </c>
      <c r="F35" s="26" t="s">
        <v>25</v>
      </c>
      <c r="G35" s="26" t="s">
        <v>26</v>
      </c>
      <c r="H35" s="26" t="s">
        <v>450</v>
      </c>
      <c r="I35" s="128">
        <f t="shared" ref="I35:I54" si="1">VLOOKUP(A35,X:AA,4,0)</f>
        <v>391908.66633690998</v>
      </c>
      <c r="J35" s="130">
        <v>15235</v>
      </c>
      <c r="K35" s="131">
        <v>2006</v>
      </c>
      <c r="L35" s="131">
        <v>11371</v>
      </c>
      <c r="M35" s="132" t="s">
        <v>80</v>
      </c>
      <c r="X35" s="1">
        <v>856792</v>
      </c>
      <c r="Y35" s="1" t="s">
        <v>68</v>
      </c>
      <c r="Z35" s="1">
        <v>0</v>
      </c>
      <c r="AA35" s="1">
        <v>0</v>
      </c>
      <c r="AB35" s="1">
        <v>0</v>
      </c>
      <c r="AC35" s="1">
        <v>0</v>
      </c>
      <c r="AD35" s="1">
        <v>0</v>
      </c>
    </row>
    <row r="36" spans="1:30" x14ac:dyDescent="0.25">
      <c r="A36" s="122">
        <v>856792</v>
      </c>
      <c r="B36" s="122">
        <v>937462</v>
      </c>
      <c r="C36" s="123" t="s">
        <v>68</v>
      </c>
      <c r="D36" s="123" t="s">
        <v>741</v>
      </c>
      <c r="E36" s="123" t="s">
        <v>741</v>
      </c>
      <c r="F36" s="26" t="s">
        <v>25</v>
      </c>
      <c r="G36" s="26" t="s">
        <v>26</v>
      </c>
      <c r="H36" s="26" t="s">
        <v>187</v>
      </c>
      <c r="I36" s="128">
        <f t="shared" si="1"/>
        <v>0</v>
      </c>
      <c r="J36" s="130">
        <v>6000</v>
      </c>
      <c r="K36" s="131">
        <v>2009</v>
      </c>
      <c r="L36" s="131">
        <v>12631</v>
      </c>
      <c r="M36" s="132" t="s">
        <v>80</v>
      </c>
      <c r="X36" s="1">
        <v>856794</v>
      </c>
      <c r="Y36" s="1" t="s">
        <v>66</v>
      </c>
      <c r="Z36" s="1">
        <v>955</v>
      </c>
      <c r="AA36" s="1">
        <v>33819.623082318001</v>
      </c>
      <c r="AB36" s="1">
        <v>0</v>
      </c>
      <c r="AC36" s="1">
        <v>0</v>
      </c>
      <c r="AD36" s="1">
        <v>955</v>
      </c>
    </row>
    <row r="37" spans="1:30" x14ac:dyDescent="0.25">
      <c r="A37" s="122">
        <v>856794</v>
      </c>
      <c r="B37" s="122">
        <v>937461</v>
      </c>
      <c r="C37" s="123" t="s">
        <v>66</v>
      </c>
      <c r="D37" s="123" t="s">
        <v>748</v>
      </c>
      <c r="E37" s="123" t="s">
        <v>730</v>
      </c>
      <c r="F37" s="26" t="s">
        <v>25</v>
      </c>
      <c r="G37" s="26" t="s">
        <v>735</v>
      </c>
      <c r="H37" s="26" t="s">
        <v>187</v>
      </c>
      <c r="I37" s="128">
        <f t="shared" si="1"/>
        <v>33819.623082318001</v>
      </c>
      <c r="J37" s="130">
        <v>955</v>
      </c>
      <c r="K37" s="131">
        <v>2009</v>
      </c>
      <c r="L37" s="131">
        <v>860</v>
      </c>
      <c r="M37" s="132" t="s">
        <v>80</v>
      </c>
      <c r="X37" s="1">
        <v>856795</v>
      </c>
      <c r="Y37" s="1" t="s">
        <v>660</v>
      </c>
      <c r="Z37" s="1">
        <v>0</v>
      </c>
      <c r="AA37" s="1">
        <v>0</v>
      </c>
      <c r="AB37" s="1">
        <v>0</v>
      </c>
      <c r="AC37" s="1">
        <v>0</v>
      </c>
      <c r="AD37" s="1">
        <v>0</v>
      </c>
    </row>
    <row r="38" spans="1:30" x14ac:dyDescent="0.25">
      <c r="A38" s="122">
        <v>856795</v>
      </c>
      <c r="B38" s="122">
        <v>937459</v>
      </c>
      <c r="C38" s="123" t="s">
        <v>660</v>
      </c>
      <c r="D38" s="123" t="s">
        <v>749</v>
      </c>
      <c r="E38" s="123" t="s">
        <v>724</v>
      </c>
      <c r="F38" s="26" t="s">
        <v>25</v>
      </c>
      <c r="G38" s="26" t="s">
        <v>26</v>
      </c>
      <c r="H38" s="26" t="s">
        <v>187</v>
      </c>
      <c r="I38" s="128">
        <f t="shared" si="1"/>
        <v>0</v>
      </c>
      <c r="J38" s="130">
        <v>4875</v>
      </c>
      <c r="K38" s="131">
        <v>2009</v>
      </c>
      <c r="L38" s="131">
        <v>15639</v>
      </c>
      <c r="M38" s="132" t="s">
        <v>80</v>
      </c>
      <c r="X38" s="1">
        <v>856796</v>
      </c>
      <c r="Y38" s="1" t="s">
        <v>750</v>
      </c>
      <c r="Z38" s="1">
        <v>3025</v>
      </c>
      <c r="AA38" s="1">
        <v>59624.075374631997</v>
      </c>
      <c r="AB38" s="1">
        <v>0</v>
      </c>
      <c r="AC38" s="1">
        <v>0</v>
      </c>
      <c r="AD38" s="1">
        <v>3025</v>
      </c>
    </row>
    <row r="39" spans="1:30" x14ac:dyDescent="0.25">
      <c r="A39" s="122">
        <v>856796</v>
      </c>
      <c r="B39" s="122">
        <v>937434</v>
      </c>
      <c r="C39" s="123" t="s">
        <v>750</v>
      </c>
      <c r="D39" s="123" t="s">
        <v>751</v>
      </c>
      <c r="E39" s="123" t="s">
        <v>752</v>
      </c>
      <c r="F39" s="26" t="s">
        <v>25</v>
      </c>
      <c r="G39" s="26" t="s">
        <v>26</v>
      </c>
      <c r="H39" s="26" t="s">
        <v>187</v>
      </c>
      <c r="I39" s="128">
        <f t="shared" si="1"/>
        <v>59624.075374631997</v>
      </c>
      <c r="J39" s="130">
        <v>3025</v>
      </c>
      <c r="K39" s="131">
        <v>2009</v>
      </c>
      <c r="L39" s="131">
        <v>1516</v>
      </c>
      <c r="M39" s="132" t="s">
        <v>80</v>
      </c>
      <c r="X39" s="1">
        <v>856797</v>
      </c>
      <c r="Y39" s="1" t="s">
        <v>43</v>
      </c>
      <c r="Z39" s="1">
        <v>0</v>
      </c>
      <c r="AA39" s="1">
        <v>0</v>
      </c>
      <c r="AB39" s="1">
        <v>0</v>
      </c>
      <c r="AC39" s="1">
        <v>0</v>
      </c>
      <c r="AD39" s="1">
        <v>0</v>
      </c>
    </row>
    <row r="40" spans="1:30" x14ac:dyDescent="0.25">
      <c r="A40" s="122">
        <v>856797</v>
      </c>
      <c r="B40" s="122">
        <v>937432</v>
      </c>
      <c r="C40" s="123" t="s">
        <v>43</v>
      </c>
      <c r="D40" s="123" t="s">
        <v>753</v>
      </c>
      <c r="E40" s="123" t="s">
        <v>753</v>
      </c>
      <c r="F40" s="26" t="s">
        <v>25</v>
      </c>
      <c r="G40" s="26" t="s">
        <v>26</v>
      </c>
      <c r="H40" s="26" t="s">
        <v>187</v>
      </c>
      <c r="I40" s="128">
        <f t="shared" si="1"/>
        <v>0</v>
      </c>
      <c r="J40" s="130">
        <v>3637</v>
      </c>
      <c r="K40" s="131">
        <v>2009</v>
      </c>
      <c r="L40" s="131">
        <v>15679</v>
      </c>
      <c r="M40" s="132" t="s">
        <v>80</v>
      </c>
      <c r="X40" s="1">
        <v>856798</v>
      </c>
      <c r="Y40" s="1" t="s">
        <v>754</v>
      </c>
      <c r="Z40" s="1">
        <v>5242.5</v>
      </c>
      <c r="AA40" s="1">
        <v>3616435.0413988</v>
      </c>
      <c r="AB40" s="1">
        <v>0</v>
      </c>
      <c r="AC40" s="1">
        <v>0</v>
      </c>
      <c r="AD40" s="1">
        <v>2621</v>
      </c>
    </row>
    <row r="41" spans="1:30" x14ac:dyDescent="0.25">
      <c r="A41" s="122">
        <v>856798</v>
      </c>
      <c r="B41" s="122">
        <v>937447</v>
      </c>
      <c r="C41" s="123" t="s">
        <v>754</v>
      </c>
      <c r="D41" s="123" t="s">
        <v>755</v>
      </c>
      <c r="E41" s="123" t="s">
        <v>728</v>
      </c>
      <c r="F41" s="26" t="s">
        <v>25</v>
      </c>
      <c r="G41" s="26" t="s">
        <v>26</v>
      </c>
      <c r="H41" s="26" t="s">
        <v>187</v>
      </c>
      <c r="I41" s="128">
        <f t="shared" si="1"/>
        <v>3616435.0413988</v>
      </c>
      <c r="J41" s="130">
        <v>2621</v>
      </c>
      <c r="K41" s="131">
        <v>2009</v>
      </c>
      <c r="L41" s="131">
        <v>91962</v>
      </c>
      <c r="M41" s="132" t="s">
        <v>80</v>
      </c>
      <c r="X41" s="1">
        <v>856799</v>
      </c>
      <c r="Y41" s="1" t="s">
        <v>23</v>
      </c>
      <c r="Z41" s="1">
        <v>0</v>
      </c>
      <c r="AA41" s="1">
        <v>0</v>
      </c>
      <c r="AB41" s="1">
        <v>0</v>
      </c>
      <c r="AC41" s="1">
        <v>0</v>
      </c>
      <c r="AD41" s="1">
        <v>0</v>
      </c>
    </row>
    <row r="42" spans="1:30" x14ac:dyDescent="0.25">
      <c r="A42" s="122">
        <v>856800</v>
      </c>
      <c r="B42" s="122">
        <v>937452</v>
      </c>
      <c r="C42" s="123" t="s">
        <v>756</v>
      </c>
      <c r="D42" s="123" t="s">
        <v>757</v>
      </c>
      <c r="E42" s="123" t="s">
        <v>758</v>
      </c>
      <c r="F42" s="26" t="s">
        <v>25</v>
      </c>
      <c r="G42" s="26" t="s">
        <v>26</v>
      </c>
      <c r="H42" s="26" t="s">
        <v>187</v>
      </c>
      <c r="I42" s="128">
        <f t="shared" si="1"/>
        <v>416196.78866089002</v>
      </c>
      <c r="J42" s="130">
        <v>3160</v>
      </c>
      <c r="K42" s="131">
        <v>2009</v>
      </c>
      <c r="L42" s="131">
        <v>10583</v>
      </c>
      <c r="M42" s="132" t="s">
        <v>80</v>
      </c>
      <c r="X42" s="1">
        <v>856800</v>
      </c>
      <c r="Y42" s="1" t="s">
        <v>756</v>
      </c>
      <c r="Z42" s="1">
        <v>6320.5</v>
      </c>
      <c r="AA42" s="1">
        <v>416196.78866089002</v>
      </c>
      <c r="AB42" s="1">
        <v>0</v>
      </c>
      <c r="AC42" s="1">
        <v>0</v>
      </c>
      <c r="AD42" s="1">
        <v>3160</v>
      </c>
    </row>
    <row r="43" spans="1:30" x14ac:dyDescent="0.25">
      <c r="A43" s="122">
        <v>856802</v>
      </c>
      <c r="B43" s="122">
        <v>937437</v>
      </c>
      <c r="C43" s="123" t="s">
        <v>164</v>
      </c>
      <c r="D43" s="123" t="s">
        <v>759</v>
      </c>
      <c r="E43" s="123" t="s">
        <v>741</v>
      </c>
      <c r="F43" s="26" t="s">
        <v>25</v>
      </c>
      <c r="G43" s="26" t="s">
        <v>26</v>
      </c>
      <c r="H43" s="26" t="s">
        <v>187</v>
      </c>
      <c r="I43" s="128">
        <f t="shared" si="1"/>
        <v>305174.54321842</v>
      </c>
      <c r="J43" s="130">
        <v>4838</v>
      </c>
      <c r="K43" s="131">
        <v>2009</v>
      </c>
      <c r="L43" s="131">
        <v>7760</v>
      </c>
      <c r="M43" s="132" t="s">
        <v>80</v>
      </c>
      <c r="X43" s="1">
        <v>856802</v>
      </c>
      <c r="Y43" s="1" t="s">
        <v>164</v>
      </c>
      <c r="Z43" s="1">
        <v>4838.133914</v>
      </c>
      <c r="AA43" s="1">
        <v>305174.54321842</v>
      </c>
      <c r="AB43" s="1">
        <v>0</v>
      </c>
      <c r="AC43" s="1">
        <v>0</v>
      </c>
      <c r="AD43" s="1">
        <v>4838</v>
      </c>
    </row>
    <row r="44" spans="1:30" x14ac:dyDescent="0.25">
      <c r="A44" s="122">
        <v>856803</v>
      </c>
      <c r="B44" s="122">
        <v>937433</v>
      </c>
      <c r="C44" s="123" t="s">
        <v>55</v>
      </c>
      <c r="D44" s="123" t="s">
        <v>760</v>
      </c>
      <c r="E44" s="123" t="s">
        <v>728</v>
      </c>
      <c r="F44" s="26" t="s">
        <v>25</v>
      </c>
      <c r="G44" s="26" t="s">
        <v>26</v>
      </c>
      <c r="H44" s="26" t="s">
        <v>187</v>
      </c>
      <c r="I44" s="128">
        <f t="shared" si="1"/>
        <v>0</v>
      </c>
      <c r="J44" s="130">
        <v>2600</v>
      </c>
      <c r="K44" s="131">
        <v>2009</v>
      </c>
      <c r="L44" s="131">
        <v>10025</v>
      </c>
      <c r="M44" s="132" t="s">
        <v>80</v>
      </c>
      <c r="X44" s="1">
        <v>856803</v>
      </c>
      <c r="Y44" s="1" t="s">
        <v>55</v>
      </c>
      <c r="Z44" s="1">
        <v>0</v>
      </c>
      <c r="AA44" s="1">
        <v>0</v>
      </c>
      <c r="AB44" s="1">
        <v>0</v>
      </c>
      <c r="AC44" s="1">
        <v>0</v>
      </c>
      <c r="AD44" s="1">
        <v>0</v>
      </c>
    </row>
    <row r="45" spans="1:30" x14ac:dyDescent="0.25">
      <c r="A45" s="122">
        <v>856804</v>
      </c>
      <c r="B45" s="122">
        <v>937463</v>
      </c>
      <c r="C45" s="123" t="s">
        <v>761</v>
      </c>
      <c r="D45" s="123" t="s">
        <v>762</v>
      </c>
      <c r="E45" s="123" t="s">
        <v>749</v>
      </c>
      <c r="F45" s="26" t="s">
        <v>25</v>
      </c>
      <c r="G45" s="26" t="s">
        <v>26</v>
      </c>
      <c r="H45" s="26" t="s">
        <v>187</v>
      </c>
      <c r="I45" s="128">
        <f t="shared" si="1"/>
        <v>2378958.6588893002</v>
      </c>
      <c r="J45" s="130">
        <v>4023</v>
      </c>
      <c r="K45" s="131">
        <v>2009</v>
      </c>
      <c r="L45" s="131">
        <v>60495</v>
      </c>
      <c r="M45" s="132" t="s">
        <v>80</v>
      </c>
      <c r="X45" s="1">
        <v>856804</v>
      </c>
      <c r="Y45" s="1" t="s">
        <v>761</v>
      </c>
      <c r="Z45" s="1">
        <v>4023</v>
      </c>
      <c r="AA45" s="1">
        <v>2378958.6588893002</v>
      </c>
      <c r="AB45" s="1">
        <v>0</v>
      </c>
      <c r="AC45" s="1">
        <v>0</v>
      </c>
      <c r="AD45" s="1">
        <v>4023</v>
      </c>
    </row>
    <row r="46" spans="1:30" x14ac:dyDescent="0.25">
      <c r="A46" s="122">
        <v>856805</v>
      </c>
      <c r="B46" s="122">
        <v>937420</v>
      </c>
      <c r="C46" s="123" t="s">
        <v>54</v>
      </c>
      <c r="D46" s="123" t="s">
        <v>763</v>
      </c>
      <c r="E46" s="123" t="s">
        <v>731</v>
      </c>
      <c r="F46" s="26" t="s">
        <v>25</v>
      </c>
      <c r="G46" s="26" t="s">
        <v>26</v>
      </c>
      <c r="H46" s="26" t="s">
        <v>187</v>
      </c>
      <c r="I46" s="128">
        <f t="shared" si="1"/>
        <v>0</v>
      </c>
      <c r="J46" s="130">
        <v>19601</v>
      </c>
      <c r="K46" s="131">
        <v>2009</v>
      </c>
      <c r="L46" s="131">
        <v>108067</v>
      </c>
      <c r="M46" s="132" t="s">
        <v>80</v>
      </c>
      <c r="X46" s="1">
        <v>856805</v>
      </c>
      <c r="Y46" s="1" t="s">
        <v>54</v>
      </c>
      <c r="Z46" s="1">
        <v>0</v>
      </c>
      <c r="AA46" s="1">
        <v>0</v>
      </c>
      <c r="AB46" s="1">
        <v>0</v>
      </c>
      <c r="AC46" s="1">
        <v>0</v>
      </c>
      <c r="AD46" s="1">
        <v>0</v>
      </c>
    </row>
    <row r="47" spans="1:30" x14ac:dyDescent="0.25">
      <c r="A47" s="122">
        <v>856806</v>
      </c>
      <c r="B47" s="122">
        <v>937449</v>
      </c>
      <c r="C47" s="123" t="s">
        <v>63</v>
      </c>
      <c r="D47" s="123" t="s">
        <v>764</v>
      </c>
      <c r="E47" s="123" t="s">
        <v>713</v>
      </c>
      <c r="F47" s="26" t="s">
        <v>25</v>
      </c>
      <c r="G47" s="26" t="s">
        <v>26</v>
      </c>
      <c r="H47" s="26" t="s">
        <v>187</v>
      </c>
      <c r="I47" s="128">
        <f t="shared" si="1"/>
        <v>0</v>
      </c>
      <c r="J47" s="130">
        <v>5990</v>
      </c>
      <c r="K47" s="131">
        <v>2009</v>
      </c>
      <c r="L47" s="131">
        <v>48039</v>
      </c>
      <c r="M47" s="132" t="s">
        <v>80</v>
      </c>
      <c r="X47" s="1">
        <v>856806</v>
      </c>
      <c r="Y47" s="1" t="s">
        <v>63</v>
      </c>
      <c r="Z47" s="1">
        <v>0</v>
      </c>
      <c r="AA47" s="1">
        <v>0</v>
      </c>
      <c r="AB47" s="1">
        <v>0</v>
      </c>
      <c r="AC47" s="1">
        <v>0</v>
      </c>
      <c r="AD47" s="1">
        <v>0</v>
      </c>
    </row>
    <row r="48" spans="1:30" x14ac:dyDescent="0.25">
      <c r="A48" s="122">
        <v>856808</v>
      </c>
      <c r="B48" s="122">
        <v>937444</v>
      </c>
      <c r="C48" s="123" t="s">
        <v>60</v>
      </c>
      <c r="D48" s="123" t="s">
        <v>765</v>
      </c>
      <c r="E48" s="123" t="s">
        <v>722</v>
      </c>
      <c r="F48" s="26" t="s">
        <v>25</v>
      </c>
      <c r="G48" s="26" t="s">
        <v>26</v>
      </c>
      <c r="H48" s="26" t="s">
        <v>187</v>
      </c>
      <c r="I48" s="128">
        <f t="shared" si="1"/>
        <v>0</v>
      </c>
      <c r="J48" s="130">
        <v>8550</v>
      </c>
      <c r="K48" s="131">
        <v>2009</v>
      </c>
      <c r="L48" s="131">
        <v>15428</v>
      </c>
      <c r="M48" s="132" t="s">
        <v>80</v>
      </c>
      <c r="X48" s="1">
        <v>856808</v>
      </c>
      <c r="Y48" s="1" t="s">
        <v>60</v>
      </c>
      <c r="Z48" s="1">
        <v>0</v>
      </c>
      <c r="AA48" s="1">
        <v>0</v>
      </c>
      <c r="AB48" s="1">
        <v>0</v>
      </c>
      <c r="AC48" s="1">
        <v>0</v>
      </c>
      <c r="AD48" s="1">
        <v>0</v>
      </c>
    </row>
    <row r="49" spans="1:30" x14ac:dyDescent="0.25">
      <c r="A49" s="122">
        <v>856809</v>
      </c>
      <c r="B49" s="122">
        <v>937455</v>
      </c>
      <c r="C49" s="123" t="s">
        <v>170</v>
      </c>
      <c r="D49" s="123" t="s">
        <v>766</v>
      </c>
      <c r="E49" s="123" t="s">
        <v>741</v>
      </c>
      <c r="F49" s="26" t="s">
        <v>25</v>
      </c>
      <c r="G49" s="26" t="s">
        <v>26</v>
      </c>
      <c r="H49" s="26" t="s">
        <v>187</v>
      </c>
      <c r="I49" s="128">
        <f t="shared" si="1"/>
        <v>103761.51891718</v>
      </c>
      <c r="J49" s="130">
        <v>1645</v>
      </c>
      <c r="K49" s="131">
        <v>2009</v>
      </c>
      <c r="L49" s="131">
        <v>2639</v>
      </c>
      <c r="M49" s="132" t="s">
        <v>80</v>
      </c>
      <c r="X49" s="1">
        <v>856809</v>
      </c>
      <c r="Y49" s="1" t="s">
        <v>170</v>
      </c>
      <c r="Z49" s="1">
        <v>1645</v>
      </c>
      <c r="AA49" s="1">
        <v>103761.51891718</v>
      </c>
      <c r="AB49" s="1">
        <v>0</v>
      </c>
      <c r="AC49" s="1">
        <v>0</v>
      </c>
      <c r="AD49" s="1">
        <v>1645</v>
      </c>
    </row>
    <row r="50" spans="1:30" x14ac:dyDescent="0.25">
      <c r="A50" s="122">
        <v>856810</v>
      </c>
      <c r="B50" s="122">
        <v>937453</v>
      </c>
      <c r="C50" s="123" t="s">
        <v>64</v>
      </c>
      <c r="D50" s="123" t="s">
        <v>767</v>
      </c>
      <c r="E50" s="123" t="s">
        <v>768</v>
      </c>
      <c r="F50" s="26" t="s">
        <v>25</v>
      </c>
      <c r="G50" s="26" t="s">
        <v>26</v>
      </c>
      <c r="H50" s="26" t="s">
        <v>187</v>
      </c>
      <c r="I50" s="128">
        <f t="shared" si="1"/>
        <v>999657.24323498004</v>
      </c>
      <c r="J50" s="130">
        <v>12075</v>
      </c>
      <c r="K50" s="131">
        <v>2009</v>
      </c>
      <c r="L50" s="131">
        <v>25420</v>
      </c>
      <c r="M50" s="132" t="s">
        <v>80</v>
      </c>
      <c r="X50" s="1">
        <v>856810</v>
      </c>
      <c r="Y50" s="1" t="s">
        <v>64</v>
      </c>
      <c r="Z50" s="1">
        <v>12075</v>
      </c>
      <c r="AA50" s="1">
        <v>999657.24323498004</v>
      </c>
      <c r="AB50" s="1">
        <v>0</v>
      </c>
      <c r="AC50" s="1">
        <v>0</v>
      </c>
      <c r="AD50" s="1">
        <v>12075</v>
      </c>
    </row>
    <row r="51" spans="1:30" x14ac:dyDescent="0.25">
      <c r="A51" s="122">
        <v>856811</v>
      </c>
      <c r="B51" s="122">
        <v>937458</v>
      </c>
      <c r="C51" s="123" t="s">
        <v>659</v>
      </c>
      <c r="D51" s="123" t="s">
        <v>722</v>
      </c>
      <c r="E51" s="123" t="s">
        <v>722</v>
      </c>
      <c r="F51" s="26" t="s">
        <v>25</v>
      </c>
      <c r="G51" s="26" t="s">
        <v>26</v>
      </c>
      <c r="H51" s="26" t="s">
        <v>187</v>
      </c>
      <c r="I51" s="128">
        <f t="shared" si="1"/>
        <v>0</v>
      </c>
      <c r="J51" s="130">
        <v>12530</v>
      </c>
      <c r="K51" s="131">
        <v>2009</v>
      </c>
      <c r="L51" s="131">
        <v>50244</v>
      </c>
      <c r="M51" s="132" t="s">
        <v>80</v>
      </c>
      <c r="X51" s="1">
        <v>856811</v>
      </c>
      <c r="Y51" s="1" t="s">
        <v>659</v>
      </c>
      <c r="Z51" s="1">
        <v>0</v>
      </c>
      <c r="AA51" s="1">
        <v>0</v>
      </c>
      <c r="AB51" s="1">
        <v>0</v>
      </c>
      <c r="AC51" s="1">
        <v>0</v>
      </c>
      <c r="AD51" s="1">
        <v>0</v>
      </c>
    </row>
    <row r="52" spans="1:30" x14ac:dyDescent="0.25">
      <c r="A52" s="122">
        <v>856814</v>
      </c>
      <c r="B52" s="122">
        <v>937427</v>
      </c>
      <c r="C52" s="123" t="s">
        <v>769</v>
      </c>
      <c r="D52" s="123" t="s">
        <v>770</v>
      </c>
      <c r="E52" s="123" t="s">
        <v>771</v>
      </c>
      <c r="F52" s="26" t="s">
        <v>25</v>
      </c>
      <c r="G52" s="26" t="s">
        <v>26</v>
      </c>
      <c r="H52" s="26" t="s">
        <v>187</v>
      </c>
      <c r="I52" s="128">
        <f t="shared" si="1"/>
        <v>723796.37056746997</v>
      </c>
      <c r="J52" s="130">
        <v>5100</v>
      </c>
      <c r="K52" s="131">
        <v>2009</v>
      </c>
      <c r="L52" s="131">
        <v>18405</v>
      </c>
      <c r="M52" s="132" t="s">
        <v>80</v>
      </c>
      <c r="X52" s="1">
        <v>856813</v>
      </c>
      <c r="Y52" s="1" t="s">
        <v>778</v>
      </c>
      <c r="Z52" s="1">
        <v>3027.52</v>
      </c>
      <c r="AA52" s="1">
        <v>1668793.843564</v>
      </c>
      <c r="AB52" s="1">
        <v>0</v>
      </c>
      <c r="AC52" s="1">
        <v>0</v>
      </c>
      <c r="AD52" s="1">
        <v>0</v>
      </c>
    </row>
    <row r="53" spans="1:30" x14ac:dyDescent="0.25">
      <c r="A53" s="122">
        <v>856815</v>
      </c>
      <c r="B53" s="122">
        <v>937451</v>
      </c>
      <c r="C53" s="123" t="s">
        <v>168</v>
      </c>
      <c r="D53" s="123" t="s">
        <v>772</v>
      </c>
      <c r="E53" s="123" t="s">
        <v>704</v>
      </c>
      <c r="F53" s="26" t="s">
        <v>25</v>
      </c>
      <c r="G53" s="26" t="s">
        <v>26</v>
      </c>
      <c r="H53" s="26" t="s">
        <v>187</v>
      </c>
      <c r="I53" s="128">
        <f t="shared" si="1"/>
        <v>0</v>
      </c>
      <c r="J53" s="130">
        <v>3160</v>
      </c>
      <c r="K53" s="131">
        <v>2009</v>
      </c>
      <c r="L53" s="131">
        <v>5069</v>
      </c>
      <c r="M53" s="132" t="s">
        <v>80</v>
      </c>
      <c r="X53" s="1">
        <v>856814</v>
      </c>
      <c r="Y53" s="1" t="s">
        <v>769</v>
      </c>
      <c r="Z53" s="1">
        <v>5100</v>
      </c>
      <c r="AA53" s="1">
        <v>723796.37056746997</v>
      </c>
      <c r="AB53" s="1">
        <v>0</v>
      </c>
      <c r="AC53" s="1">
        <v>0</v>
      </c>
      <c r="AD53" s="1">
        <v>5100</v>
      </c>
    </row>
    <row r="54" spans="1:30" ht="15.75" thickBot="1" x14ac:dyDescent="0.3">
      <c r="A54" s="122">
        <v>856816</v>
      </c>
      <c r="B54" s="122">
        <v>937448</v>
      </c>
      <c r="C54" s="123" t="s">
        <v>167</v>
      </c>
      <c r="D54" s="123" t="s">
        <v>773</v>
      </c>
      <c r="E54" s="123" t="s">
        <v>713</v>
      </c>
      <c r="F54" s="26" t="s">
        <v>25</v>
      </c>
      <c r="G54" s="26" t="s">
        <v>26</v>
      </c>
      <c r="H54" s="26" t="s">
        <v>187</v>
      </c>
      <c r="I54" s="129">
        <f t="shared" si="1"/>
        <v>738946.01465945004</v>
      </c>
      <c r="J54" s="133">
        <v>15620</v>
      </c>
      <c r="K54" s="134">
        <v>2009</v>
      </c>
      <c r="L54" s="134">
        <v>18791</v>
      </c>
      <c r="M54" s="135" t="s">
        <v>80</v>
      </c>
      <c r="X54" s="1">
        <v>856815</v>
      </c>
      <c r="Y54" s="1" t="s">
        <v>168</v>
      </c>
      <c r="Z54" s="1">
        <v>0</v>
      </c>
      <c r="AA54" s="1">
        <v>0</v>
      </c>
      <c r="AB54" s="1">
        <v>0</v>
      </c>
      <c r="AC54" s="1">
        <v>0</v>
      </c>
      <c r="AD54" s="1">
        <v>0</v>
      </c>
    </row>
    <row r="55" spans="1:30" x14ac:dyDescent="0.25">
      <c r="X55" s="1">
        <v>856816</v>
      </c>
      <c r="Y55" s="1" t="s">
        <v>167</v>
      </c>
      <c r="Z55" s="1">
        <v>15620</v>
      </c>
      <c r="AA55" s="1">
        <v>738946.01465945004</v>
      </c>
      <c r="AB55" s="1">
        <v>0</v>
      </c>
      <c r="AC55" s="1">
        <v>0</v>
      </c>
      <c r="AD55" s="1">
        <v>15620</v>
      </c>
    </row>
  </sheetData>
  <sortState ref="A2:G68">
    <sortCondition ref="A1"/>
  </sortState>
  <mergeCells count="1">
    <mergeCell ref="J1:M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1"/>
  <sheetViews>
    <sheetView workbookViewId="0">
      <selection activeCell="J1" sqref="J1:J1048576"/>
    </sheetView>
  </sheetViews>
  <sheetFormatPr baseColWidth="10" defaultRowHeight="15" x14ac:dyDescent="0.25"/>
  <cols>
    <col min="1" max="1" width="24.85546875" bestFit="1" customWidth="1"/>
    <col min="6" max="6" width="22.42578125" bestFit="1" customWidth="1"/>
  </cols>
  <sheetData>
    <row r="1" spans="1:14" s="1" customFormat="1" x14ac:dyDescent="0.25">
      <c r="A1" s="1" t="s">
        <v>46</v>
      </c>
    </row>
    <row r="2" spans="1:14" x14ac:dyDescent="0.25">
      <c r="A2" s="4" t="s">
        <v>12</v>
      </c>
      <c r="B2" s="4" t="s">
        <v>13</v>
      </c>
      <c r="C2" s="4" t="s">
        <v>11</v>
      </c>
      <c r="D2" s="4" t="s">
        <v>6</v>
      </c>
      <c r="E2" s="4" t="s">
        <v>48</v>
      </c>
      <c r="F2" s="4" t="s">
        <v>49</v>
      </c>
      <c r="G2" s="4" t="s">
        <v>5</v>
      </c>
      <c r="H2" s="4" t="s">
        <v>50</v>
      </c>
      <c r="I2" s="4" t="s">
        <v>51</v>
      </c>
      <c r="J2" s="4" t="s">
        <v>52</v>
      </c>
      <c r="K2" s="4" t="s">
        <v>10</v>
      </c>
      <c r="N2" s="6" t="s">
        <v>70</v>
      </c>
    </row>
    <row r="3" spans="1:14" x14ac:dyDescent="0.25">
      <c r="A3" s="1" t="s">
        <v>39</v>
      </c>
      <c r="B3" s="1">
        <v>856785</v>
      </c>
      <c r="C3" s="1">
        <v>857061</v>
      </c>
      <c r="D3" s="1"/>
      <c r="E3" s="5">
        <v>932955</v>
      </c>
      <c r="F3" s="5">
        <v>860973</v>
      </c>
      <c r="G3" s="1" t="s">
        <v>9</v>
      </c>
      <c r="H3" s="1">
        <v>7</v>
      </c>
      <c r="I3" s="1" t="s">
        <v>53</v>
      </c>
      <c r="J3" s="1">
        <v>161.30000000000001</v>
      </c>
      <c r="K3" s="1">
        <v>0</v>
      </c>
      <c r="M3" s="4" t="s">
        <v>52</v>
      </c>
      <c r="N3" s="2">
        <v>23848.859999999997</v>
      </c>
    </row>
    <row r="4" spans="1:14" x14ac:dyDescent="0.25">
      <c r="A4" s="1" t="s">
        <v>39</v>
      </c>
      <c r="B4" s="1">
        <v>856785</v>
      </c>
      <c r="C4" s="1">
        <v>857061</v>
      </c>
      <c r="D4" s="1"/>
      <c r="E4" s="5">
        <v>932955</v>
      </c>
      <c r="F4" s="5">
        <v>861003</v>
      </c>
      <c r="G4" s="1" t="s">
        <v>9</v>
      </c>
      <c r="H4" s="1">
        <v>7</v>
      </c>
      <c r="I4" s="1" t="s">
        <v>53</v>
      </c>
      <c r="J4" s="1">
        <v>28</v>
      </c>
      <c r="K4" s="1">
        <v>0</v>
      </c>
      <c r="M4" s="4" t="s">
        <v>10</v>
      </c>
      <c r="N4" s="2">
        <v>576</v>
      </c>
    </row>
    <row r="5" spans="1:14" x14ac:dyDescent="0.25">
      <c r="A5" s="1" t="s">
        <v>39</v>
      </c>
      <c r="B5" s="1">
        <v>856785</v>
      </c>
      <c r="C5" s="1">
        <v>857069</v>
      </c>
      <c r="D5" s="1"/>
      <c r="E5" s="5">
        <v>932956</v>
      </c>
      <c r="F5" s="5">
        <v>860972</v>
      </c>
      <c r="G5" s="1" t="s">
        <v>9</v>
      </c>
      <c r="H5" s="1">
        <v>7</v>
      </c>
      <c r="I5" s="1" t="s">
        <v>53</v>
      </c>
      <c r="J5" s="1">
        <v>161.30000000000001</v>
      </c>
      <c r="K5" s="1">
        <v>0</v>
      </c>
    </row>
    <row r="6" spans="1:14" x14ac:dyDescent="0.25">
      <c r="A6" s="1" t="s">
        <v>39</v>
      </c>
      <c r="B6" s="1">
        <v>856785</v>
      </c>
      <c r="C6" s="1">
        <v>857069</v>
      </c>
      <c r="D6" s="1"/>
      <c r="E6" s="5">
        <v>932956</v>
      </c>
      <c r="F6" s="5">
        <v>861000</v>
      </c>
      <c r="G6" s="1" t="s">
        <v>9</v>
      </c>
      <c r="H6" s="1">
        <v>7</v>
      </c>
      <c r="I6" s="1" t="s">
        <v>53</v>
      </c>
      <c r="J6" s="1">
        <v>28</v>
      </c>
      <c r="K6" s="1">
        <v>0</v>
      </c>
    </row>
    <row r="7" spans="1:14" x14ac:dyDescent="0.25">
      <c r="A7" s="1" t="s">
        <v>54</v>
      </c>
      <c r="B7" s="1">
        <v>856805</v>
      </c>
      <c r="C7" s="1">
        <v>857183</v>
      </c>
      <c r="D7" s="1"/>
      <c r="E7" s="5">
        <v>933046</v>
      </c>
      <c r="F7" s="5">
        <v>863389</v>
      </c>
      <c r="G7" s="1" t="s">
        <v>9</v>
      </c>
      <c r="H7" s="1">
        <v>7</v>
      </c>
      <c r="I7" s="1" t="s">
        <v>53</v>
      </c>
      <c r="J7" s="1">
        <v>74.819999999999993</v>
      </c>
      <c r="K7" s="1">
        <v>2</v>
      </c>
    </row>
    <row r="8" spans="1:14" x14ac:dyDescent="0.25">
      <c r="A8" s="1" t="s">
        <v>54</v>
      </c>
      <c r="B8" s="1">
        <v>856805</v>
      </c>
      <c r="C8" s="1">
        <v>857183</v>
      </c>
      <c r="D8" s="1"/>
      <c r="E8" s="5">
        <v>933046</v>
      </c>
      <c r="F8" s="5">
        <v>863390</v>
      </c>
      <c r="G8" s="1" t="s">
        <v>9</v>
      </c>
      <c r="H8" s="1">
        <v>7</v>
      </c>
      <c r="I8" s="1" t="s">
        <v>53</v>
      </c>
      <c r="J8" s="1">
        <v>74.819999999999993</v>
      </c>
      <c r="K8" s="1">
        <v>2</v>
      </c>
    </row>
    <row r="9" spans="1:14" x14ac:dyDescent="0.25">
      <c r="A9" s="1" t="s">
        <v>54</v>
      </c>
      <c r="B9" s="1">
        <v>856805</v>
      </c>
      <c r="C9" s="1">
        <v>857183</v>
      </c>
      <c r="D9" s="1"/>
      <c r="E9" s="5">
        <v>933046</v>
      </c>
      <c r="F9" s="5">
        <v>863391</v>
      </c>
      <c r="G9" s="1" t="s">
        <v>9</v>
      </c>
      <c r="H9" s="1">
        <v>7</v>
      </c>
      <c r="I9" s="1" t="s">
        <v>53</v>
      </c>
      <c r="J9" s="1">
        <v>74.819999999999993</v>
      </c>
      <c r="K9" s="1">
        <v>2</v>
      </c>
    </row>
    <row r="10" spans="1:14" x14ac:dyDescent="0.25">
      <c r="A10" s="1" t="s">
        <v>54</v>
      </c>
      <c r="B10" s="1">
        <v>856805</v>
      </c>
      <c r="C10" s="1">
        <v>857194</v>
      </c>
      <c r="D10" s="1"/>
      <c r="E10" s="5">
        <v>933073</v>
      </c>
      <c r="F10" s="5">
        <v>863386</v>
      </c>
      <c r="G10" s="1" t="s">
        <v>9</v>
      </c>
      <c r="H10" s="1">
        <v>7</v>
      </c>
      <c r="I10" s="1" t="s">
        <v>53</v>
      </c>
      <c r="J10" s="1">
        <v>74.819999999999993</v>
      </c>
      <c r="K10" s="1">
        <v>2</v>
      </c>
    </row>
    <row r="11" spans="1:14" x14ac:dyDescent="0.25">
      <c r="A11" s="1" t="s">
        <v>54</v>
      </c>
      <c r="B11" s="1">
        <v>856805</v>
      </c>
      <c r="C11" s="1">
        <v>857194</v>
      </c>
      <c r="D11" s="1"/>
      <c r="E11" s="5">
        <v>933073</v>
      </c>
      <c r="F11" s="5">
        <v>863387</v>
      </c>
      <c r="G11" s="1" t="s">
        <v>9</v>
      </c>
      <c r="H11" s="1">
        <v>7</v>
      </c>
      <c r="I11" s="1" t="s">
        <v>53</v>
      </c>
      <c r="J11" s="1">
        <v>74.819999999999993</v>
      </c>
      <c r="K11" s="1">
        <v>2</v>
      </c>
    </row>
    <row r="12" spans="1:14" x14ac:dyDescent="0.25">
      <c r="A12" s="1" t="s">
        <v>54</v>
      </c>
      <c r="B12" s="1">
        <v>856805</v>
      </c>
      <c r="C12" s="1">
        <v>857194</v>
      </c>
      <c r="D12" s="1"/>
      <c r="E12" s="5">
        <v>933073</v>
      </c>
      <c r="F12" s="5">
        <v>863388</v>
      </c>
      <c r="G12" s="1" t="s">
        <v>9</v>
      </c>
      <c r="H12" s="1">
        <v>7</v>
      </c>
      <c r="I12" s="1" t="s">
        <v>53</v>
      </c>
      <c r="J12" s="1">
        <v>74.819999999999993</v>
      </c>
      <c r="K12" s="1">
        <v>2</v>
      </c>
    </row>
    <row r="13" spans="1:14" x14ac:dyDescent="0.25">
      <c r="A13" s="1" t="s">
        <v>54</v>
      </c>
      <c r="B13" s="1">
        <v>856805</v>
      </c>
      <c r="C13" s="1">
        <v>857200</v>
      </c>
      <c r="D13" s="1"/>
      <c r="E13" s="5">
        <v>933072</v>
      </c>
      <c r="F13" s="5">
        <v>863383</v>
      </c>
      <c r="G13" s="1" t="s">
        <v>9</v>
      </c>
      <c r="H13" s="1">
        <v>7</v>
      </c>
      <c r="I13" s="1" t="s">
        <v>53</v>
      </c>
      <c r="J13" s="1">
        <v>74.819999999999993</v>
      </c>
      <c r="K13" s="1">
        <v>2</v>
      </c>
    </row>
    <row r="14" spans="1:14" x14ac:dyDescent="0.25">
      <c r="A14" s="1" t="s">
        <v>54</v>
      </c>
      <c r="B14" s="1">
        <v>856805</v>
      </c>
      <c r="C14" s="1">
        <v>857200</v>
      </c>
      <c r="D14" s="1"/>
      <c r="E14" s="5">
        <v>933072</v>
      </c>
      <c r="F14" s="5">
        <v>863384</v>
      </c>
      <c r="G14" s="1" t="s">
        <v>9</v>
      </c>
      <c r="H14" s="1">
        <v>7</v>
      </c>
      <c r="I14" s="1" t="s">
        <v>53</v>
      </c>
      <c r="J14" s="1">
        <v>74.819999999999993</v>
      </c>
      <c r="K14" s="1">
        <v>2</v>
      </c>
    </row>
    <row r="15" spans="1:14" x14ac:dyDescent="0.25">
      <c r="A15" s="1" t="s">
        <v>54</v>
      </c>
      <c r="B15" s="1">
        <v>856805</v>
      </c>
      <c r="C15" s="1">
        <v>857200</v>
      </c>
      <c r="D15" s="1"/>
      <c r="E15" s="5">
        <v>933072</v>
      </c>
      <c r="F15" s="5">
        <v>863385</v>
      </c>
      <c r="G15" s="1" t="s">
        <v>9</v>
      </c>
      <c r="H15" s="1">
        <v>7</v>
      </c>
      <c r="I15" s="1" t="s">
        <v>53</v>
      </c>
      <c r="J15" s="1">
        <v>74.819999999999993</v>
      </c>
      <c r="K15" s="1">
        <v>2</v>
      </c>
    </row>
    <row r="16" spans="1:14" x14ac:dyDescent="0.25">
      <c r="A16" s="1" t="s">
        <v>35</v>
      </c>
      <c r="B16" s="1">
        <v>856775</v>
      </c>
      <c r="C16" s="1">
        <v>856977</v>
      </c>
      <c r="D16" s="1"/>
      <c r="E16" s="5">
        <v>933140</v>
      </c>
      <c r="F16" s="5">
        <v>860699</v>
      </c>
      <c r="G16" s="1" t="s">
        <v>9</v>
      </c>
      <c r="H16" s="1">
        <v>7</v>
      </c>
      <c r="I16" s="1" t="s">
        <v>53</v>
      </c>
      <c r="J16" s="1">
        <v>150</v>
      </c>
      <c r="K16" s="1">
        <v>1</v>
      </c>
    </row>
    <row r="17" spans="1:11" x14ac:dyDescent="0.25">
      <c r="A17" s="1" t="s">
        <v>35</v>
      </c>
      <c r="B17" s="1">
        <v>856775</v>
      </c>
      <c r="C17" s="1">
        <v>856988</v>
      </c>
      <c r="D17" s="1"/>
      <c r="E17" s="5">
        <v>933143</v>
      </c>
      <c r="F17" s="5">
        <v>860698</v>
      </c>
      <c r="G17" s="1" t="s">
        <v>9</v>
      </c>
      <c r="H17" s="1">
        <v>7</v>
      </c>
      <c r="I17" s="1" t="s">
        <v>53</v>
      </c>
      <c r="J17" s="1">
        <v>150</v>
      </c>
      <c r="K17" s="1">
        <v>1</v>
      </c>
    </row>
    <row r="18" spans="1:11" x14ac:dyDescent="0.25">
      <c r="A18" s="1" t="s">
        <v>28</v>
      </c>
      <c r="B18" s="1">
        <v>856761</v>
      </c>
      <c r="C18" s="1">
        <v>857019</v>
      </c>
      <c r="D18" s="1"/>
      <c r="E18" s="5">
        <v>933458</v>
      </c>
      <c r="F18" s="5">
        <v>860716</v>
      </c>
      <c r="G18" s="1" t="s">
        <v>9</v>
      </c>
      <c r="H18" s="1">
        <v>7</v>
      </c>
      <c r="I18" s="1" t="s">
        <v>53</v>
      </c>
      <c r="J18" s="1">
        <v>161.30000000000001</v>
      </c>
      <c r="K18" s="1">
        <v>0</v>
      </c>
    </row>
    <row r="19" spans="1:11" x14ac:dyDescent="0.25">
      <c r="A19" s="1" t="s">
        <v>28</v>
      </c>
      <c r="B19" s="1">
        <v>856761</v>
      </c>
      <c r="C19" s="1">
        <v>857023</v>
      </c>
      <c r="D19" s="1"/>
      <c r="E19" s="5">
        <v>933460</v>
      </c>
      <c r="F19" s="5">
        <v>860715</v>
      </c>
      <c r="G19" s="1" t="s">
        <v>9</v>
      </c>
      <c r="H19" s="1">
        <v>7</v>
      </c>
      <c r="I19" s="1" t="s">
        <v>53</v>
      </c>
      <c r="J19" s="1">
        <v>161.30000000000001</v>
      </c>
      <c r="K19" s="1">
        <v>0</v>
      </c>
    </row>
    <row r="20" spans="1:11" x14ac:dyDescent="0.25">
      <c r="A20" s="1" t="s">
        <v>36</v>
      </c>
      <c r="B20" s="1">
        <v>856776</v>
      </c>
      <c r="C20" s="1">
        <v>856978</v>
      </c>
      <c r="D20" s="1"/>
      <c r="E20" s="5">
        <v>933137</v>
      </c>
      <c r="F20" s="5">
        <v>860127</v>
      </c>
      <c r="G20" s="1" t="s">
        <v>9</v>
      </c>
      <c r="H20" s="1">
        <v>7</v>
      </c>
      <c r="I20" s="1" t="s">
        <v>53</v>
      </c>
      <c r="J20" s="1">
        <v>70</v>
      </c>
      <c r="K20" s="1">
        <v>0</v>
      </c>
    </row>
    <row r="21" spans="1:11" x14ac:dyDescent="0.25">
      <c r="A21" s="1" t="s">
        <v>36</v>
      </c>
      <c r="B21" s="1">
        <v>856776</v>
      </c>
      <c r="C21" s="1">
        <v>856978</v>
      </c>
      <c r="D21" s="1"/>
      <c r="E21" s="5">
        <v>933139</v>
      </c>
      <c r="F21" s="5">
        <v>860128</v>
      </c>
      <c r="G21" s="1" t="s">
        <v>9</v>
      </c>
      <c r="H21" s="1">
        <v>7</v>
      </c>
      <c r="I21" s="1" t="s">
        <v>53</v>
      </c>
      <c r="J21" s="1">
        <v>70</v>
      </c>
      <c r="K21" s="1">
        <v>0</v>
      </c>
    </row>
    <row r="22" spans="1:11" x14ac:dyDescent="0.25">
      <c r="A22" s="1" t="s">
        <v>36</v>
      </c>
      <c r="B22" s="1">
        <v>856776</v>
      </c>
      <c r="C22" s="1">
        <v>856978</v>
      </c>
      <c r="D22" s="1"/>
      <c r="E22" s="5">
        <v>933219</v>
      </c>
      <c r="F22" s="5">
        <v>860129</v>
      </c>
      <c r="G22" s="1" t="s">
        <v>9</v>
      </c>
      <c r="H22" s="1">
        <v>7</v>
      </c>
      <c r="I22" s="1" t="s">
        <v>53</v>
      </c>
      <c r="J22" s="1">
        <v>70</v>
      </c>
      <c r="K22" s="1">
        <v>0</v>
      </c>
    </row>
    <row r="23" spans="1:11" x14ac:dyDescent="0.25">
      <c r="A23" s="1" t="s">
        <v>29</v>
      </c>
      <c r="B23" s="1">
        <v>856762</v>
      </c>
      <c r="C23" s="1">
        <v>857013</v>
      </c>
      <c r="D23" s="1"/>
      <c r="E23" s="5">
        <v>932907</v>
      </c>
      <c r="F23" s="5">
        <v>860492</v>
      </c>
      <c r="G23" s="1" t="s">
        <v>9</v>
      </c>
      <c r="H23" s="1">
        <v>7</v>
      </c>
      <c r="I23" s="1" t="s">
        <v>53</v>
      </c>
      <c r="J23" s="1">
        <v>65</v>
      </c>
      <c r="K23" s="1">
        <v>0</v>
      </c>
    </row>
    <row r="24" spans="1:11" x14ac:dyDescent="0.25">
      <c r="A24" s="1" t="s">
        <v>29</v>
      </c>
      <c r="B24" s="1">
        <v>856762</v>
      </c>
      <c r="C24" s="1">
        <v>857013</v>
      </c>
      <c r="D24" s="1"/>
      <c r="E24" s="5">
        <v>932964</v>
      </c>
      <c r="F24" s="5">
        <v>858951</v>
      </c>
      <c r="G24" s="1" t="s">
        <v>9</v>
      </c>
      <c r="H24" s="1">
        <v>7</v>
      </c>
      <c r="I24" s="1" t="s">
        <v>53</v>
      </c>
      <c r="J24" s="1">
        <v>65</v>
      </c>
      <c r="K24" s="1">
        <v>0</v>
      </c>
    </row>
    <row r="25" spans="1:11" x14ac:dyDescent="0.25">
      <c r="A25" s="1" t="s">
        <v>29</v>
      </c>
      <c r="B25" s="1">
        <v>856762</v>
      </c>
      <c r="C25" s="1">
        <v>857013</v>
      </c>
      <c r="D25" s="1"/>
      <c r="E25" s="5">
        <v>932994</v>
      </c>
      <c r="F25" s="5">
        <v>858950</v>
      </c>
      <c r="G25" s="1" t="s">
        <v>9</v>
      </c>
      <c r="H25" s="1">
        <v>7</v>
      </c>
      <c r="I25" s="1" t="s">
        <v>53</v>
      </c>
      <c r="J25" s="1">
        <v>65</v>
      </c>
      <c r="K25" s="1">
        <v>0</v>
      </c>
    </row>
    <row r="26" spans="1:11" x14ac:dyDescent="0.25">
      <c r="A26" s="1" t="s">
        <v>29</v>
      </c>
      <c r="B26" s="1">
        <v>856762</v>
      </c>
      <c r="C26" s="1">
        <v>857013</v>
      </c>
      <c r="D26" s="1"/>
      <c r="E26" s="5">
        <v>933342</v>
      </c>
      <c r="F26" s="5">
        <v>860494</v>
      </c>
      <c r="G26" s="1" t="s">
        <v>9</v>
      </c>
      <c r="H26" s="1">
        <v>7</v>
      </c>
      <c r="I26" s="1" t="s">
        <v>53</v>
      </c>
      <c r="J26" s="1">
        <v>65</v>
      </c>
      <c r="K26" s="1">
        <v>0</v>
      </c>
    </row>
    <row r="27" spans="1:11" x14ac:dyDescent="0.25">
      <c r="A27" s="1" t="s">
        <v>29</v>
      </c>
      <c r="B27" s="1">
        <v>856762</v>
      </c>
      <c r="C27" s="1">
        <v>857013</v>
      </c>
      <c r="D27" s="1"/>
      <c r="E27" s="5">
        <v>933377</v>
      </c>
      <c r="F27" s="5">
        <v>860496</v>
      </c>
      <c r="G27" s="1" t="s">
        <v>9</v>
      </c>
      <c r="H27" s="1">
        <v>7</v>
      </c>
      <c r="I27" s="1" t="s">
        <v>53</v>
      </c>
      <c r="J27" s="1">
        <v>65</v>
      </c>
      <c r="K27" s="1">
        <v>0</v>
      </c>
    </row>
    <row r="28" spans="1:11" x14ac:dyDescent="0.25">
      <c r="A28" s="1" t="s">
        <v>29</v>
      </c>
      <c r="B28" s="1">
        <v>856762</v>
      </c>
      <c r="C28" s="1">
        <v>857021</v>
      </c>
      <c r="D28" s="1"/>
      <c r="E28" s="5">
        <v>933107</v>
      </c>
      <c r="F28" s="5">
        <v>858952</v>
      </c>
      <c r="G28" s="1" t="s">
        <v>9</v>
      </c>
      <c r="H28" s="1">
        <v>7</v>
      </c>
      <c r="I28" s="1" t="s">
        <v>53</v>
      </c>
      <c r="J28" s="1">
        <v>65</v>
      </c>
      <c r="K28" s="1">
        <v>0</v>
      </c>
    </row>
    <row r="29" spans="1:11" x14ac:dyDescent="0.25">
      <c r="A29" s="1" t="s">
        <v>29</v>
      </c>
      <c r="B29" s="1">
        <v>856762</v>
      </c>
      <c r="C29" s="1">
        <v>857021</v>
      </c>
      <c r="D29" s="1"/>
      <c r="E29" s="5">
        <v>933235</v>
      </c>
      <c r="F29" s="5">
        <v>858948</v>
      </c>
      <c r="G29" s="1" t="s">
        <v>9</v>
      </c>
      <c r="H29" s="1">
        <v>7</v>
      </c>
      <c r="I29" s="1" t="s">
        <v>53</v>
      </c>
      <c r="J29" s="1">
        <v>65</v>
      </c>
      <c r="K29" s="1">
        <v>0</v>
      </c>
    </row>
    <row r="30" spans="1:11" x14ac:dyDescent="0.25">
      <c r="A30" s="1" t="s">
        <v>29</v>
      </c>
      <c r="B30" s="1">
        <v>856762</v>
      </c>
      <c r="C30" s="1">
        <v>857021</v>
      </c>
      <c r="D30" s="1"/>
      <c r="E30" s="5">
        <v>933242</v>
      </c>
      <c r="F30" s="5">
        <v>858947</v>
      </c>
      <c r="G30" s="1" t="s">
        <v>9</v>
      </c>
      <c r="H30" s="1">
        <v>7</v>
      </c>
      <c r="I30" s="1" t="s">
        <v>53</v>
      </c>
      <c r="J30" s="1">
        <v>65</v>
      </c>
      <c r="K30" s="1">
        <v>0</v>
      </c>
    </row>
    <row r="31" spans="1:11" x14ac:dyDescent="0.25">
      <c r="A31" s="1" t="s">
        <v>29</v>
      </c>
      <c r="B31" s="1">
        <v>856762</v>
      </c>
      <c r="C31" s="1">
        <v>857021</v>
      </c>
      <c r="D31" s="1"/>
      <c r="E31" s="5">
        <v>933354</v>
      </c>
      <c r="F31" s="5">
        <v>860493</v>
      </c>
      <c r="G31" s="1" t="s">
        <v>9</v>
      </c>
      <c r="H31" s="1">
        <v>7</v>
      </c>
      <c r="I31" s="1" t="s">
        <v>53</v>
      </c>
      <c r="J31" s="1">
        <v>65</v>
      </c>
      <c r="K31" s="1">
        <v>0</v>
      </c>
    </row>
    <row r="32" spans="1:11" x14ac:dyDescent="0.25">
      <c r="A32" s="1" t="s">
        <v>29</v>
      </c>
      <c r="B32" s="1">
        <v>856762</v>
      </c>
      <c r="C32" s="1">
        <v>857021</v>
      </c>
      <c r="D32" s="1"/>
      <c r="E32" s="5">
        <v>933355</v>
      </c>
      <c r="F32" s="5">
        <v>860491</v>
      </c>
      <c r="G32" s="1" t="s">
        <v>9</v>
      </c>
      <c r="H32" s="1">
        <v>7</v>
      </c>
      <c r="I32" s="1" t="s">
        <v>53</v>
      </c>
      <c r="J32" s="1">
        <v>65</v>
      </c>
      <c r="K32" s="1">
        <v>0</v>
      </c>
    </row>
    <row r="33" spans="1:11" x14ac:dyDescent="0.25">
      <c r="A33" s="1" t="s">
        <v>29</v>
      </c>
      <c r="B33" s="1">
        <v>856762</v>
      </c>
      <c r="C33" s="1">
        <v>857021</v>
      </c>
      <c r="D33" s="1"/>
      <c r="E33" s="5">
        <v>933367</v>
      </c>
      <c r="F33" s="5">
        <v>860495</v>
      </c>
      <c r="G33" s="1" t="s">
        <v>9</v>
      </c>
      <c r="H33" s="1">
        <v>7</v>
      </c>
      <c r="I33" s="1" t="s">
        <v>53</v>
      </c>
      <c r="J33" s="1">
        <v>65</v>
      </c>
      <c r="K33" s="1">
        <v>0</v>
      </c>
    </row>
    <row r="34" spans="1:11" x14ac:dyDescent="0.25">
      <c r="A34" s="1" t="s">
        <v>34</v>
      </c>
      <c r="B34" s="1">
        <v>856773</v>
      </c>
      <c r="C34" s="1">
        <v>856974</v>
      </c>
      <c r="D34" s="1"/>
      <c r="E34" s="5">
        <v>933199</v>
      </c>
      <c r="F34" s="5">
        <v>860392</v>
      </c>
      <c r="G34" s="1" t="s">
        <v>9</v>
      </c>
      <c r="H34" s="1">
        <v>7</v>
      </c>
      <c r="I34" s="1" t="s">
        <v>53</v>
      </c>
      <c r="J34" s="1">
        <v>165.7</v>
      </c>
      <c r="K34" s="1">
        <v>0</v>
      </c>
    </row>
    <row r="35" spans="1:11" x14ac:dyDescent="0.25">
      <c r="A35" s="1" t="s">
        <v>34</v>
      </c>
      <c r="B35" s="1">
        <v>856773</v>
      </c>
      <c r="C35" s="1">
        <v>857005</v>
      </c>
      <c r="D35" s="1"/>
      <c r="E35" s="5">
        <v>932943</v>
      </c>
      <c r="F35" s="5">
        <v>860447</v>
      </c>
      <c r="G35" s="1" t="s">
        <v>9</v>
      </c>
      <c r="H35" s="1">
        <v>7</v>
      </c>
      <c r="I35" s="1" t="s">
        <v>53</v>
      </c>
      <c r="J35" s="1">
        <v>165.7</v>
      </c>
      <c r="K35" s="1">
        <v>0</v>
      </c>
    </row>
    <row r="36" spans="1:11" x14ac:dyDescent="0.25">
      <c r="A36" s="1" t="s">
        <v>34</v>
      </c>
      <c r="B36" s="1">
        <v>856773</v>
      </c>
      <c r="C36" s="1">
        <v>857005</v>
      </c>
      <c r="D36" s="1"/>
      <c r="E36" s="5">
        <v>933200</v>
      </c>
      <c r="F36" s="5">
        <v>860393</v>
      </c>
      <c r="G36" s="1" t="s">
        <v>9</v>
      </c>
      <c r="H36" s="1">
        <v>7</v>
      </c>
      <c r="I36" s="1" t="s">
        <v>53</v>
      </c>
      <c r="J36" s="1">
        <v>165.7</v>
      </c>
      <c r="K36" s="1">
        <v>0</v>
      </c>
    </row>
    <row r="37" spans="1:11" x14ac:dyDescent="0.25">
      <c r="A37" s="1" t="s">
        <v>34</v>
      </c>
      <c r="B37" s="1">
        <v>856773</v>
      </c>
      <c r="C37" s="1">
        <v>857164</v>
      </c>
      <c r="D37" s="1"/>
      <c r="E37" s="5">
        <v>933264</v>
      </c>
      <c r="F37" s="5">
        <v>860448</v>
      </c>
      <c r="G37" s="1" t="s">
        <v>9</v>
      </c>
      <c r="H37" s="1">
        <v>7</v>
      </c>
      <c r="I37" s="1" t="s">
        <v>53</v>
      </c>
      <c r="J37" s="1">
        <v>165.7</v>
      </c>
      <c r="K37" s="1">
        <v>0</v>
      </c>
    </row>
    <row r="38" spans="1:11" x14ac:dyDescent="0.25">
      <c r="A38" s="1" t="s">
        <v>34</v>
      </c>
      <c r="B38" s="1">
        <v>856773</v>
      </c>
      <c r="C38" s="1">
        <v>857164</v>
      </c>
      <c r="D38" s="1"/>
      <c r="E38" s="5">
        <v>933265</v>
      </c>
      <c r="F38" s="5">
        <v>860449</v>
      </c>
      <c r="G38" s="1" t="s">
        <v>9</v>
      </c>
      <c r="H38" s="1">
        <v>7</v>
      </c>
      <c r="I38" s="1" t="s">
        <v>53</v>
      </c>
      <c r="J38" s="1">
        <v>165.7</v>
      </c>
      <c r="K38" s="1">
        <v>0</v>
      </c>
    </row>
    <row r="39" spans="1:11" x14ac:dyDescent="0.25">
      <c r="A39" s="1" t="s">
        <v>55</v>
      </c>
      <c r="B39" s="1">
        <v>856803</v>
      </c>
      <c r="C39" s="1">
        <v>857128</v>
      </c>
      <c r="D39" s="1"/>
      <c r="E39" s="5">
        <v>933453</v>
      </c>
      <c r="F39" s="5">
        <v>861978</v>
      </c>
      <c r="G39" s="1" t="s">
        <v>9</v>
      </c>
      <c r="H39" s="1">
        <v>7</v>
      </c>
      <c r="I39" s="1" t="s">
        <v>53</v>
      </c>
      <c r="J39" s="1">
        <v>158</v>
      </c>
      <c r="K39" s="1">
        <v>0</v>
      </c>
    </row>
    <row r="40" spans="1:11" x14ac:dyDescent="0.25">
      <c r="A40" s="1" t="s">
        <v>55</v>
      </c>
      <c r="B40" s="1">
        <v>856803</v>
      </c>
      <c r="C40" s="1">
        <v>857130</v>
      </c>
      <c r="D40" s="1"/>
      <c r="E40" s="5">
        <v>933454</v>
      </c>
      <c r="F40" s="5">
        <v>861979</v>
      </c>
      <c r="G40" s="1" t="s">
        <v>9</v>
      </c>
      <c r="H40" s="1">
        <v>7</v>
      </c>
      <c r="I40" s="1" t="s">
        <v>53</v>
      </c>
      <c r="J40" s="1">
        <v>158</v>
      </c>
      <c r="K40" s="1">
        <v>0</v>
      </c>
    </row>
    <row r="41" spans="1:11" x14ac:dyDescent="0.25">
      <c r="A41" s="1" t="s">
        <v>37</v>
      </c>
      <c r="B41" s="1">
        <v>856777</v>
      </c>
      <c r="C41" s="1">
        <v>857041</v>
      </c>
      <c r="D41" s="1"/>
      <c r="E41" s="5">
        <v>933238</v>
      </c>
      <c r="F41" s="5">
        <v>860826</v>
      </c>
      <c r="G41" s="1" t="s">
        <v>9</v>
      </c>
      <c r="H41" s="1">
        <v>7</v>
      </c>
      <c r="I41" s="1" t="s">
        <v>53</v>
      </c>
      <c r="J41" s="1">
        <v>158</v>
      </c>
      <c r="K41" s="1">
        <v>11</v>
      </c>
    </row>
    <row r="42" spans="1:11" x14ac:dyDescent="0.25">
      <c r="A42" s="1" t="s">
        <v>37</v>
      </c>
      <c r="B42" s="1">
        <v>856777</v>
      </c>
      <c r="C42" s="1">
        <v>857050</v>
      </c>
      <c r="D42" s="1"/>
      <c r="E42" s="5">
        <v>933243</v>
      </c>
      <c r="F42" s="5">
        <v>860827</v>
      </c>
      <c r="G42" s="1" t="s">
        <v>9</v>
      </c>
      <c r="H42" s="1">
        <v>7</v>
      </c>
      <c r="I42" s="1" t="s">
        <v>53</v>
      </c>
      <c r="J42" s="1">
        <v>158</v>
      </c>
      <c r="K42" s="1">
        <v>11</v>
      </c>
    </row>
    <row r="43" spans="1:11" x14ac:dyDescent="0.25">
      <c r="A43" s="1" t="s">
        <v>56</v>
      </c>
      <c r="B43" s="1">
        <v>856774</v>
      </c>
      <c r="C43" s="1">
        <v>856979</v>
      </c>
      <c r="D43" s="1"/>
      <c r="E43" s="5">
        <v>932976</v>
      </c>
      <c r="F43" s="5">
        <v>859924</v>
      </c>
      <c r="G43" s="1" t="s">
        <v>9</v>
      </c>
      <c r="H43" s="1">
        <v>7</v>
      </c>
      <c r="I43" s="1" t="s">
        <v>53</v>
      </c>
      <c r="J43" s="1">
        <v>243.9</v>
      </c>
      <c r="K43" s="1">
        <v>0</v>
      </c>
    </row>
    <row r="44" spans="1:11" x14ac:dyDescent="0.25">
      <c r="A44" s="1" t="s">
        <v>56</v>
      </c>
      <c r="B44" s="1">
        <v>856774</v>
      </c>
      <c r="C44" s="1">
        <v>856979</v>
      </c>
      <c r="D44" s="1"/>
      <c r="E44" s="5">
        <v>933094</v>
      </c>
      <c r="F44" s="5">
        <v>859923</v>
      </c>
      <c r="G44" s="1" t="s">
        <v>9</v>
      </c>
      <c r="H44" s="1">
        <v>7</v>
      </c>
      <c r="I44" s="1" t="s">
        <v>53</v>
      </c>
      <c r="J44" s="1">
        <v>243.9</v>
      </c>
      <c r="K44" s="1">
        <v>0</v>
      </c>
    </row>
    <row r="45" spans="1:11" x14ac:dyDescent="0.25">
      <c r="A45" s="1" t="s">
        <v>56</v>
      </c>
      <c r="B45" s="1">
        <v>856774</v>
      </c>
      <c r="C45" s="1">
        <v>856979</v>
      </c>
      <c r="D45" s="1"/>
      <c r="E45" s="5">
        <v>933124</v>
      </c>
      <c r="F45" s="5">
        <v>859922</v>
      </c>
      <c r="G45" s="1" t="s">
        <v>9</v>
      </c>
      <c r="H45" s="1">
        <v>7</v>
      </c>
      <c r="I45" s="1" t="s">
        <v>53</v>
      </c>
      <c r="J45" s="1">
        <v>243.9</v>
      </c>
      <c r="K45" s="1">
        <v>0</v>
      </c>
    </row>
    <row r="46" spans="1:11" x14ac:dyDescent="0.25">
      <c r="A46" s="1" t="s">
        <v>56</v>
      </c>
      <c r="B46" s="1">
        <v>856774</v>
      </c>
      <c r="C46" s="1">
        <v>856999</v>
      </c>
      <c r="D46" s="1"/>
      <c r="E46" s="5">
        <v>932922</v>
      </c>
      <c r="F46" s="5">
        <v>859806</v>
      </c>
      <c r="G46" s="1" t="s">
        <v>9</v>
      </c>
      <c r="H46" s="1">
        <v>7</v>
      </c>
      <c r="I46" s="1" t="s">
        <v>53</v>
      </c>
      <c r="J46" s="1">
        <v>158.69999999999999</v>
      </c>
      <c r="K46" s="1">
        <v>0</v>
      </c>
    </row>
    <row r="47" spans="1:11" x14ac:dyDescent="0.25">
      <c r="A47" s="1" t="s">
        <v>56</v>
      </c>
      <c r="B47" s="1">
        <v>856774</v>
      </c>
      <c r="C47" s="1">
        <v>856999</v>
      </c>
      <c r="D47" s="1"/>
      <c r="E47" s="5">
        <v>932927</v>
      </c>
      <c r="F47" s="5">
        <v>859808</v>
      </c>
      <c r="G47" s="1" t="s">
        <v>9</v>
      </c>
      <c r="H47" s="1">
        <v>7</v>
      </c>
      <c r="I47" s="1" t="s">
        <v>53</v>
      </c>
      <c r="J47" s="1">
        <v>158.69999999999999</v>
      </c>
      <c r="K47" s="1">
        <v>0</v>
      </c>
    </row>
    <row r="48" spans="1:11" x14ac:dyDescent="0.25">
      <c r="A48" s="1" t="s">
        <v>56</v>
      </c>
      <c r="B48" s="1">
        <v>856774</v>
      </c>
      <c r="C48" s="1">
        <v>856999</v>
      </c>
      <c r="D48" s="1"/>
      <c r="E48" s="5">
        <v>932932</v>
      </c>
      <c r="F48" s="5">
        <v>859807</v>
      </c>
      <c r="G48" s="1" t="s">
        <v>9</v>
      </c>
      <c r="H48" s="1">
        <v>7</v>
      </c>
      <c r="I48" s="1" t="s">
        <v>53</v>
      </c>
      <c r="J48" s="1">
        <v>158.69999999999999</v>
      </c>
      <c r="K48" s="1">
        <v>0</v>
      </c>
    </row>
    <row r="49" spans="1:11" x14ac:dyDescent="0.25">
      <c r="A49" s="1" t="s">
        <v>56</v>
      </c>
      <c r="B49" s="1">
        <v>856774</v>
      </c>
      <c r="C49" s="1">
        <v>857022</v>
      </c>
      <c r="D49" s="1"/>
      <c r="E49" s="5">
        <v>932977</v>
      </c>
      <c r="F49" s="5">
        <v>859940</v>
      </c>
      <c r="G49" s="1" t="s">
        <v>9</v>
      </c>
      <c r="H49" s="1">
        <v>7</v>
      </c>
      <c r="I49" s="1" t="s">
        <v>53</v>
      </c>
      <c r="J49" s="1">
        <v>149.1</v>
      </c>
      <c r="K49" s="1">
        <v>0</v>
      </c>
    </row>
    <row r="50" spans="1:11" x14ac:dyDescent="0.25">
      <c r="A50" s="1" t="s">
        <v>56</v>
      </c>
      <c r="B50" s="1">
        <v>856774</v>
      </c>
      <c r="C50" s="1">
        <v>857022</v>
      </c>
      <c r="D50" s="1"/>
      <c r="E50" s="5">
        <v>932978</v>
      </c>
      <c r="F50" s="5">
        <v>859943</v>
      </c>
      <c r="G50" s="1" t="s">
        <v>9</v>
      </c>
      <c r="H50" s="1">
        <v>7</v>
      </c>
      <c r="I50" s="1" t="s">
        <v>53</v>
      </c>
      <c r="J50" s="1">
        <v>158.69999999999999</v>
      </c>
      <c r="K50" s="1">
        <v>0</v>
      </c>
    </row>
    <row r="51" spans="1:11" x14ac:dyDescent="0.25">
      <c r="A51" s="1" t="s">
        <v>56</v>
      </c>
      <c r="B51" s="1">
        <v>856774</v>
      </c>
      <c r="C51" s="1">
        <v>857022</v>
      </c>
      <c r="D51" s="1"/>
      <c r="E51" s="5">
        <v>933005</v>
      </c>
      <c r="F51" s="5">
        <v>859942</v>
      </c>
      <c r="G51" s="1" t="s">
        <v>9</v>
      </c>
      <c r="H51" s="1">
        <v>7</v>
      </c>
      <c r="I51" s="1" t="s">
        <v>53</v>
      </c>
      <c r="J51" s="1">
        <v>158.69999999999999</v>
      </c>
      <c r="K51" s="1">
        <v>0</v>
      </c>
    </row>
    <row r="52" spans="1:11" x14ac:dyDescent="0.25">
      <c r="A52" s="1" t="s">
        <v>56</v>
      </c>
      <c r="B52" s="1">
        <v>856774</v>
      </c>
      <c r="C52" s="1">
        <v>857022</v>
      </c>
      <c r="D52" s="1"/>
      <c r="E52" s="5">
        <v>933095</v>
      </c>
      <c r="F52" s="5">
        <v>859941</v>
      </c>
      <c r="G52" s="1" t="s">
        <v>9</v>
      </c>
      <c r="H52" s="1">
        <v>7</v>
      </c>
      <c r="I52" s="1" t="s">
        <v>53</v>
      </c>
      <c r="J52" s="1">
        <v>158.69999999999999</v>
      </c>
      <c r="K52" s="1">
        <v>0</v>
      </c>
    </row>
    <row r="53" spans="1:11" x14ac:dyDescent="0.25">
      <c r="A53" s="1" t="s">
        <v>57</v>
      </c>
      <c r="B53" s="1">
        <v>856780</v>
      </c>
      <c r="C53" s="1">
        <v>857037</v>
      </c>
      <c r="D53" s="1"/>
      <c r="E53" s="5">
        <v>933234</v>
      </c>
      <c r="F53" s="5">
        <v>860864</v>
      </c>
      <c r="G53" s="1" t="s">
        <v>9</v>
      </c>
      <c r="H53" s="1">
        <v>7</v>
      </c>
      <c r="I53" s="1" t="s">
        <v>53</v>
      </c>
      <c r="J53" s="1">
        <v>155.12</v>
      </c>
      <c r="K53" s="1">
        <v>7</v>
      </c>
    </row>
    <row r="54" spans="1:11" x14ac:dyDescent="0.25">
      <c r="A54" s="1" t="s">
        <v>57</v>
      </c>
      <c r="B54" s="1">
        <v>856780</v>
      </c>
      <c r="C54" s="1">
        <v>857037</v>
      </c>
      <c r="D54" s="1"/>
      <c r="E54" s="5">
        <v>933234</v>
      </c>
      <c r="F54" s="5">
        <v>860865</v>
      </c>
      <c r="G54" s="1" t="s">
        <v>9</v>
      </c>
      <c r="H54" s="1">
        <v>7</v>
      </c>
      <c r="I54" s="1" t="s">
        <v>53</v>
      </c>
      <c r="J54" s="1">
        <v>155.12</v>
      </c>
      <c r="K54" s="1">
        <v>7</v>
      </c>
    </row>
    <row r="55" spans="1:11" x14ac:dyDescent="0.25">
      <c r="A55" s="1" t="s">
        <v>57</v>
      </c>
      <c r="B55" s="1">
        <v>856780</v>
      </c>
      <c r="C55" s="1">
        <v>857037</v>
      </c>
      <c r="D55" s="1"/>
      <c r="E55" s="5">
        <v>933247</v>
      </c>
      <c r="F55" s="5">
        <v>860863</v>
      </c>
      <c r="G55" s="1" t="s">
        <v>9</v>
      </c>
      <c r="H55" s="1">
        <v>7</v>
      </c>
      <c r="I55" s="1" t="s">
        <v>53</v>
      </c>
      <c r="J55" s="1">
        <v>155.12</v>
      </c>
      <c r="K55" s="1">
        <v>7</v>
      </c>
    </row>
    <row r="56" spans="1:11" x14ac:dyDescent="0.25">
      <c r="A56" s="1" t="s">
        <v>43</v>
      </c>
      <c r="B56" s="1">
        <v>856797</v>
      </c>
      <c r="C56" s="1">
        <v>857094</v>
      </c>
      <c r="D56" s="1"/>
      <c r="E56" s="5">
        <v>933414</v>
      </c>
      <c r="F56" s="5">
        <v>861635</v>
      </c>
      <c r="G56" s="1" t="s">
        <v>9</v>
      </c>
      <c r="H56" s="1">
        <v>7</v>
      </c>
      <c r="I56" s="1" t="s">
        <v>53</v>
      </c>
      <c r="J56" s="1">
        <v>117</v>
      </c>
      <c r="K56" s="1">
        <v>1</v>
      </c>
    </row>
    <row r="57" spans="1:11" x14ac:dyDescent="0.25">
      <c r="A57" s="1" t="s">
        <v>43</v>
      </c>
      <c r="B57" s="1">
        <v>856797</v>
      </c>
      <c r="C57" s="1">
        <v>857095</v>
      </c>
      <c r="D57" s="1"/>
      <c r="E57" s="5">
        <v>933415</v>
      </c>
      <c r="F57" s="5">
        <v>861637</v>
      </c>
      <c r="G57" s="1" t="s">
        <v>9</v>
      </c>
      <c r="H57" s="1">
        <v>7</v>
      </c>
      <c r="I57" s="1" t="s">
        <v>53</v>
      </c>
      <c r="J57" s="1">
        <v>117</v>
      </c>
      <c r="K57" s="1">
        <v>1</v>
      </c>
    </row>
    <row r="58" spans="1:11" x14ac:dyDescent="0.25">
      <c r="A58" s="1" t="s">
        <v>43</v>
      </c>
      <c r="B58" s="1">
        <v>856797</v>
      </c>
      <c r="C58" s="1">
        <v>857096</v>
      </c>
      <c r="D58" s="1"/>
      <c r="E58" s="5">
        <v>933405</v>
      </c>
      <c r="F58" s="5">
        <v>861593</v>
      </c>
      <c r="G58" s="1" t="s">
        <v>9</v>
      </c>
      <c r="H58" s="1">
        <v>7</v>
      </c>
      <c r="I58" s="1" t="s">
        <v>53</v>
      </c>
      <c r="J58" s="1">
        <v>165.7</v>
      </c>
      <c r="K58" s="1">
        <v>0</v>
      </c>
    </row>
    <row r="59" spans="1:11" x14ac:dyDescent="0.25">
      <c r="A59" s="1" t="s">
        <v>43</v>
      </c>
      <c r="B59" s="1">
        <v>856797</v>
      </c>
      <c r="C59" s="1">
        <v>857104</v>
      </c>
      <c r="D59" s="1"/>
      <c r="E59" s="5">
        <v>933406</v>
      </c>
      <c r="F59" s="5">
        <v>861592</v>
      </c>
      <c r="G59" s="1" t="s">
        <v>9</v>
      </c>
      <c r="H59" s="1">
        <v>7</v>
      </c>
      <c r="I59" s="1" t="s">
        <v>53</v>
      </c>
      <c r="J59" s="1">
        <v>165.7</v>
      </c>
      <c r="K59" s="1">
        <v>0</v>
      </c>
    </row>
    <row r="60" spans="1:11" x14ac:dyDescent="0.25">
      <c r="A60" s="1" t="s">
        <v>43</v>
      </c>
      <c r="B60" s="1">
        <v>856797</v>
      </c>
      <c r="C60" s="1">
        <v>857109</v>
      </c>
      <c r="D60" s="1"/>
      <c r="E60" s="5">
        <v>933450</v>
      </c>
      <c r="F60" s="5">
        <v>861636</v>
      </c>
      <c r="G60" s="1" t="s">
        <v>9</v>
      </c>
      <c r="H60" s="1">
        <v>7</v>
      </c>
      <c r="I60" s="1" t="s">
        <v>53</v>
      </c>
      <c r="J60" s="1">
        <v>117</v>
      </c>
      <c r="K60" s="1">
        <v>1</v>
      </c>
    </row>
    <row r="61" spans="1:11" x14ac:dyDescent="0.25">
      <c r="A61" s="1" t="s">
        <v>58</v>
      </c>
      <c r="B61" s="1">
        <v>856778</v>
      </c>
      <c r="C61" s="1">
        <v>857032</v>
      </c>
      <c r="D61" s="1"/>
      <c r="E61" s="5">
        <v>933227</v>
      </c>
      <c r="F61" s="5">
        <v>860908</v>
      </c>
      <c r="G61" s="1" t="s">
        <v>9</v>
      </c>
      <c r="H61" s="1">
        <v>7</v>
      </c>
      <c r="I61" s="1" t="s">
        <v>53</v>
      </c>
      <c r="J61" s="1">
        <v>165.7</v>
      </c>
      <c r="K61" s="1">
        <v>0</v>
      </c>
    </row>
    <row r="62" spans="1:11" x14ac:dyDescent="0.25">
      <c r="A62" s="1" t="s">
        <v>58</v>
      </c>
      <c r="B62" s="1">
        <v>856778</v>
      </c>
      <c r="C62" s="1">
        <v>857032</v>
      </c>
      <c r="D62" s="1"/>
      <c r="E62" s="5">
        <v>933283</v>
      </c>
      <c r="F62" s="5">
        <v>860907</v>
      </c>
      <c r="G62" s="1" t="s">
        <v>9</v>
      </c>
      <c r="H62" s="1">
        <v>7</v>
      </c>
      <c r="I62" s="1" t="s">
        <v>53</v>
      </c>
      <c r="J62" s="1">
        <v>152</v>
      </c>
      <c r="K62" s="1">
        <v>0</v>
      </c>
    </row>
    <row r="63" spans="1:11" x14ac:dyDescent="0.25">
      <c r="A63" s="1" t="s">
        <v>59</v>
      </c>
      <c r="B63" s="1">
        <v>856793</v>
      </c>
      <c r="C63" s="1">
        <v>857113</v>
      </c>
      <c r="D63" s="1"/>
      <c r="E63" s="5">
        <v>932914</v>
      </c>
      <c r="F63" s="5">
        <v>861686</v>
      </c>
      <c r="G63" s="1" t="s">
        <v>9</v>
      </c>
      <c r="H63" s="1">
        <v>7</v>
      </c>
      <c r="I63" s="1" t="s">
        <v>53</v>
      </c>
      <c r="J63" s="1">
        <v>75</v>
      </c>
      <c r="K63" s="1">
        <v>0</v>
      </c>
    </row>
    <row r="64" spans="1:11" x14ac:dyDescent="0.25">
      <c r="A64" s="1" t="s">
        <v>59</v>
      </c>
      <c r="B64" s="1">
        <v>856793</v>
      </c>
      <c r="C64" s="1">
        <v>857113</v>
      </c>
      <c r="D64" s="1"/>
      <c r="E64" s="5">
        <v>932919</v>
      </c>
      <c r="F64" s="5">
        <v>861687</v>
      </c>
      <c r="G64" s="1" t="s">
        <v>9</v>
      </c>
      <c r="H64" s="1">
        <v>7</v>
      </c>
      <c r="I64" s="1" t="s">
        <v>53</v>
      </c>
      <c r="J64" s="1">
        <v>75</v>
      </c>
      <c r="K64" s="1">
        <v>0</v>
      </c>
    </row>
    <row r="65" spans="1:11" x14ac:dyDescent="0.25">
      <c r="A65" s="1" t="s">
        <v>59</v>
      </c>
      <c r="B65" s="1">
        <v>856793</v>
      </c>
      <c r="C65" s="1">
        <v>857113</v>
      </c>
      <c r="D65" s="1"/>
      <c r="E65" s="5">
        <v>933410</v>
      </c>
      <c r="F65" s="5">
        <v>861685</v>
      </c>
      <c r="G65" s="1" t="s">
        <v>9</v>
      </c>
      <c r="H65" s="1">
        <v>7</v>
      </c>
      <c r="I65" s="1" t="s">
        <v>53</v>
      </c>
      <c r="J65" s="1">
        <v>75</v>
      </c>
      <c r="K65" s="1">
        <v>0</v>
      </c>
    </row>
    <row r="66" spans="1:11" x14ac:dyDescent="0.25">
      <c r="A66" s="1" t="s">
        <v>60</v>
      </c>
      <c r="B66" s="1">
        <v>856808</v>
      </c>
      <c r="C66" s="1">
        <v>857205</v>
      </c>
      <c r="D66" s="1"/>
      <c r="E66" s="5">
        <v>933272</v>
      </c>
      <c r="F66" s="5">
        <v>862658</v>
      </c>
      <c r="G66" s="1" t="s">
        <v>9</v>
      </c>
      <c r="H66" s="1">
        <v>2</v>
      </c>
      <c r="I66" s="1" t="s">
        <v>61</v>
      </c>
      <c r="J66" s="1">
        <v>145</v>
      </c>
      <c r="K66" s="1">
        <v>0</v>
      </c>
    </row>
    <row r="67" spans="1:11" x14ac:dyDescent="0.25">
      <c r="A67" s="1" t="s">
        <v>60</v>
      </c>
      <c r="B67" s="1">
        <v>856808</v>
      </c>
      <c r="C67" s="1">
        <v>857206</v>
      </c>
      <c r="D67" s="1"/>
      <c r="E67" s="5">
        <v>933273</v>
      </c>
      <c r="F67" s="5">
        <v>862663</v>
      </c>
      <c r="G67" s="1" t="s">
        <v>9</v>
      </c>
      <c r="H67" s="1">
        <v>2</v>
      </c>
      <c r="I67" s="1" t="s">
        <v>61</v>
      </c>
      <c r="J67" s="1">
        <v>145</v>
      </c>
      <c r="K67" s="1">
        <v>0</v>
      </c>
    </row>
    <row r="68" spans="1:11" x14ac:dyDescent="0.25">
      <c r="A68" s="1" t="s">
        <v>60</v>
      </c>
      <c r="B68" s="1">
        <v>856808</v>
      </c>
      <c r="C68" s="1">
        <v>857261</v>
      </c>
      <c r="D68" s="1"/>
      <c r="E68" s="5">
        <v>933076</v>
      </c>
      <c r="F68" s="5">
        <v>862708</v>
      </c>
      <c r="G68" s="1" t="s">
        <v>9</v>
      </c>
      <c r="H68" s="1">
        <v>2</v>
      </c>
      <c r="I68" s="1" t="s">
        <v>61</v>
      </c>
      <c r="J68" s="1">
        <v>12875.2</v>
      </c>
      <c r="K68" s="1">
        <v>466</v>
      </c>
    </row>
    <row r="69" spans="1:11" x14ac:dyDescent="0.25">
      <c r="A69" s="1" t="s">
        <v>60</v>
      </c>
      <c r="B69" s="1">
        <v>856808</v>
      </c>
      <c r="C69" s="1">
        <v>857263</v>
      </c>
      <c r="D69" s="1"/>
      <c r="E69" s="5">
        <v>933065</v>
      </c>
      <c r="F69" s="5">
        <v>862706</v>
      </c>
      <c r="G69" s="1" t="s">
        <v>9</v>
      </c>
      <c r="H69" s="1">
        <v>2</v>
      </c>
      <c r="I69" s="1" t="s">
        <v>61</v>
      </c>
      <c r="J69" s="1">
        <v>64.2</v>
      </c>
      <c r="K69" s="1">
        <v>1</v>
      </c>
    </row>
    <row r="70" spans="1:11" x14ac:dyDescent="0.25">
      <c r="A70" s="1" t="s">
        <v>60</v>
      </c>
      <c r="B70" s="1">
        <v>856808</v>
      </c>
      <c r="C70" s="1">
        <v>857264</v>
      </c>
      <c r="D70" s="1"/>
      <c r="E70" s="5">
        <v>933078</v>
      </c>
      <c r="F70" s="5">
        <v>862673</v>
      </c>
      <c r="G70" s="1" t="s">
        <v>9</v>
      </c>
      <c r="H70" s="1">
        <v>2</v>
      </c>
      <c r="I70" s="1" t="s">
        <v>61</v>
      </c>
      <c r="J70" s="1">
        <v>56.7</v>
      </c>
      <c r="K70" s="1">
        <v>1</v>
      </c>
    </row>
    <row r="71" spans="1:11" x14ac:dyDescent="0.25">
      <c r="A71" s="1" t="s">
        <v>60</v>
      </c>
      <c r="B71" s="1">
        <v>856808</v>
      </c>
      <c r="C71" s="1">
        <v>857264</v>
      </c>
      <c r="D71" s="1"/>
      <c r="E71" s="5">
        <v>933078</v>
      </c>
      <c r="F71" s="5">
        <v>862707</v>
      </c>
      <c r="G71" s="1" t="s">
        <v>9</v>
      </c>
      <c r="H71" s="1">
        <v>2</v>
      </c>
      <c r="I71" s="1" t="s">
        <v>61</v>
      </c>
      <c r="J71" s="1">
        <v>145</v>
      </c>
      <c r="K71" s="1">
        <v>2</v>
      </c>
    </row>
    <row r="72" spans="1:11" x14ac:dyDescent="0.25">
      <c r="A72" s="1" t="s">
        <v>62</v>
      </c>
      <c r="B72" s="1">
        <v>856758</v>
      </c>
      <c r="C72" s="1">
        <v>857033</v>
      </c>
      <c r="D72" s="1"/>
      <c r="E72" s="5">
        <v>933208</v>
      </c>
      <c r="F72" s="5">
        <v>859105</v>
      </c>
      <c r="G72" s="1" t="s">
        <v>9</v>
      </c>
      <c r="H72" s="1">
        <v>7</v>
      </c>
      <c r="I72" s="1" t="s">
        <v>53</v>
      </c>
      <c r="J72" s="1">
        <v>149.1</v>
      </c>
      <c r="K72" s="1">
        <v>0</v>
      </c>
    </row>
    <row r="73" spans="1:11" x14ac:dyDescent="0.25">
      <c r="A73" s="1" t="s">
        <v>62</v>
      </c>
      <c r="B73" s="1">
        <v>856758</v>
      </c>
      <c r="C73" s="1">
        <v>857033</v>
      </c>
      <c r="D73" s="1"/>
      <c r="E73" s="5">
        <v>933212</v>
      </c>
      <c r="F73" s="5">
        <v>859104</v>
      </c>
      <c r="G73" s="1" t="s">
        <v>9</v>
      </c>
      <c r="H73" s="1">
        <v>7</v>
      </c>
      <c r="I73" s="1" t="s">
        <v>53</v>
      </c>
      <c r="J73" s="1">
        <v>149.1</v>
      </c>
      <c r="K73" s="1">
        <v>0</v>
      </c>
    </row>
    <row r="74" spans="1:11" x14ac:dyDescent="0.25">
      <c r="A74" s="1" t="s">
        <v>62</v>
      </c>
      <c r="B74" s="1">
        <v>856758</v>
      </c>
      <c r="C74" s="1">
        <v>857033</v>
      </c>
      <c r="D74" s="1"/>
      <c r="E74" s="5">
        <v>933225</v>
      </c>
      <c r="F74" s="5">
        <v>859103</v>
      </c>
      <c r="G74" s="1" t="s">
        <v>9</v>
      </c>
      <c r="H74" s="1">
        <v>7</v>
      </c>
      <c r="I74" s="1" t="s">
        <v>53</v>
      </c>
      <c r="J74" s="1">
        <v>149.1</v>
      </c>
      <c r="K74" s="1">
        <v>0</v>
      </c>
    </row>
    <row r="75" spans="1:11" x14ac:dyDescent="0.25">
      <c r="A75" s="1" t="s">
        <v>63</v>
      </c>
      <c r="B75" s="1">
        <v>856806</v>
      </c>
      <c r="C75" s="1">
        <v>857186</v>
      </c>
      <c r="D75" s="1"/>
      <c r="E75" s="5">
        <v>933028</v>
      </c>
      <c r="F75" s="5">
        <v>862739</v>
      </c>
      <c r="G75" s="1" t="s">
        <v>9</v>
      </c>
      <c r="H75" s="1">
        <v>7</v>
      </c>
      <c r="I75" s="1" t="s">
        <v>53</v>
      </c>
      <c r="J75" s="1">
        <v>161.30000000000001</v>
      </c>
      <c r="K75" s="1">
        <v>0</v>
      </c>
    </row>
    <row r="76" spans="1:11" x14ac:dyDescent="0.25">
      <c r="A76" s="1" t="s">
        <v>63</v>
      </c>
      <c r="B76" s="1">
        <v>856806</v>
      </c>
      <c r="C76" s="1">
        <v>857195</v>
      </c>
      <c r="D76" s="1"/>
      <c r="E76" s="5">
        <v>933036</v>
      </c>
      <c r="F76" s="5">
        <v>862738</v>
      </c>
      <c r="G76" s="1" t="s">
        <v>9</v>
      </c>
      <c r="H76" s="1">
        <v>7</v>
      </c>
      <c r="I76" s="1" t="s">
        <v>53</v>
      </c>
      <c r="J76" s="1">
        <v>67.099999999999994</v>
      </c>
      <c r="K76" s="1">
        <v>0</v>
      </c>
    </row>
    <row r="77" spans="1:11" x14ac:dyDescent="0.25">
      <c r="A77" s="1" t="s">
        <v>64</v>
      </c>
      <c r="B77" s="1">
        <v>856810</v>
      </c>
      <c r="C77" s="1">
        <v>857190</v>
      </c>
      <c r="D77" s="1"/>
      <c r="E77" s="5">
        <v>933293</v>
      </c>
      <c r="F77" s="5">
        <v>862872</v>
      </c>
      <c r="G77" s="1" t="s">
        <v>9</v>
      </c>
      <c r="H77" s="1">
        <v>7</v>
      </c>
      <c r="I77" s="1" t="s">
        <v>53</v>
      </c>
      <c r="J77" s="1">
        <v>83.54</v>
      </c>
      <c r="K77" s="1">
        <v>0</v>
      </c>
    </row>
    <row r="78" spans="1:11" x14ac:dyDescent="0.25">
      <c r="A78" s="1" t="s">
        <v>64</v>
      </c>
      <c r="B78" s="1">
        <v>856810</v>
      </c>
      <c r="C78" s="1">
        <v>857190</v>
      </c>
      <c r="D78" s="1"/>
      <c r="E78" s="5">
        <v>933294</v>
      </c>
      <c r="F78" s="5">
        <v>862873</v>
      </c>
      <c r="G78" s="1" t="s">
        <v>9</v>
      </c>
      <c r="H78" s="1">
        <v>7</v>
      </c>
      <c r="I78" s="1" t="s">
        <v>53</v>
      </c>
      <c r="J78" s="1">
        <v>83.54</v>
      </c>
      <c r="K78" s="1">
        <v>0</v>
      </c>
    </row>
    <row r="79" spans="1:11" x14ac:dyDescent="0.25">
      <c r="A79" s="1" t="s">
        <v>64</v>
      </c>
      <c r="B79" s="1">
        <v>856810</v>
      </c>
      <c r="C79" s="1">
        <v>857190</v>
      </c>
      <c r="D79" s="1"/>
      <c r="E79" s="5">
        <v>933295</v>
      </c>
      <c r="F79" s="5">
        <v>862874</v>
      </c>
      <c r="G79" s="1" t="s">
        <v>9</v>
      </c>
      <c r="H79" s="1">
        <v>7</v>
      </c>
      <c r="I79" s="1" t="s">
        <v>53</v>
      </c>
      <c r="J79" s="1">
        <v>83.54</v>
      </c>
      <c r="K79" s="1">
        <v>0</v>
      </c>
    </row>
    <row r="80" spans="1:11" x14ac:dyDescent="0.25">
      <c r="A80" s="1" t="s">
        <v>64</v>
      </c>
      <c r="B80" s="1">
        <v>856810</v>
      </c>
      <c r="C80" s="1">
        <v>857251</v>
      </c>
      <c r="D80" s="1"/>
      <c r="E80" s="5">
        <v>933296</v>
      </c>
      <c r="F80" s="5">
        <v>862875</v>
      </c>
      <c r="G80" s="1" t="s">
        <v>9</v>
      </c>
      <c r="H80" s="1">
        <v>7</v>
      </c>
      <c r="I80" s="1" t="s">
        <v>53</v>
      </c>
      <c r="J80" s="1">
        <v>83.54</v>
      </c>
      <c r="K80" s="1">
        <v>0</v>
      </c>
    </row>
    <row r="81" spans="1:11" x14ac:dyDescent="0.25">
      <c r="A81" s="1" t="s">
        <v>64</v>
      </c>
      <c r="B81" s="1">
        <v>856810</v>
      </c>
      <c r="C81" s="1">
        <v>857251</v>
      </c>
      <c r="D81" s="1"/>
      <c r="E81" s="5">
        <v>933297</v>
      </c>
      <c r="F81" s="5">
        <v>862876</v>
      </c>
      <c r="G81" s="1" t="s">
        <v>9</v>
      </c>
      <c r="H81" s="1">
        <v>7</v>
      </c>
      <c r="I81" s="1" t="s">
        <v>53</v>
      </c>
      <c r="J81" s="1">
        <v>83.54</v>
      </c>
      <c r="K81" s="1">
        <v>0</v>
      </c>
    </row>
    <row r="82" spans="1:11" x14ac:dyDescent="0.25">
      <c r="A82" s="1" t="s">
        <v>64</v>
      </c>
      <c r="B82" s="1">
        <v>856810</v>
      </c>
      <c r="C82" s="1">
        <v>857251</v>
      </c>
      <c r="D82" s="1"/>
      <c r="E82" s="5">
        <v>933298</v>
      </c>
      <c r="F82" s="5">
        <v>862877</v>
      </c>
      <c r="G82" s="1" t="s">
        <v>9</v>
      </c>
      <c r="H82" s="1">
        <v>7</v>
      </c>
      <c r="I82" s="1" t="s">
        <v>53</v>
      </c>
      <c r="J82" s="1">
        <v>83.54</v>
      </c>
      <c r="K82" s="1">
        <v>0</v>
      </c>
    </row>
    <row r="83" spans="1:11" x14ac:dyDescent="0.25">
      <c r="A83" s="1" t="s">
        <v>65</v>
      </c>
      <c r="B83" s="1">
        <v>856789</v>
      </c>
      <c r="C83" s="1">
        <v>1921558</v>
      </c>
      <c r="D83" s="1"/>
      <c r="E83" s="5">
        <v>933323</v>
      </c>
      <c r="F83" s="5">
        <v>861120</v>
      </c>
      <c r="G83" s="1" t="s">
        <v>9</v>
      </c>
      <c r="H83" s="1">
        <v>7</v>
      </c>
      <c r="I83" s="1" t="s">
        <v>53</v>
      </c>
      <c r="J83" s="1">
        <v>125</v>
      </c>
      <c r="K83" s="1">
        <v>0</v>
      </c>
    </row>
    <row r="84" spans="1:11" x14ac:dyDescent="0.25">
      <c r="A84" s="1" t="s">
        <v>65</v>
      </c>
      <c r="B84" s="1">
        <v>856789</v>
      </c>
      <c r="C84" s="1">
        <v>1921558</v>
      </c>
      <c r="D84" s="1"/>
      <c r="E84" s="5">
        <v>933325</v>
      </c>
      <c r="F84" s="5">
        <v>861119</v>
      </c>
      <c r="G84" s="1" t="s">
        <v>9</v>
      </c>
      <c r="H84" s="1">
        <v>7</v>
      </c>
      <c r="I84" s="1" t="s">
        <v>53</v>
      </c>
      <c r="J84" s="1">
        <v>125</v>
      </c>
      <c r="K84" s="1">
        <v>0</v>
      </c>
    </row>
    <row r="85" spans="1:11" x14ac:dyDescent="0.25">
      <c r="A85" s="1" t="s">
        <v>65</v>
      </c>
      <c r="B85" s="1">
        <v>856789</v>
      </c>
      <c r="C85" s="1">
        <v>1921558</v>
      </c>
      <c r="D85" s="1"/>
      <c r="E85" s="5">
        <v>933391</v>
      </c>
      <c r="F85" s="5">
        <v>861121</v>
      </c>
      <c r="G85" s="1" t="s">
        <v>9</v>
      </c>
      <c r="H85" s="1">
        <v>7</v>
      </c>
      <c r="I85" s="1" t="s">
        <v>53</v>
      </c>
      <c r="J85" s="1">
        <v>125</v>
      </c>
      <c r="K85" s="1">
        <v>0</v>
      </c>
    </row>
    <row r="86" spans="1:11" x14ac:dyDescent="0.25">
      <c r="A86" s="1" t="s">
        <v>65</v>
      </c>
      <c r="B86" s="1">
        <v>856789</v>
      </c>
      <c r="C86" s="1">
        <v>1921559</v>
      </c>
      <c r="D86" s="1"/>
      <c r="E86" s="5">
        <v>933321</v>
      </c>
      <c r="F86" s="5">
        <v>861117</v>
      </c>
      <c r="G86" s="1" t="s">
        <v>9</v>
      </c>
      <c r="H86" s="1">
        <v>7</v>
      </c>
      <c r="I86" s="1" t="s">
        <v>53</v>
      </c>
      <c r="J86" s="1">
        <v>125</v>
      </c>
      <c r="K86" s="1">
        <v>0</v>
      </c>
    </row>
    <row r="87" spans="1:11" x14ac:dyDescent="0.25">
      <c r="A87" s="1" t="s">
        <v>65</v>
      </c>
      <c r="B87" s="1">
        <v>856789</v>
      </c>
      <c r="C87" s="1">
        <v>1921559</v>
      </c>
      <c r="D87" s="1"/>
      <c r="E87" s="5">
        <v>933322</v>
      </c>
      <c r="F87" s="5">
        <v>861116</v>
      </c>
      <c r="G87" s="1" t="s">
        <v>9</v>
      </c>
      <c r="H87" s="1">
        <v>7</v>
      </c>
      <c r="I87" s="1" t="s">
        <v>53</v>
      </c>
      <c r="J87" s="1">
        <v>125</v>
      </c>
      <c r="K87" s="1">
        <v>0</v>
      </c>
    </row>
    <row r="88" spans="1:11" x14ac:dyDescent="0.25">
      <c r="A88" s="1" t="s">
        <v>65</v>
      </c>
      <c r="B88" s="1">
        <v>856789</v>
      </c>
      <c r="C88" s="1">
        <v>1921559</v>
      </c>
      <c r="D88" s="1"/>
      <c r="E88" s="5">
        <v>933390</v>
      </c>
      <c r="F88" s="5">
        <v>861118</v>
      </c>
      <c r="G88" s="1" t="s">
        <v>9</v>
      </c>
      <c r="H88" s="1">
        <v>7</v>
      </c>
      <c r="I88" s="1" t="s">
        <v>53</v>
      </c>
      <c r="J88" s="1">
        <v>125</v>
      </c>
      <c r="K88" s="1">
        <v>0</v>
      </c>
    </row>
    <row r="89" spans="1:11" x14ac:dyDescent="0.25">
      <c r="A89" s="1" t="s">
        <v>66</v>
      </c>
      <c r="B89" s="1">
        <v>856794</v>
      </c>
      <c r="C89" s="1">
        <v>857180</v>
      </c>
      <c r="D89" s="1"/>
      <c r="E89" s="5">
        <v>933327</v>
      </c>
      <c r="F89" s="5">
        <v>861902</v>
      </c>
      <c r="G89" s="1" t="s">
        <v>9</v>
      </c>
      <c r="H89" s="1">
        <v>3</v>
      </c>
      <c r="I89" s="1" t="s">
        <v>67</v>
      </c>
      <c r="J89" s="1">
        <v>36</v>
      </c>
      <c r="K89" s="1">
        <v>0</v>
      </c>
    </row>
    <row r="90" spans="1:11" x14ac:dyDescent="0.25">
      <c r="A90" s="1" t="s">
        <v>68</v>
      </c>
      <c r="B90" s="1">
        <v>856792</v>
      </c>
      <c r="C90" s="1">
        <v>857101</v>
      </c>
      <c r="D90" s="1"/>
      <c r="E90" s="5">
        <v>933449</v>
      </c>
      <c r="F90" s="5">
        <v>861926</v>
      </c>
      <c r="G90" s="1" t="s">
        <v>9</v>
      </c>
      <c r="H90" s="1">
        <v>7</v>
      </c>
      <c r="I90" s="1" t="s">
        <v>53</v>
      </c>
      <c r="J90" s="1">
        <v>74.819999999999993</v>
      </c>
      <c r="K90" s="1">
        <v>2</v>
      </c>
    </row>
    <row r="91" spans="1:11" x14ac:dyDescent="0.25">
      <c r="A91" s="1" t="s">
        <v>68</v>
      </c>
      <c r="B91" s="1">
        <v>856792</v>
      </c>
      <c r="C91" s="1">
        <v>857111</v>
      </c>
      <c r="D91" s="1"/>
      <c r="E91" s="5">
        <v>933446</v>
      </c>
      <c r="F91" s="5">
        <v>861925</v>
      </c>
      <c r="G91" s="1" t="s">
        <v>9</v>
      </c>
      <c r="H91" s="1">
        <v>7</v>
      </c>
      <c r="I91" s="1" t="s">
        <v>53</v>
      </c>
      <c r="J91" s="1">
        <v>74.819999999999993</v>
      </c>
      <c r="K91" s="1">
        <v>2</v>
      </c>
    </row>
    <row r="92" spans="1:11" x14ac:dyDescent="0.25">
      <c r="A92" s="1" t="s">
        <v>68</v>
      </c>
      <c r="B92" s="1">
        <v>856792</v>
      </c>
      <c r="C92" s="1">
        <v>857120</v>
      </c>
      <c r="D92" s="1"/>
      <c r="E92" s="5">
        <v>933437</v>
      </c>
      <c r="F92" s="5">
        <v>861928</v>
      </c>
      <c r="G92" s="1" t="s">
        <v>9</v>
      </c>
      <c r="H92" s="1">
        <v>7</v>
      </c>
      <c r="I92" s="1" t="s">
        <v>53</v>
      </c>
      <c r="J92" s="1">
        <v>74.819999999999993</v>
      </c>
      <c r="K92" s="1">
        <v>2</v>
      </c>
    </row>
    <row r="93" spans="1:11" x14ac:dyDescent="0.25">
      <c r="A93" s="1" t="s">
        <v>68</v>
      </c>
      <c r="B93" s="1">
        <v>856792</v>
      </c>
      <c r="C93" s="1">
        <v>857127</v>
      </c>
      <c r="D93" s="1"/>
      <c r="E93" s="5">
        <v>933447</v>
      </c>
      <c r="F93" s="5">
        <v>861927</v>
      </c>
      <c r="G93" s="1" t="s">
        <v>9</v>
      </c>
      <c r="H93" s="1">
        <v>7</v>
      </c>
      <c r="I93" s="1" t="s">
        <v>53</v>
      </c>
      <c r="J93" s="1">
        <v>74.819999999999993</v>
      </c>
      <c r="K93" s="1">
        <v>2</v>
      </c>
    </row>
    <row r="94" spans="1:11" x14ac:dyDescent="0.25">
      <c r="A94" s="1" t="s">
        <v>32</v>
      </c>
      <c r="B94" s="1">
        <v>856769</v>
      </c>
      <c r="C94" s="1">
        <v>856971</v>
      </c>
      <c r="D94" s="1"/>
      <c r="E94" s="5">
        <v>933205</v>
      </c>
      <c r="F94" s="5">
        <v>859480</v>
      </c>
      <c r="G94" s="1" t="s">
        <v>9</v>
      </c>
      <c r="H94" s="1">
        <v>7</v>
      </c>
      <c r="I94" s="1" t="s">
        <v>53</v>
      </c>
      <c r="J94" s="1">
        <v>85</v>
      </c>
      <c r="K94" s="1">
        <v>8</v>
      </c>
    </row>
    <row r="95" spans="1:11" x14ac:dyDescent="0.25">
      <c r="A95" s="1" t="s">
        <v>32</v>
      </c>
      <c r="B95" s="1">
        <v>856769</v>
      </c>
      <c r="C95" s="1">
        <v>856986</v>
      </c>
      <c r="D95" s="1"/>
      <c r="E95" s="5">
        <v>933141</v>
      </c>
      <c r="F95" s="5">
        <v>859481</v>
      </c>
      <c r="G95" s="1" t="s">
        <v>9</v>
      </c>
      <c r="H95" s="1">
        <v>7</v>
      </c>
      <c r="I95" s="1" t="s">
        <v>53</v>
      </c>
      <c r="J95" s="1">
        <v>85</v>
      </c>
      <c r="K95" s="1">
        <v>8</v>
      </c>
    </row>
    <row r="96" spans="1:11" x14ac:dyDescent="0.25">
      <c r="A96" s="1" t="s">
        <v>69</v>
      </c>
      <c r="B96" s="1">
        <v>856759</v>
      </c>
      <c r="C96" s="1">
        <v>856972</v>
      </c>
      <c r="D96" s="1"/>
      <c r="E96" s="5">
        <v>933144</v>
      </c>
      <c r="F96" s="5">
        <v>859519</v>
      </c>
      <c r="G96" s="1" t="s">
        <v>9</v>
      </c>
      <c r="H96" s="1">
        <v>7</v>
      </c>
      <c r="I96" s="1" t="s">
        <v>53</v>
      </c>
      <c r="J96" s="1">
        <v>85</v>
      </c>
      <c r="K96" s="1">
        <v>8</v>
      </c>
    </row>
    <row r="97" spans="1:11" x14ac:dyDescent="0.25">
      <c r="A97" s="1" t="s">
        <v>69</v>
      </c>
      <c r="B97" s="1">
        <v>856759</v>
      </c>
      <c r="C97" s="1">
        <v>856991</v>
      </c>
      <c r="D97" s="1"/>
      <c r="E97" s="5">
        <v>933228</v>
      </c>
      <c r="F97" s="5">
        <v>859518</v>
      </c>
      <c r="G97" s="1" t="s">
        <v>9</v>
      </c>
      <c r="H97" s="1">
        <v>7</v>
      </c>
      <c r="I97" s="1" t="s">
        <v>53</v>
      </c>
      <c r="J97" s="1">
        <v>85</v>
      </c>
      <c r="K97" s="1">
        <v>8</v>
      </c>
    </row>
    <row r="98" spans="1:11" x14ac:dyDescent="0.25">
      <c r="A98" s="1" t="s">
        <v>33</v>
      </c>
      <c r="B98" s="1">
        <v>856770</v>
      </c>
      <c r="C98" s="1">
        <v>857036</v>
      </c>
      <c r="D98" s="1"/>
      <c r="E98" s="5">
        <v>933102</v>
      </c>
      <c r="F98" s="5">
        <v>859263</v>
      </c>
      <c r="G98" s="1" t="s">
        <v>9</v>
      </c>
      <c r="H98" s="1">
        <v>7</v>
      </c>
      <c r="I98" s="1" t="s">
        <v>53</v>
      </c>
      <c r="J98" s="1">
        <v>58</v>
      </c>
      <c r="K98" s="1">
        <v>0</v>
      </c>
    </row>
    <row r="99" spans="1:11" x14ac:dyDescent="0.25">
      <c r="A99" s="1" t="s">
        <v>33</v>
      </c>
      <c r="B99" s="1">
        <v>856770</v>
      </c>
      <c r="C99" s="1">
        <v>857040</v>
      </c>
      <c r="D99" s="1"/>
      <c r="E99" s="5">
        <v>933013</v>
      </c>
      <c r="F99" s="5">
        <v>859264</v>
      </c>
      <c r="G99" s="1" t="s">
        <v>9</v>
      </c>
      <c r="H99" s="1">
        <v>7</v>
      </c>
      <c r="I99" s="1" t="s">
        <v>53</v>
      </c>
      <c r="J99" s="1">
        <v>58</v>
      </c>
      <c r="K99" s="1">
        <v>0</v>
      </c>
    </row>
    <row r="100" spans="1:11" x14ac:dyDescent="0.25">
      <c r="A100" s="1" t="s">
        <v>33</v>
      </c>
      <c r="B100" s="1">
        <v>856770</v>
      </c>
      <c r="C100" s="1">
        <v>857045</v>
      </c>
      <c r="D100" s="1"/>
      <c r="E100" s="5">
        <v>932985</v>
      </c>
      <c r="F100" s="5">
        <v>859265</v>
      </c>
      <c r="G100" s="1" t="s">
        <v>9</v>
      </c>
      <c r="H100" s="1">
        <v>7</v>
      </c>
      <c r="I100" s="1" t="s">
        <v>53</v>
      </c>
      <c r="J100" s="1">
        <v>58</v>
      </c>
      <c r="K100" s="1">
        <v>0</v>
      </c>
    </row>
    <row r="101" spans="1:11" x14ac:dyDescent="0.25">
      <c r="A101" s="1" t="s">
        <v>33</v>
      </c>
      <c r="B101" s="1">
        <v>856770</v>
      </c>
      <c r="C101" s="1">
        <v>857046</v>
      </c>
      <c r="D101" s="1"/>
      <c r="E101" s="5">
        <v>932983</v>
      </c>
      <c r="F101" s="5">
        <v>859266</v>
      </c>
      <c r="G101" s="1" t="s">
        <v>9</v>
      </c>
      <c r="H101" s="1">
        <v>7</v>
      </c>
      <c r="I101" s="1" t="s">
        <v>53</v>
      </c>
      <c r="J101" s="1">
        <v>58</v>
      </c>
      <c r="K101" s="1">
        <v>0</v>
      </c>
    </row>
  </sheetData>
  <pageMargins left="0.7" right="0.7" top="0.75" bottom="0.75" header="0.3" footer="0.3"/>
  <pageSetup paperSize="14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C7"/>
  <sheetViews>
    <sheetView workbookViewId="0">
      <selection activeCell="B11" sqref="B11"/>
    </sheetView>
  </sheetViews>
  <sheetFormatPr baseColWidth="10" defaultRowHeight="15" x14ac:dyDescent="0.25"/>
  <cols>
    <col min="2" max="2" width="52.5703125" customWidth="1"/>
  </cols>
  <sheetData>
    <row r="1" spans="2:3" s="1" customFormat="1" ht="18.75" x14ac:dyDescent="0.3">
      <c r="B1" s="50" t="s">
        <v>445</v>
      </c>
    </row>
    <row r="3" spans="2:3" x14ac:dyDescent="0.25">
      <c r="B3" s="40" t="s">
        <v>71</v>
      </c>
      <c r="C3" s="41" t="s">
        <v>433</v>
      </c>
    </row>
    <row r="4" spans="2:3" x14ac:dyDescent="0.25">
      <c r="B4" s="42" t="s">
        <v>448</v>
      </c>
      <c r="C4" s="43">
        <v>11165.81</v>
      </c>
    </row>
    <row r="5" spans="2:3" x14ac:dyDescent="0.25">
      <c r="B5" s="42" t="s">
        <v>449</v>
      </c>
      <c r="C5" s="43">
        <v>11165.81</v>
      </c>
    </row>
    <row r="6" spans="2:3" x14ac:dyDescent="0.25">
      <c r="B6" s="42" t="s">
        <v>446</v>
      </c>
      <c r="C6" s="43">
        <v>11165.81</v>
      </c>
    </row>
    <row r="7" spans="2:3" x14ac:dyDescent="0.25">
      <c r="B7" s="42" t="s">
        <v>447</v>
      </c>
      <c r="C7" s="43">
        <v>11165.81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26"/>
  <sheetViews>
    <sheetView zoomScale="85" zoomScaleNormal="85" workbookViewId="0">
      <selection activeCell="Q24" sqref="Q24"/>
    </sheetView>
  </sheetViews>
  <sheetFormatPr baseColWidth="10" defaultRowHeight="15" x14ac:dyDescent="0.25"/>
  <cols>
    <col min="1" max="1" width="17.140625" style="26" customWidth="1"/>
    <col min="2" max="8" width="11.42578125" style="26"/>
    <col min="9" max="9" width="30" style="26" customWidth="1"/>
    <col min="10" max="10" width="17" style="26" customWidth="1"/>
    <col min="11" max="11" width="23.28515625" style="26" customWidth="1"/>
    <col min="12" max="13" width="11.42578125" style="26"/>
    <col min="14" max="14" width="17.5703125" style="26" customWidth="1"/>
    <col min="15" max="20" width="11.42578125" style="26"/>
    <col min="21" max="21" width="6.5703125" style="26" customWidth="1"/>
    <col min="22" max="22" width="12.28515625" style="26" customWidth="1"/>
    <col min="23" max="23" width="10.140625" style="26" customWidth="1"/>
    <col min="24" max="24" width="10.42578125" style="26" customWidth="1"/>
    <col min="25" max="16384" width="11.42578125" style="26"/>
  </cols>
  <sheetData>
    <row r="1" spans="1:39" ht="28.5" x14ac:dyDescent="0.45">
      <c r="A1" s="25" t="s">
        <v>175</v>
      </c>
    </row>
    <row r="3" spans="1:39" ht="21" x14ac:dyDescent="0.35">
      <c r="A3" s="27" t="s">
        <v>176</v>
      </c>
    </row>
    <row r="4" spans="1:39" x14ac:dyDescent="0.25">
      <c r="A4" s="28" t="s">
        <v>94</v>
      </c>
      <c r="B4" s="28" t="s">
        <v>177</v>
      </c>
      <c r="C4" s="28" t="s">
        <v>5</v>
      </c>
      <c r="D4" s="28" t="s">
        <v>178</v>
      </c>
      <c r="E4" s="28" t="s">
        <v>179</v>
      </c>
      <c r="F4" s="28" t="s">
        <v>180</v>
      </c>
      <c r="G4" s="28" t="s">
        <v>98</v>
      </c>
      <c r="H4" s="28" t="s">
        <v>97</v>
      </c>
      <c r="I4" s="28" t="s">
        <v>181</v>
      </c>
      <c r="J4" s="28" t="s">
        <v>182</v>
      </c>
      <c r="K4" s="28" t="s">
        <v>183</v>
      </c>
      <c r="L4" s="28" t="s">
        <v>47</v>
      </c>
      <c r="M4" s="28" t="s">
        <v>184</v>
      </c>
      <c r="N4" s="28" t="s">
        <v>185</v>
      </c>
      <c r="O4" s="28" t="s">
        <v>13</v>
      </c>
      <c r="P4" s="28" t="s">
        <v>12</v>
      </c>
    </row>
    <row r="5" spans="1:39" x14ac:dyDescent="0.25">
      <c r="A5" s="29" t="s">
        <v>100</v>
      </c>
      <c r="B5" s="30">
        <v>937456</v>
      </c>
      <c r="C5" s="29" t="s">
        <v>9</v>
      </c>
      <c r="D5" s="30">
        <v>937311</v>
      </c>
      <c r="E5" s="30">
        <v>13303</v>
      </c>
      <c r="F5" s="30">
        <v>4</v>
      </c>
      <c r="G5" s="29" t="s">
        <v>186</v>
      </c>
      <c r="H5" s="30">
        <v>808740</v>
      </c>
      <c r="I5" s="29" t="s">
        <v>187</v>
      </c>
      <c r="J5" s="30">
        <v>908</v>
      </c>
      <c r="K5" s="30">
        <v>2009</v>
      </c>
      <c r="L5" s="30">
        <v>4527</v>
      </c>
      <c r="M5" s="30">
        <v>908</v>
      </c>
      <c r="N5" s="30">
        <v>1</v>
      </c>
      <c r="O5" s="31">
        <v>856799</v>
      </c>
      <c r="P5" s="32" t="s">
        <v>23</v>
      </c>
    </row>
    <row r="7" spans="1:39" ht="21" x14ac:dyDescent="0.35">
      <c r="A7" s="27" t="s">
        <v>188</v>
      </c>
    </row>
    <row r="8" spans="1:39" x14ac:dyDescent="0.25">
      <c r="A8" s="28" t="s">
        <v>94</v>
      </c>
      <c r="B8" s="28" t="s">
        <v>189</v>
      </c>
      <c r="C8" s="28" t="s">
        <v>5</v>
      </c>
      <c r="D8" s="28" t="s">
        <v>190</v>
      </c>
      <c r="E8" s="28" t="s">
        <v>191</v>
      </c>
      <c r="F8" s="28" t="s">
        <v>192</v>
      </c>
      <c r="G8" s="28" t="s">
        <v>193</v>
      </c>
      <c r="H8" s="28" t="s">
        <v>194</v>
      </c>
      <c r="I8" s="28" t="s">
        <v>195</v>
      </c>
      <c r="J8" s="28" t="s">
        <v>196</v>
      </c>
      <c r="K8" s="28" t="s">
        <v>197</v>
      </c>
      <c r="L8" s="28" t="s">
        <v>198</v>
      </c>
      <c r="M8" s="28" t="s">
        <v>172</v>
      </c>
      <c r="N8" s="28" t="s">
        <v>199</v>
      </c>
      <c r="O8" s="28" t="s">
        <v>200</v>
      </c>
      <c r="P8" s="28" t="s">
        <v>201</v>
      </c>
      <c r="Q8" s="28" t="s">
        <v>202</v>
      </c>
      <c r="R8" s="28" t="s">
        <v>203</v>
      </c>
      <c r="S8" s="28" t="s">
        <v>204</v>
      </c>
      <c r="T8" s="28" t="s">
        <v>205</v>
      </c>
      <c r="U8" s="28" t="s">
        <v>206</v>
      </c>
      <c r="V8" s="28" t="s">
        <v>207</v>
      </c>
      <c r="W8" s="28" t="s">
        <v>208</v>
      </c>
      <c r="X8" s="28" t="s">
        <v>209</v>
      </c>
      <c r="Y8" s="28" t="s">
        <v>51</v>
      </c>
      <c r="Z8" s="28" t="s">
        <v>210</v>
      </c>
      <c r="AA8" s="28" t="s">
        <v>211</v>
      </c>
      <c r="AB8" s="28" t="s">
        <v>212</v>
      </c>
      <c r="AC8" s="28" t="s">
        <v>213</v>
      </c>
      <c r="AD8" s="28" t="s">
        <v>214</v>
      </c>
      <c r="AE8" s="28" t="s">
        <v>215</v>
      </c>
      <c r="AF8" s="28" t="s">
        <v>216</v>
      </c>
      <c r="AG8" s="28" t="s">
        <v>97</v>
      </c>
      <c r="AH8" s="28" t="s">
        <v>98</v>
      </c>
      <c r="AI8" s="28" t="s">
        <v>217</v>
      </c>
      <c r="AJ8" s="28" t="s">
        <v>218</v>
      </c>
      <c r="AK8" s="28" t="s">
        <v>185</v>
      </c>
      <c r="AL8" s="28" t="s">
        <v>13</v>
      </c>
      <c r="AM8" s="28" t="s">
        <v>12</v>
      </c>
    </row>
    <row r="9" spans="1:39" x14ac:dyDescent="0.25">
      <c r="A9" s="29" t="s">
        <v>100</v>
      </c>
      <c r="B9" s="30">
        <v>935733</v>
      </c>
      <c r="C9" s="29" t="s">
        <v>9</v>
      </c>
      <c r="D9" s="30">
        <v>805407</v>
      </c>
      <c r="E9" s="30">
        <v>856827</v>
      </c>
      <c r="F9" s="30">
        <v>856827</v>
      </c>
      <c r="G9" s="33"/>
      <c r="H9" s="33"/>
      <c r="I9" s="30">
        <v>13</v>
      </c>
      <c r="J9" s="29" t="s">
        <v>219</v>
      </c>
      <c r="K9" s="30">
        <v>0</v>
      </c>
      <c r="L9" s="29" t="s">
        <v>220</v>
      </c>
      <c r="M9" s="30">
        <v>199008</v>
      </c>
      <c r="N9" s="29" t="s">
        <v>221</v>
      </c>
      <c r="O9" s="29" t="s">
        <v>222</v>
      </c>
      <c r="P9" s="30">
        <v>4500</v>
      </c>
      <c r="Q9" s="30">
        <v>2.39</v>
      </c>
      <c r="R9" s="30">
        <v>23.95</v>
      </c>
      <c r="S9" s="30">
        <v>2.82</v>
      </c>
      <c r="T9" s="30">
        <v>28.16</v>
      </c>
      <c r="U9" s="30">
        <v>0</v>
      </c>
      <c r="V9" s="30">
        <v>20</v>
      </c>
      <c r="W9" s="30">
        <v>183</v>
      </c>
      <c r="X9" s="30">
        <v>34855</v>
      </c>
      <c r="Y9" s="29" t="s">
        <v>223</v>
      </c>
      <c r="Z9" s="30">
        <v>1</v>
      </c>
      <c r="AA9" s="30">
        <v>-10</v>
      </c>
      <c r="AB9" s="30">
        <v>10</v>
      </c>
      <c r="AC9" s="30">
        <v>10.44</v>
      </c>
      <c r="AD9" s="30">
        <v>10.65</v>
      </c>
      <c r="AE9" s="30">
        <v>836383</v>
      </c>
      <c r="AF9" s="30">
        <v>841700</v>
      </c>
      <c r="AG9" s="30">
        <v>808741</v>
      </c>
      <c r="AH9" s="29" t="s">
        <v>224</v>
      </c>
      <c r="AI9" s="29" t="s">
        <v>9</v>
      </c>
      <c r="AJ9" s="29" t="s">
        <v>73</v>
      </c>
      <c r="AK9" s="30">
        <v>1</v>
      </c>
      <c r="AL9" s="31">
        <v>856799</v>
      </c>
      <c r="AM9" s="32" t="s">
        <v>23</v>
      </c>
    </row>
    <row r="11" spans="1:39" ht="21" x14ac:dyDescent="0.35">
      <c r="A11" s="27" t="s">
        <v>225</v>
      </c>
    </row>
    <row r="12" spans="1:39" x14ac:dyDescent="0.25">
      <c r="A12" s="28" t="s">
        <v>94</v>
      </c>
      <c r="B12" s="28" t="s">
        <v>5</v>
      </c>
      <c r="C12" s="28" t="s">
        <v>226</v>
      </c>
      <c r="D12" s="28" t="s">
        <v>227</v>
      </c>
      <c r="E12" s="28" t="s">
        <v>228</v>
      </c>
      <c r="F12" s="28" t="s">
        <v>229</v>
      </c>
      <c r="G12" s="28" t="s">
        <v>97</v>
      </c>
      <c r="H12" s="28" t="s">
        <v>98</v>
      </c>
      <c r="I12" s="28" t="s">
        <v>185</v>
      </c>
      <c r="J12" s="28" t="s">
        <v>13</v>
      </c>
      <c r="K12" s="28" t="s">
        <v>12</v>
      </c>
    </row>
    <row r="13" spans="1:39" x14ac:dyDescent="0.25">
      <c r="A13" s="29" t="s">
        <v>100</v>
      </c>
      <c r="B13" s="29" t="s">
        <v>9</v>
      </c>
      <c r="C13" s="30">
        <v>1123834</v>
      </c>
      <c r="D13" s="30">
        <v>935449</v>
      </c>
      <c r="E13" s="30">
        <v>2</v>
      </c>
      <c r="F13" s="30">
        <v>805203</v>
      </c>
      <c r="G13" s="30">
        <v>808740</v>
      </c>
      <c r="H13" s="29" t="s">
        <v>224</v>
      </c>
      <c r="I13" s="30">
        <v>1</v>
      </c>
      <c r="J13" s="31">
        <v>856799</v>
      </c>
      <c r="K13" s="32" t="s">
        <v>23</v>
      </c>
    </row>
    <row r="15" spans="1:39" ht="21" x14ac:dyDescent="0.35">
      <c r="A15" s="27" t="s">
        <v>230</v>
      </c>
    </row>
    <row r="16" spans="1:39" x14ac:dyDescent="0.25">
      <c r="A16" s="28" t="s">
        <v>94</v>
      </c>
      <c r="B16" s="28" t="s">
        <v>5</v>
      </c>
      <c r="C16" s="28" t="s">
        <v>11</v>
      </c>
      <c r="D16" s="28" t="s">
        <v>231</v>
      </c>
      <c r="E16" s="28" t="s">
        <v>232</v>
      </c>
      <c r="F16" s="28" t="s">
        <v>215</v>
      </c>
      <c r="G16" s="28" t="s">
        <v>233</v>
      </c>
      <c r="H16" s="28" t="s">
        <v>234</v>
      </c>
      <c r="I16" s="28" t="s">
        <v>97</v>
      </c>
      <c r="J16" s="28" t="s">
        <v>98</v>
      </c>
      <c r="K16" s="28" t="s">
        <v>235</v>
      </c>
      <c r="L16" s="28" t="s">
        <v>236</v>
      </c>
      <c r="M16" s="28" t="s">
        <v>237</v>
      </c>
      <c r="N16" s="28" t="s">
        <v>238</v>
      </c>
      <c r="O16" s="28" t="s">
        <v>239</v>
      </c>
      <c r="P16" s="28" t="s">
        <v>240</v>
      </c>
      <c r="Q16" s="28" t="s">
        <v>241</v>
      </c>
      <c r="R16" s="28" t="s">
        <v>185</v>
      </c>
      <c r="S16" s="28" t="s">
        <v>13</v>
      </c>
      <c r="T16" s="28" t="s">
        <v>12</v>
      </c>
    </row>
    <row r="17" spans="1:20" x14ac:dyDescent="0.25">
      <c r="A17" s="29" t="s">
        <v>100</v>
      </c>
      <c r="B17" s="29" t="s">
        <v>9</v>
      </c>
      <c r="C17" s="30">
        <v>857123</v>
      </c>
      <c r="D17" s="30">
        <v>1</v>
      </c>
      <c r="E17" s="30">
        <v>141</v>
      </c>
      <c r="F17" s="30">
        <v>832649</v>
      </c>
      <c r="G17" s="30">
        <v>832650</v>
      </c>
      <c r="H17" s="30">
        <v>856827</v>
      </c>
      <c r="I17" s="30">
        <v>808740</v>
      </c>
      <c r="J17" s="29" t="s">
        <v>242</v>
      </c>
      <c r="K17" s="30">
        <v>320</v>
      </c>
      <c r="L17" s="30">
        <v>1</v>
      </c>
      <c r="M17" s="30">
        <v>10</v>
      </c>
      <c r="N17" s="30">
        <v>0</v>
      </c>
      <c r="O17" s="30">
        <v>1</v>
      </c>
      <c r="P17" s="30">
        <v>0</v>
      </c>
      <c r="Q17" s="30">
        <v>320</v>
      </c>
      <c r="R17" s="30">
        <v>1</v>
      </c>
      <c r="S17" s="31">
        <v>856799</v>
      </c>
      <c r="T17" s="32" t="s">
        <v>23</v>
      </c>
    </row>
    <row r="18" spans="1:20" x14ac:dyDescent="0.25">
      <c r="A18" s="47" t="s">
        <v>100</v>
      </c>
      <c r="B18" s="47" t="s">
        <v>9</v>
      </c>
      <c r="C18" s="48">
        <v>857312</v>
      </c>
      <c r="D18" s="48">
        <v>1</v>
      </c>
      <c r="E18" s="48">
        <v>3</v>
      </c>
      <c r="F18" s="48">
        <v>841435</v>
      </c>
      <c r="G18" s="48">
        <v>841437</v>
      </c>
      <c r="H18" s="48">
        <v>1124035</v>
      </c>
      <c r="I18" s="48">
        <v>808740</v>
      </c>
      <c r="J18" s="47" t="s">
        <v>242</v>
      </c>
      <c r="K18" s="48">
        <v>1</v>
      </c>
      <c r="L18" s="48">
        <v>0</v>
      </c>
      <c r="M18" s="48">
        <v>0</v>
      </c>
      <c r="N18" s="49"/>
      <c r="O18" s="48">
        <v>1</v>
      </c>
      <c r="P18" s="48">
        <v>0</v>
      </c>
      <c r="Q18" s="48">
        <v>1</v>
      </c>
      <c r="R18" s="48">
        <v>1</v>
      </c>
      <c r="S18" s="45">
        <v>1123834</v>
      </c>
      <c r="T18" s="44" t="s">
        <v>222</v>
      </c>
    </row>
    <row r="19" spans="1:20" x14ac:dyDescent="0.25">
      <c r="A19" s="47" t="s">
        <v>100</v>
      </c>
      <c r="B19" s="47" t="s">
        <v>9</v>
      </c>
      <c r="C19" s="48">
        <v>857309</v>
      </c>
      <c r="D19" s="48">
        <v>1</v>
      </c>
      <c r="E19" s="48">
        <v>3</v>
      </c>
      <c r="F19" s="48">
        <v>841346</v>
      </c>
      <c r="G19" s="48">
        <v>841349</v>
      </c>
      <c r="H19" s="48">
        <v>1124035</v>
      </c>
      <c r="I19" s="48">
        <v>808740</v>
      </c>
      <c r="J19" s="47" t="s">
        <v>242</v>
      </c>
      <c r="K19" s="48">
        <v>1</v>
      </c>
      <c r="L19" s="48">
        <v>0</v>
      </c>
      <c r="M19" s="48">
        <v>0</v>
      </c>
      <c r="N19" s="49"/>
      <c r="O19" s="48">
        <v>1</v>
      </c>
      <c r="P19" s="48">
        <v>0</v>
      </c>
      <c r="Q19" s="48">
        <v>1</v>
      </c>
      <c r="R19" s="48">
        <v>1</v>
      </c>
      <c r="S19" s="45">
        <v>1123834</v>
      </c>
      <c r="T19" s="44" t="s">
        <v>222</v>
      </c>
    </row>
    <row r="21" spans="1:20" ht="21" x14ac:dyDescent="0.35">
      <c r="A21" s="27" t="s">
        <v>436</v>
      </c>
    </row>
    <row r="22" spans="1:20" x14ac:dyDescent="0.25">
      <c r="A22" s="28" t="s">
        <v>94</v>
      </c>
      <c r="B22" s="28" t="s">
        <v>243</v>
      </c>
      <c r="C22" s="28" t="s">
        <v>5</v>
      </c>
      <c r="D22" s="28" t="s">
        <v>6</v>
      </c>
      <c r="E22" s="28" t="s">
        <v>198</v>
      </c>
      <c r="F22" s="28" t="s">
        <v>172</v>
      </c>
      <c r="G22" s="28" t="s">
        <v>199</v>
      </c>
      <c r="H22" s="28" t="s">
        <v>215</v>
      </c>
      <c r="I22" s="28" t="s">
        <v>233</v>
      </c>
      <c r="J22" s="28" t="s">
        <v>244</v>
      </c>
      <c r="K22" s="28" t="s">
        <v>97</v>
      </c>
      <c r="L22" s="28" t="s">
        <v>98</v>
      </c>
      <c r="M22" s="28" t="s">
        <v>13</v>
      </c>
      <c r="N22" s="28" t="s">
        <v>12</v>
      </c>
    </row>
    <row r="23" spans="1:20" x14ac:dyDescent="0.25">
      <c r="A23" s="29" t="s">
        <v>100</v>
      </c>
      <c r="B23" s="30">
        <v>917227</v>
      </c>
      <c r="C23" s="29" t="s">
        <v>9</v>
      </c>
      <c r="D23" s="30">
        <v>858302</v>
      </c>
      <c r="E23" s="29" t="s">
        <v>73</v>
      </c>
      <c r="F23" s="30">
        <v>199801</v>
      </c>
      <c r="G23" s="29" t="s">
        <v>73</v>
      </c>
      <c r="H23" s="30">
        <v>836396</v>
      </c>
      <c r="I23" s="30">
        <v>836395</v>
      </c>
      <c r="J23" s="30">
        <v>809002</v>
      </c>
      <c r="K23" s="30">
        <v>808740</v>
      </c>
      <c r="L23" s="29" t="s">
        <v>224</v>
      </c>
      <c r="M23" s="31">
        <v>856799</v>
      </c>
      <c r="N23" s="32" t="s">
        <v>23</v>
      </c>
    </row>
    <row r="24" spans="1:20" x14ac:dyDescent="0.25">
      <c r="A24" s="29" t="s">
        <v>100</v>
      </c>
      <c r="B24" s="30">
        <v>915324</v>
      </c>
      <c r="C24" s="29" t="s">
        <v>9</v>
      </c>
      <c r="D24" s="30">
        <v>858302</v>
      </c>
      <c r="E24" s="29" t="s">
        <v>73</v>
      </c>
      <c r="F24" s="30">
        <v>199801</v>
      </c>
      <c r="G24" s="29" t="s">
        <v>73</v>
      </c>
      <c r="H24" s="30">
        <v>836391</v>
      </c>
      <c r="I24" s="30">
        <v>836392</v>
      </c>
      <c r="J24" s="30">
        <v>809005</v>
      </c>
      <c r="K24" s="30">
        <v>808740</v>
      </c>
      <c r="L24" s="29" t="s">
        <v>224</v>
      </c>
      <c r="M24" s="31">
        <v>856799</v>
      </c>
      <c r="N24" s="32" t="s">
        <v>23</v>
      </c>
    </row>
    <row r="25" spans="1:20" x14ac:dyDescent="0.25">
      <c r="A25" s="29" t="s">
        <v>100</v>
      </c>
      <c r="B25" s="30">
        <v>915323</v>
      </c>
      <c r="C25" s="29" t="s">
        <v>9</v>
      </c>
      <c r="D25" s="30">
        <v>858304</v>
      </c>
      <c r="E25" s="29" t="s">
        <v>73</v>
      </c>
      <c r="F25" s="30">
        <v>199801</v>
      </c>
      <c r="G25" s="29" t="s">
        <v>73</v>
      </c>
      <c r="H25" s="30">
        <v>836393</v>
      </c>
      <c r="I25" s="30">
        <v>836394</v>
      </c>
      <c r="J25" s="30">
        <v>809005</v>
      </c>
      <c r="K25" s="30">
        <v>808740</v>
      </c>
      <c r="L25" s="29" t="s">
        <v>224</v>
      </c>
      <c r="M25" s="31">
        <v>856799</v>
      </c>
      <c r="N25" s="32" t="s">
        <v>23</v>
      </c>
    </row>
    <row r="26" spans="1:20" x14ac:dyDescent="0.25">
      <c r="A26" s="47" t="s">
        <v>100</v>
      </c>
      <c r="B26" s="48">
        <v>917301</v>
      </c>
      <c r="C26" s="47" t="s">
        <v>9</v>
      </c>
      <c r="D26" s="48">
        <v>858370</v>
      </c>
      <c r="E26" s="47" t="s">
        <v>73</v>
      </c>
      <c r="F26" s="48">
        <v>201111</v>
      </c>
      <c r="G26" s="47" t="s">
        <v>73</v>
      </c>
      <c r="H26" s="48">
        <v>841434</v>
      </c>
      <c r="I26" s="48">
        <v>841436</v>
      </c>
      <c r="J26" s="48">
        <v>809209</v>
      </c>
      <c r="K26" s="48">
        <v>808740</v>
      </c>
      <c r="L26" s="47" t="s">
        <v>224</v>
      </c>
      <c r="M26" s="45">
        <v>1123834</v>
      </c>
      <c r="N26" s="44" t="s">
        <v>222</v>
      </c>
    </row>
    <row r="27" spans="1:20" x14ac:dyDescent="0.25">
      <c r="A27" s="47" t="s">
        <v>100</v>
      </c>
      <c r="B27" s="48">
        <v>917300</v>
      </c>
      <c r="C27" s="47" t="s">
        <v>9</v>
      </c>
      <c r="D27" s="48">
        <v>858370</v>
      </c>
      <c r="E27" s="47" t="s">
        <v>73</v>
      </c>
      <c r="F27" s="48">
        <v>201111</v>
      </c>
      <c r="G27" s="47" t="s">
        <v>73</v>
      </c>
      <c r="H27" s="48">
        <v>841438</v>
      </c>
      <c r="I27" s="48">
        <v>841439</v>
      </c>
      <c r="J27" s="48">
        <v>809208</v>
      </c>
      <c r="K27" s="48">
        <v>808740</v>
      </c>
      <c r="L27" s="47" t="s">
        <v>224</v>
      </c>
      <c r="M27" s="45">
        <v>1123834</v>
      </c>
      <c r="N27" s="44" t="s">
        <v>222</v>
      </c>
    </row>
    <row r="28" spans="1:20" x14ac:dyDescent="0.25">
      <c r="A28" s="47" t="s">
        <v>100</v>
      </c>
      <c r="B28" s="48">
        <v>917299</v>
      </c>
      <c r="C28" s="47" t="s">
        <v>9</v>
      </c>
      <c r="D28" s="48">
        <v>858370</v>
      </c>
      <c r="E28" s="47" t="s">
        <v>73</v>
      </c>
      <c r="F28" s="48">
        <v>201111</v>
      </c>
      <c r="G28" s="47" t="s">
        <v>73</v>
      </c>
      <c r="H28" s="48">
        <v>841431</v>
      </c>
      <c r="I28" s="48">
        <v>841432</v>
      </c>
      <c r="J28" s="48">
        <v>809208</v>
      </c>
      <c r="K28" s="48">
        <v>808740</v>
      </c>
      <c r="L28" s="47" t="s">
        <v>224</v>
      </c>
      <c r="M28" s="45">
        <v>1123834</v>
      </c>
      <c r="N28" s="44" t="s">
        <v>222</v>
      </c>
    </row>
    <row r="29" spans="1:20" x14ac:dyDescent="0.25">
      <c r="A29" s="47" t="s">
        <v>100</v>
      </c>
      <c r="B29" s="48">
        <v>917278</v>
      </c>
      <c r="C29" s="47" t="s">
        <v>9</v>
      </c>
      <c r="D29" s="48">
        <v>858371</v>
      </c>
      <c r="E29" s="47" t="s">
        <v>73</v>
      </c>
      <c r="F29" s="48">
        <v>201111</v>
      </c>
      <c r="G29" s="47" t="s">
        <v>73</v>
      </c>
      <c r="H29" s="48">
        <v>841347</v>
      </c>
      <c r="I29" s="48">
        <v>841348</v>
      </c>
      <c r="J29" s="48">
        <v>809203</v>
      </c>
      <c r="K29" s="48">
        <v>808740</v>
      </c>
      <c r="L29" s="47" t="s">
        <v>224</v>
      </c>
      <c r="M29" s="45">
        <v>1123834</v>
      </c>
      <c r="N29" s="44" t="s">
        <v>222</v>
      </c>
    </row>
    <row r="30" spans="1:20" x14ac:dyDescent="0.25">
      <c r="A30" s="47" t="s">
        <v>100</v>
      </c>
      <c r="B30" s="48">
        <v>917277</v>
      </c>
      <c r="C30" s="47" t="s">
        <v>9</v>
      </c>
      <c r="D30" s="48">
        <v>858371</v>
      </c>
      <c r="E30" s="47" t="s">
        <v>73</v>
      </c>
      <c r="F30" s="48">
        <v>201111</v>
      </c>
      <c r="G30" s="47" t="s">
        <v>73</v>
      </c>
      <c r="H30" s="48">
        <v>841351</v>
      </c>
      <c r="I30" s="48">
        <v>841352</v>
      </c>
      <c r="J30" s="48">
        <v>809203</v>
      </c>
      <c r="K30" s="48">
        <v>808740</v>
      </c>
      <c r="L30" s="47" t="s">
        <v>224</v>
      </c>
      <c r="M30" s="45">
        <v>1123834</v>
      </c>
      <c r="N30" s="44" t="s">
        <v>222</v>
      </c>
    </row>
    <row r="31" spans="1:20" x14ac:dyDescent="0.25">
      <c r="A31" s="47" t="s">
        <v>100</v>
      </c>
      <c r="B31" s="48">
        <v>917276</v>
      </c>
      <c r="C31" s="47" t="s">
        <v>9</v>
      </c>
      <c r="D31" s="48">
        <v>858371</v>
      </c>
      <c r="E31" s="47" t="s">
        <v>73</v>
      </c>
      <c r="F31" s="48">
        <v>201111</v>
      </c>
      <c r="G31" s="47" t="s">
        <v>73</v>
      </c>
      <c r="H31" s="48">
        <v>841345</v>
      </c>
      <c r="I31" s="48">
        <v>841350</v>
      </c>
      <c r="J31" s="48">
        <v>809202</v>
      </c>
      <c r="K31" s="48">
        <v>808740</v>
      </c>
      <c r="L31" s="47" t="s">
        <v>224</v>
      </c>
      <c r="M31" s="45">
        <v>1123834</v>
      </c>
      <c r="N31" s="44" t="s">
        <v>222</v>
      </c>
    </row>
    <row r="33" spans="1:12" ht="21" x14ac:dyDescent="0.35">
      <c r="A33" s="27" t="s">
        <v>437</v>
      </c>
    </row>
    <row r="34" spans="1:12" x14ac:dyDescent="0.25">
      <c r="A34" s="28" t="s">
        <v>94</v>
      </c>
      <c r="B34" s="28" t="s">
        <v>5</v>
      </c>
      <c r="C34" s="28" t="s">
        <v>234</v>
      </c>
      <c r="D34" s="28" t="s">
        <v>245</v>
      </c>
      <c r="E34" s="28" t="s">
        <v>246</v>
      </c>
      <c r="F34" s="28" t="s">
        <v>97</v>
      </c>
      <c r="G34" s="28" t="s">
        <v>98</v>
      </c>
      <c r="H34" s="28" t="s">
        <v>99</v>
      </c>
      <c r="I34" s="28" t="s">
        <v>51</v>
      </c>
      <c r="J34" s="28" t="s">
        <v>185</v>
      </c>
      <c r="K34" s="28" t="s">
        <v>13</v>
      </c>
      <c r="L34" s="28" t="s">
        <v>12</v>
      </c>
    </row>
    <row r="35" spans="1:12" x14ac:dyDescent="0.25">
      <c r="A35" s="29" t="s">
        <v>100</v>
      </c>
      <c r="B35" s="29" t="s">
        <v>9</v>
      </c>
      <c r="C35" s="30">
        <v>856827</v>
      </c>
      <c r="D35" s="30">
        <v>928662</v>
      </c>
      <c r="E35" s="30">
        <v>706</v>
      </c>
      <c r="F35" s="30">
        <v>808740</v>
      </c>
      <c r="G35" s="29" t="s">
        <v>224</v>
      </c>
      <c r="H35" s="30">
        <v>1</v>
      </c>
      <c r="I35" s="29" t="s">
        <v>247</v>
      </c>
      <c r="J35" s="30">
        <v>1</v>
      </c>
      <c r="K35" s="31">
        <v>856799</v>
      </c>
      <c r="L35" s="32" t="s">
        <v>23</v>
      </c>
    </row>
    <row r="36" spans="1:12" x14ac:dyDescent="0.25">
      <c r="A36" s="29" t="s">
        <v>100</v>
      </c>
      <c r="B36" s="29" t="s">
        <v>9</v>
      </c>
      <c r="C36" s="30">
        <v>856827</v>
      </c>
      <c r="D36" s="30">
        <v>928661</v>
      </c>
      <c r="E36" s="30">
        <v>706</v>
      </c>
      <c r="F36" s="30">
        <v>808740</v>
      </c>
      <c r="G36" s="29" t="s">
        <v>224</v>
      </c>
      <c r="H36" s="30">
        <v>1</v>
      </c>
      <c r="I36" s="29" t="s">
        <v>247</v>
      </c>
      <c r="J36" s="30">
        <v>1</v>
      </c>
      <c r="K36" s="31">
        <v>856799</v>
      </c>
      <c r="L36" s="32" t="s">
        <v>23</v>
      </c>
    </row>
    <row r="38" spans="1:12" ht="21" x14ac:dyDescent="0.35">
      <c r="A38" s="27" t="s">
        <v>72</v>
      </c>
    </row>
    <row r="39" spans="1:12" x14ac:dyDescent="0.25">
      <c r="A39" s="28" t="s">
        <v>94</v>
      </c>
      <c r="B39" s="28" t="s">
        <v>5</v>
      </c>
      <c r="C39" s="28" t="s">
        <v>248</v>
      </c>
      <c r="D39" s="28" t="s">
        <v>249</v>
      </c>
      <c r="E39" s="28" t="s">
        <v>250</v>
      </c>
      <c r="F39" s="28" t="s">
        <v>97</v>
      </c>
      <c r="G39" s="28" t="s">
        <v>98</v>
      </c>
      <c r="H39" s="28" t="s">
        <v>99</v>
      </c>
      <c r="I39" s="28" t="s">
        <v>51</v>
      </c>
      <c r="J39" s="28" t="s">
        <v>185</v>
      </c>
      <c r="K39" s="28" t="s">
        <v>13</v>
      </c>
      <c r="L39" s="28" t="s">
        <v>12</v>
      </c>
    </row>
    <row r="40" spans="1:12" x14ac:dyDescent="0.25">
      <c r="A40" s="29" t="s">
        <v>100</v>
      </c>
      <c r="B40" s="29" t="s">
        <v>9</v>
      </c>
      <c r="C40" s="30">
        <v>1123834</v>
      </c>
      <c r="D40" s="30">
        <v>891917</v>
      </c>
      <c r="E40" s="30">
        <v>3218</v>
      </c>
      <c r="F40" s="30">
        <v>808740</v>
      </c>
      <c r="G40" s="29" t="s">
        <v>224</v>
      </c>
      <c r="H40" s="30">
        <v>495</v>
      </c>
      <c r="I40" s="29" t="s">
        <v>251</v>
      </c>
      <c r="J40" s="30">
        <v>1</v>
      </c>
      <c r="K40" s="31">
        <v>856799</v>
      </c>
      <c r="L40" s="32" t="s">
        <v>23</v>
      </c>
    </row>
    <row r="41" spans="1:12" x14ac:dyDescent="0.25">
      <c r="A41" s="29" t="s">
        <v>100</v>
      </c>
      <c r="B41" s="29" t="s">
        <v>9</v>
      </c>
      <c r="C41" s="30">
        <v>1123834</v>
      </c>
      <c r="D41" s="30">
        <v>891909</v>
      </c>
      <c r="E41" s="30">
        <v>788</v>
      </c>
      <c r="F41" s="30">
        <v>808740</v>
      </c>
      <c r="G41" s="29" t="s">
        <v>224</v>
      </c>
      <c r="H41" s="30">
        <v>1</v>
      </c>
      <c r="I41" s="29" t="s">
        <v>22</v>
      </c>
      <c r="J41" s="30">
        <v>1</v>
      </c>
      <c r="K41" s="31">
        <v>856799</v>
      </c>
      <c r="L41" s="32" t="s">
        <v>23</v>
      </c>
    </row>
    <row r="42" spans="1:12" x14ac:dyDescent="0.25">
      <c r="A42" s="29" t="s">
        <v>100</v>
      </c>
      <c r="B42" s="29" t="s">
        <v>9</v>
      </c>
      <c r="C42" s="30">
        <v>1123834</v>
      </c>
      <c r="D42" s="30">
        <v>891910</v>
      </c>
      <c r="E42" s="30">
        <v>3360</v>
      </c>
      <c r="F42" s="30">
        <v>808740</v>
      </c>
      <c r="G42" s="29" t="s">
        <v>224</v>
      </c>
      <c r="H42" s="30">
        <v>1</v>
      </c>
      <c r="I42" s="29" t="s">
        <v>252</v>
      </c>
      <c r="J42" s="30">
        <v>1</v>
      </c>
      <c r="K42" s="31">
        <v>856799</v>
      </c>
      <c r="L42" s="32" t="s">
        <v>23</v>
      </c>
    </row>
    <row r="43" spans="1:12" x14ac:dyDescent="0.25">
      <c r="A43" s="29" t="s">
        <v>100</v>
      </c>
      <c r="B43" s="29" t="s">
        <v>9</v>
      </c>
      <c r="C43" s="30">
        <v>1123834</v>
      </c>
      <c r="D43" s="30">
        <v>891911</v>
      </c>
      <c r="E43" s="30">
        <v>3366</v>
      </c>
      <c r="F43" s="30">
        <v>808740</v>
      </c>
      <c r="G43" s="29" t="s">
        <v>224</v>
      </c>
      <c r="H43" s="30">
        <v>1</v>
      </c>
      <c r="I43" s="29" t="s">
        <v>253</v>
      </c>
      <c r="J43" s="30">
        <v>1</v>
      </c>
      <c r="K43" s="31">
        <v>856799</v>
      </c>
      <c r="L43" s="32" t="s">
        <v>23</v>
      </c>
    </row>
    <row r="44" spans="1:12" x14ac:dyDescent="0.25">
      <c r="A44" s="29" t="s">
        <v>100</v>
      </c>
      <c r="B44" s="29" t="s">
        <v>9</v>
      </c>
      <c r="C44" s="30">
        <v>1123834</v>
      </c>
      <c r="D44" s="30">
        <v>891912</v>
      </c>
      <c r="E44" s="30">
        <v>3375</v>
      </c>
      <c r="F44" s="30">
        <v>808740</v>
      </c>
      <c r="G44" s="29" t="s">
        <v>224</v>
      </c>
      <c r="H44" s="30">
        <v>2</v>
      </c>
      <c r="I44" s="29" t="s">
        <v>254</v>
      </c>
      <c r="J44" s="30">
        <v>1</v>
      </c>
      <c r="K44" s="31">
        <v>856799</v>
      </c>
      <c r="L44" s="32" t="s">
        <v>23</v>
      </c>
    </row>
    <row r="45" spans="1:12" x14ac:dyDescent="0.25">
      <c r="A45" s="29" t="s">
        <v>100</v>
      </c>
      <c r="B45" s="29" t="s">
        <v>9</v>
      </c>
      <c r="C45" s="30">
        <v>1123834</v>
      </c>
      <c r="D45" s="30">
        <v>891913</v>
      </c>
      <c r="E45" s="30">
        <v>3330</v>
      </c>
      <c r="F45" s="30">
        <v>808740</v>
      </c>
      <c r="G45" s="29" t="s">
        <v>224</v>
      </c>
      <c r="H45" s="30">
        <v>1</v>
      </c>
      <c r="I45" s="29" t="s">
        <v>255</v>
      </c>
      <c r="J45" s="30">
        <v>1</v>
      </c>
      <c r="K45" s="31">
        <v>856799</v>
      </c>
      <c r="L45" s="32" t="s">
        <v>23</v>
      </c>
    </row>
    <row r="46" spans="1:12" x14ac:dyDescent="0.25">
      <c r="A46" s="29" t="s">
        <v>100</v>
      </c>
      <c r="B46" s="29" t="s">
        <v>9</v>
      </c>
      <c r="C46" s="30">
        <v>1123834</v>
      </c>
      <c r="D46" s="30">
        <v>891914</v>
      </c>
      <c r="E46" s="30">
        <v>3422</v>
      </c>
      <c r="F46" s="30">
        <v>808740</v>
      </c>
      <c r="G46" s="29" t="s">
        <v>224</v>
      </c>
      <c r="H46" s="30">
        <v>1</v>
      </c>
      <c r="I46" s="29" t="s">
        <v>256</v>
      </c>
      <c r="J46" s="30">
        <v>1</v>
      </c>
      <c r="K46" s="31">
        <v>856799</v>
      </c>
      <c r="L46" s="32" t="s">
        <v>23</v>
      </c>
    </row>
    <row r="47" spans="1:12" x14ac:dyDescent="0.25">
      <c r="A47" s="29" t="s">
        <v>100</v>
      </c>
      <c r="B47" s="29" t="s">
        <v>9</v>
      </c>
      <c r="C47" s="30">
        <v>1123834</v>
      </c>
      <c r="D47" s="30">
        <v>891916</v>
      </c>
      <c r="E47" s="30">
        <v>2554</v>
      </c>
      <c r="F47" s="30">
        <v>808740</v>
      </c>
      <c r="G47" s="29" t="s">
        <v>224</v>
      </c>
      <c r="H47" s="30">
        <v>1</v>
      </c>
      <c r="I47" s="29" t="s">
        <v>257</v>
      </c>
      <c r="J47" s="30">
        <v>1</v>
      </c>
      <c r="K47" s="31">
        <v>856799</v>
      </c>
      <c r="L47" s="32" t="s">
        <v>23</v>
      </c>
    </row>
    <row r="48" spans="1:12" x14ac:dyDescent="0.25">
      <c r="A48" s="29" t="s">
        <v>100</v>
      </c>
      <c r="B48" s="29" t="s">
        <v>9</v>
      </c>
      <c r="C48" s="30">
        <v>1123834</v>
      </c>
      <c r="D48" s="30">
        <v>891930</v>
      </c>
      <c r="E48" s="30">
        <v>515</v>
      </c>
      <c r="F48" s="30">
        <v>808740</v>
      </c>
      <c r="G48" s="29" t="s">
        <v>224</v>
      </c>
      <c r="H48" s="30">
        <v>120</v>
      </c>
      <c r="I48" s="29" t="s">
        <v>258</v>
      </c>
      <c r="J48" s="30">
        <v>1</v>
      </c>
      <c r="K48" s="31">
        <v>856799</v>
      </c>
      <c r="L48" s="32" t="s">
        <v>23</v>
      </c>
    </row>
    <row r="49" spans="1:12" x14ac:dyDescent="0.25">
      <c r="A49" s="29" t="s">
        <v>100</v>
      </c>
      <c r="B49" s="29" t="s">
        <v>9</v>
      </c>
      <c r="C49" s="30">
        <v>1123834</v>
      </c>
      <c r="D49" s="30">
        <v>891918</v>
      </c>
      <c r="E49" s="30">
        <v>3199</v>
      </c>
      <c r="F49" s="30">
        <v>808740</v>
      </c>
      <c r="G49" s="29" t="s">
        <v>224</v>
      </c>
      <c r="H49" s="30">
        <v>280</v>
      </c>
      <c r="I49" s="29" t="s">
        <v>259</v>
      </c>
      <c r="J49" s="30">
        <v>1</v>
      </c>
      <c r="K49" s="31">
        <v>856799</v>
      </c>
      <c r="L49" s="32" t="s">
        <v>23</v>
      </c>
    </row>
    <row r="50" spans="1:12" x14ac:dyDescent="0.25">
      <c r="A50" s="29" t="s">
        <v>100</v>
      </c>
      <c r="B50" s="29" t="s">
        <v>9</v>
      </c>
      <c r="C50" s="30">
        <v>1123834</v>
      </c>
      <c r="D50" s="30">
        <v>891919</v>
      </c>
      <c r="E50" s="30">
        <v>3209</v>
      </c>
      <c r="F50" s="30">
        <v>808740</v>
      </c>
      <c r="G50" s="29" t="s">
        <v>224</v>
      </c>
      <c r="H50" s="30">
        <v>240</v>
      </c>
      <c r="I50" s="29" t="s">
        <v>20</v>
      </c>
      <c r="J50" s="30">
        <v>1</v>
      </c>
      <c r="K50" s="31">
        <v>856799</v>
      </c>
      <c r="L50" s="32" t="s">
        <v>23</v>
      </c>
    </row>
    <row r="51" spans="1:12" x14ac:dyDescent="0.25">
      <c r="A51" s="29" t="s">
        <v>100</v>
      </c>
      <c r="B51" s="29" t="s">
        <v>9</v>
      </c>
      <c r="C51" s="30">
        <v>1123834</v>
      </c>
      <c r="D51" s="30">
        <v>891926</v>
      </c>
      <c r="E51" s="30">
        <v>3215</v>
      </c>
      <c r="F51" s="30">
        <v>808740</v>
      </c>
      <c r="G51" s="29" t="s">
        <v>224</v>
      </c>
      <c r="H51" s="30">
        <v>180</v>
      </c>
      <c r="I51" s="29" t="s">
        <v>260</v>
      </c>
      <c r="J51" s="30">
        <v>1</v>
      </c>
      <c r="K51" s="31">
        <v>856799</v>
      </c>
      <c r="L51" s="32" t="s">
        <v>23</v>
      </c>
    </row>
    <row r="52" spans="1:12" x14ac:dyDescent="0.25">
      <c r="A52" s="29" t="s">
        <v>100</v>
      </c>
      <c r="B52" s="29" t="s">
        <v>9</v>
      </c>
      <c r="C52" s="30">
        <v>1123834</v>
      </c>
      <c r="D52" s="30">
        <v>891929</v>
      </c>
      <c r="E52" s="30">
        <v>510</v>
      </c>
      <c r="F52" s="30">
        <v>808740</v>
      </c>
      <c r="G52" s="29" t="s">
        <v>224</v>
      </c>
      <c r="H52" s="30">
        <v>80</v>
      </c>
      <c r="I52" s="29" t="s">
        <v>14</v>
      </c>
      <c r="J52" s="30">
        <v>1</v>
      </c>
      <c r="K52" s="31">
        <v>856799</v>
      </c>
      <c r="L52" s="32" t="s">
        <v>23</v>
      </c>
    </row>
    <row r="53" spans="1:12" x14ac:dyDescent="0.25">
      <c r="A53" s="29" t="s">
        <v>100</v>
      </c>
      <c r="B53" s="29" t="s">
        <v>9</v>
      </c>
      <c r="C53" s="30">
        <v>1123834</v>
      </c>
      <c r="D53" s="30">
        <v>891915</v>
      </c>
      <c r="E53" s="30">
        <v>596</v>
      </c>
      <c r="F53" s="30">
        <v>808740</v>
      </c>
      <c r="G53" s="29" t="s">
        <v>224</v>
      </c>
      <c r="H53" s="30">
        <v>1</v>
      </c>
      <c r="I53" s="29" t="s">
        <v>21</v>
      </c>
      <c r="J53" s="30">
        <v>1</v>
      </c>
      <c r="K53" s="31">
        <v>856799</v>
      </c>
      <c r="L53" s="32" t="s">
        <v>23</v>
      </c>
    </row>
    <row r="54" spans="1:12" x14ac:dyDescent="0.25">
      <c r="A54" s="29" t="s">
        <v>100</v>
      </c>
      <c r="B54" s="29" t="s">
        <v>9</v>
      </c>
      <c r="C54" s="30">
        <v>1123834</v>
      </c>
      <c r="D54" s="30">
        <v>891927</v>
      </c>
      <c r="E54" s="30">
        <v>511</v>
      </c>
      <c r="F54" s="30">
        <v>808740</v>
      </c>
      <c r="G54" s="29" t="s">
        <v>224</v>
      </c>
      <c r="H54" s="30">
        <v>1065</v>
      </c>
      <c r="I54" s="29" t="s">
        <v>16</v>
      </c>
      <c r="J54" s="30">
        <v>1</v>
      </c>
      <c r="K54" s="31">
        <v>856799</v>
      </c>
      <c r="L54" s="32" t="s">
        <v>23</v>
      </c>
    </row>
    <row r="55" spans="1:12" x14ac:dyDescent="0.25">
      <c r="A55" s="29" t="s">
        <v>100</v>
      </c>
      <c r="B55" s="29" t="s">
        <v>9</v>
      </c>
      <c r="C55" s="30">
        <v>1123834</v>
      </c>
      <c r="D55" s="30">
        <v>891920</v>
      </c>
      <c r="E55" s="30">
        <v>3227</v>
      </c>
      <c r="F55" s="30">
        <v>808740</v>
      </c>
      <c r="G55" s="29" t="s">
        <v>224</v>
      </c>
      <c r="H55" s="30">
        <v>465</v>
      </c>
      <c r="I55" s="29" t="s">
        <v>261</v>
      </c>
      <c r="J55" s="30">
        <v>1</v>
      </c>
      <c r="K55" s="31">
        <v>856799</v>
      </c>
      <c r="L55" s="32" t="s">
        <v>23</v>
      </c>
    </row>
    <row r="56" spans="1:12" x14ac:dyDescent="0.25">
      <c r="A56" s="29" t="s">
        <v>100</v>
      </c>
      <c r="B56" s="29" t="s">
        <v>9</v>
      </c>
      <c r="C56" s="30">
        <v>1123834</v>
      </c>
      <c r="D56" s="30">
        <v>891925</v>
      </c>
      <c r="E56" s="30">
        <v>508</v>
      </c>
      <c r="F56" s="30">
        <v>808740</v>
      </c>
      <c r="G56" s="29" t="s">
        <v>224</v>
      </c>
      <c r="H56" s="30">
        <v>180</v>
      </c>
      <c r="I56" s="29" t="s">
        <v>17</v>
      </c>
      <c r="J56" s="30">
        <v>1</v>
      </c>
      <c r="K56" s="31">
        <v>856799</v>
      </c>
      <c r="L56" s="32" t="s">
        <v>23</v>
      </c>
    </row>
    <row r="57" spans="1:12" x14ac:dyDescent="0.25">
      <c r="A57" s="29" t="s">
        <v>100</v>
      </c>
      <c r="B57" s="29" t="s">
        <v>9</v>
      </c>
      <c r="C57" s="30">
        <v>1123834</v>
      </c>
      <c r="D57" s="30">
        <v>891924</v>
      </c>
      <c r="E57" s="30">
        <v>507</v>
      </c>
      <c r="F57" s="30">
        <v>808740</v>
      </c>
      <c r="G57" s="29" t="s">
        <v>224</v>
      </c>
      <c r="H57" s="30">
        <v>105</v>
      </c>
      <c r="I57" s="29" t="s">
        <v>18</v>
      </c>
      <c r="J57" s="30">
        <v>1</v>
      </c>
      <c r="K57" s="31">
        <v>856799</v>
      </c>
      <c r="L57" s="32" t="s">
        <v>23</v>
      </c>
    </row>
    <row r="58" spans="1:12" x14ac:dyDescent="0.25">
      <c r="A58" s="29" t="s">
        <v>100</v>
      </c>
      <c r="B58" s="29" t="s">
        <v>9</v>
      </c>
      <c r="C58" s="30">
        <v>1123834</v>
      </c>
      <c r="D58" s="30">
        <v>891923</v>
      </c>
      <c r="E58" s="30">
        <v>502</v>
      </c>
      <c r="F58" s="30">
        <v>808740</v>
      </c>
      <c r="G58" s="29" t="s">
        <v>224</v>
      </c>
      <c r="H58" s="30">
        <v>30</v>
      </c>
      <c r="I58" s="29" t="s">
        <v>19</v>
      </c>
      <c r="J58" s="30">
        <v>1</v>
      </c>
      <c r="K58" s="31">
        <v>856799</v>
      </c>
      <c r="L58" s="32" t="s">
        <v>23</v>
      </c>
    </row>
    <row r="59" spans="1:12" x14ac:dyDescent="0.25">
      <c r="A59" s="29" t="s">
        <v>100</v>
      </c>
      <c r="B59" s="29" t="s">
        <v>9</v>
      </c>
      <c r="C59" s="30">
        <v>1123834</v>
      </c>
      <c r="D59" s="30">
        <v>891922</v>
      </c>
      <c r="E59" s="30">
        <v>3212</v>
      </c>
      <c r="F59" s="30">
        <v>808740</v>
      </c>
      <c r="G59" s="29" t="s">
        <v>224</v>
      </c>
      <c r="H59" s="30">
        <v>210</v>
      </c>
      <c r="I59" s="29" t="s">
        <v>262</v>
      </c>
      <c r="J59" s="30">
        <v>1</v>
      </c>
      <c r="K59" s="31">
        <v>856799</v>
      </c>
      <c r="L59" s="32" t="s">
        <v>23</v>
      </c>
    </row>
    <row r="60" spans="1:12" x14ac:dyDescent="0.25">
      <c r="A60" s="29" t="s">
        <v>100</v>
      </c>
      <c r="B60" s="29" t="s">
        <v>9</v>
      </c>
      <c r="C60" s="30">
        <v>1123834</v>
      </c>
      <c r="D60" s="30">
        <v>891921</v>
      </c>
      <c r="E60" s="30">
        <v>3198</v>
      </c>
      <c r="F60" s="30">
        <v>808740</v>
      </c>
      <c r="G60" s="29" t="s">
        <v>224</v>
      </c>
      <c r="H60" s="30">
        <v>195</v>
      </c>
      <c r="I60" s="29" t="s">
        <v>263</v>
      </c>
      <c r="J60" s="30">
        <v>1</v>
      </c>
      <c r="K60" s="31">
        <v>856799</v>
      </c>
      <c r="L60" s="32" t="s">
        <v>23</v>
      </c>
    </row>
    <row r="61" spans="1:12" x14ac:dyDescent="0.25">
      <c r="A61" s="29" t="s">
        <v>100</v>
      </c>
      <c r="B61" s="29" t="s">
        <v>9</v>
      </c>
      <c r="C61" s="30">
        <v>1123834</v>
      </c>
      <c r="D61" s="30">
        <v>891928</v>
      </c>
      <c r="E61" s="30">
        <v>513</v>
      </c>
      <c r="F61" s="30">
        <v>808740</v>
      </c>
      <c r="G61" s="29" t="s">
        <v>224</v>
      </c>
      <c r="H61" s="30">
        <v>60</v>
      </c>
      <c r="I61" s="29" t="s">
        <v>15</v>
      </c>
      <c r="J61" s="30">
        <v>1</v>
      </c>
      <c r="K61" s="31">
        <v>856799</v>
      </c>
      <c r="L61" s="32" t="s">
        <v>23</v>
      </c>
    </row>
    <row r="62" spans="1:12" x14ac:dyDescent="0.25">
      <c r="A62" s="47" t="s">
        <v>100</v>
      </c>
      <c r="B62" s="47" t="s">
        <v>9</v>
      </c>
      <c r="C62" s="48">
        <v>856799</v>
      </c>
      <c r="D62" s="48">
        <v>891903</v>
      </c>
      <c r="E62" s="48">
        <v>3317</v>
      </c>
      <c r="F62" s="48">
        <v>808740</v>
      </c>
      <c r="G62" s="47" t="s">
        <v>224</v>
      </c>
      <c r="H62" s="48">
        <v>1</v>
      </c>
      <c r="I62" s="47" t="s">
        <v>264</v>
      </c>
      <c r="J62" s="48">
        <v>1</v>
      </c>
      <c r="K62" s="45">
        <v>1123834</v>
      </c>
      <c r="L62" s="44" t="s">
        <v>222</v>
      </c>
    </row>
    <row r="63" spans="1:12" x14ac:dyDescent="0.25">
      <c r="A63" s="47" t="s">
        <v>100</v>
      </c>
      <c r="B63" s="47" t="s">
        <v>9</v>
      </c>
      <c r="C63" s="48">
        <v>856799</v>
      </c>
      <c r="D63" s="48">
        <v>891908</v>
      </c>
      <c r="E63" s="48">
        <v>1466</v>
      </c>
      <c r="F63" s="48">
        <v>808740</v>
      </c>
      <c r="G63" s="47" t="s">
        <v>224</v>
      </c>
      <c r="H63" s="48">
        <v>2</v>
      </c>
      <c r="I63" s="47" t="s">
        <v>265</v>
      </c>
      <c r="J63" s="48">
        <v>1</v>
      </c>
      <c r="K63" s="45">
        <v>1123834</v>
      </c>
      <c r="L63" s="44" t="s">
        <v>222</v>
      </c>
    </row>
    <row r="64" spans="1:12" x14ac:dyDescent="0.25">
      <c r="A64" s="47" t="s">
        <v>100</v>
      </c>
      <c r="B64" s="47" t="s">
        <v>9</v>
      </c>
      <c r="C64" s="48">
        <v>856799</v>
      </c>
      <c r="D64" s="48">
        <v>891907</v>
      </c>
      <c r="E64" s="48">
        <v>3321</v>
      </c>
      <c r="F64" s="48">
        <v>808740</v>
      </c>
      <c r="G64" s="47" t="s">
        <v>224</v>
      </c>
      <c r="H64" s="48">
        <v>1</v>
      </c>
      <c r="I64" s="47" t="s">
        <v>266</v>
      </c>
      <c r="J64" s="48">
        <v>1</v>
      </c>
      <c r="K64" s="45">
        <v>1123834</v>
      </c>
      <c r="L64" s="44" t="s">
        <v>222</v>
      </c>
    </row>
    <row r="65" spans="1:12" x14ac:dyDescent="0.25">
      <c r="A65" s="47" t="s">
        <v>100</v>
      </c>
      <c r="B65" s="47" t="s">
        <v>9</v>
      </c>
      <c r="C65" s="48">
        <v>856799</v>
      </c>
      <c r="D65" s="48">
        <v>891906</v>
      </c>
      <c r="E65" s="48">
        <v>2548</v>
      </c>
      <c r="F65" s="48">
        <v>808740</v>
      </c>
      <c r="G65" s="47" t="s">
        <v>224</v>
      </c>
      <c r="H65" s="48">
        <v>1</v>
      </c>
      <c r="I65" s="47" t="s">
        <v>75</v>
      </c>
      <c r="J65" s="48">
        <v>1</v>
      </c>
      <c r="K65" s="45">
        <v>1123834</v>
      </c>
      <c r="L65" s="44" t="s">
        <v>222</v>
      </c>
    </row>
    <row r="66" spans="1:12" x14ac:dyDescent="0.25">
      <c r="A66" s="47" t="s">
        <v>100</v>
      </c>
      <c r="B66" s="47" t="s">
        <v>9</v>
      </c>
      <c r="C66" s="48">
        <v>856799</v>
      </c>
      <c r="D66" s="48">
        <v>891905</v>
      </c>
      <c r="E66" s="48">
        <v>3368</v>
      </c>
      <c r="F66" s="48">
        <v>808740</v>
      </c>
      <c r="G66" s="47" t="s">
        <v>224</v>
      </c>
      <c r="H66" s="48">
        <v>9</v>
      </c>
      <c r="I66" s="47" t="s">
        <v>267</v>
      </c>
      <c r="J66" s="48">
        <v>1</v>
      </c>
      <c r="K66" s="45">
        <v>1123834</v>
      </c>
      <c r="L66" s="44" t="s">
        <v>222</v>
      </c>
    </row>
    <row r="67" spans="1:12" x14ac:dyDescent="0.25">
      <c r="A67" s="47" t="s">
        <v>100</v>
      </c>
      <c r="B67" s="47" t="s">
        <v>9</v>
      </c>
      <c r="C67" s="48">
        <v>856799</v>
      </c>
      <c r="D67" s="48">
        <v>891904</v>
      </c>
      <c r="E67" s="48">
        <v>3357</v>
      </c>
      <c r="F67" s="48">
        <v>808740</v>
      </c>
      <c r="G67" s="47" t="s">
        <v>224</v>
      </c>
      <c r="H67" s="48">
        <v>1</v>
      </c>
      <c r="I67" s="47" t="s">
        <v>268</v>
      </c>
      <c r="J67" s="48">
        <v>1</v>
      </c>
      <c r="K67" s="45">
        <v>1123834</v>
      </c>
      <c r="L67" s="44" t="s">
        <v>222</v>
      </c>
    </row>
    <row r="69" spans="1:12" ht="21" x14ac:dyDescent="0.35">
      <c r="A69" s="27" t="s">
        <v>269</v>
      </c>
    </row>
    <row r="70" spans="1:12" x14ac:dyDescent="0.25">
      <c r="A70" s="28" t="s">
        <v>94</v>
      </c>
      <c r="B70" s="28" t="s">
        <v>5</v>
      </c>
      <c r="C70" s="28" t="s">
        <v>95</v>
      </c>
      <c r="D70" s="28" t="s">
        <v>6</v>
      </c>
      <c r="E70" s="28" t="s">
        <v>11</v>
      </c>
      <c r="F70" s="28" t="s">
        <v>96</v>
      </c>
      <c r="G70" s="28" t="s">
        <v>97</v>
      </c>
      <c r="H70" s="28" t="s">
        <v>98</v>
      </c>
      <c r="I70" s="28" t="s">
        <v>99</v>
      </c>
      <c r="J70" s="28" t="s">
        <v>51</v>
      </c>
      <c r="K70" s="28" t="s">
        <v>13</v>
      </c>
      <c r="L70" s="28" t="s">
        <v>12</v>
      </c>
    </row>
    <row r="71" spans="1:12" x14ac:dyDescent="0.25">
      <c r="A71" s="29" t="s">
        <v>100</v>
      </c>
      <c r="B71" s="29" t="s">
        <v>9</v>
      </c>
      <c r="C71" s="30">
        <v>924952</v>
      </c>
      <c r="D71" s="33"/>
      <c r="E71" s="33"/>
      <c r="F71" s="30">
        <v>50</v>
      </c>
      <c r="G71" s="30">
        <v>808740</v>
      </c>
      <c r="H71" s="29" t="s">
        <v>101</v>
      </c>
      <c r="I71" s="30">
        <v>1</v>
      </c>
      <c r="J71" s="29" t="s">
        <v>109</v>
      </c>
      <c r="K71" s="31">
        <v>856799</v>
      </c>
      <c r="L71" s="32" t="s">
        <v>23</v>
      </c>
    </row>
    <row r="72" spans="1:12" x14ac:dyDescent="0.25">
      <c r="A72" s="29" t="s">
        <v>100</v>
      </c>
      <c r="B72" s="29" t="s">
        <v>9</v>
      </c>
      <c r="C72" s="30">
        <v>924953</v>
      </c>
      <c r="D72" s="33"/>
      <c r="E72" s="33"/>
      <c r="F72" s="30">
        <v>810</v>
      </c>
      <c r="G72" s="30">
        <v>808740</v>
      </c>
      <c r="H72" s="29" t="s">
        <v>101</v>
      </c>
      <c r="I72" s="30">
        <v>17</v>
      </c>
      <c r="J72" s="29" t="s">
        <v>102</v>
      </c>
      <c r="K72" s="31">
        <v>856799</v>
      </c>
      <c r="L72" s="32" t="s">
        <v>23</v>
      </c>
    </row>
    <row r="73" spans="1:12" x14ac:dyDescent="0.25">
      <c r="A73" s="29" t="s">
        <v>100</v>
      </c>
      <c r="B73" s="29" t="s">
        <v>9</v>
      </c>
      <c r="C73" s="30">
        <v>924954</v>
      </c>
      <c r="D73" s="33"/>
      <c r="E73" s="33"/>
      <c r="F73" s="30">
        <v>828</v>
      </c>
      <c r="G73" s="30">
        <v>808740</v>
      </c>
      <c r="H73" s="29" t="s">
        <v>101</v>
      </c>
      <c r="I73" s="30">
        <v>4</v>
      </c>
      <c r="J73" s="29" t="s">
        <v>138</v>
      </c>
      <c r="K73" s="31">
        <v>856799</v>
      </c>
      <c r="L73" s="32" t="s">
        <v>23</v>
      </c>
    </row>
    <row r="74" spans="1:12" x14ac:dyDescent="0.25">
      <c r="A74" s="29" t="s">
        <v>100</v>
      </c>
      <c r="B74" s="29" t="s">
        <v>9</v>
      </c>
      <c r="C74" s="30">
        <v>924955</v>
      </c>
      <c r="D74" s="33"/>
      <c r="E74" s="33"/>
      <c r="F74" s="30">
        <v>834</v>
      </c>
      <c r="G74" s="30">
        <v>808740</v>
      </c>
      <c r="H74" s="29" t="s">
        <v>101</v>
      </c>
      <c r="I74" s="30">
        <v>1</v>
      </c>
      <c r="J74" s="29" t="s">
        <v>121</v>
      </c>
      <c r="K74" s="31">
        <v>856799</v>
      </c>
      <c r="L74" s="32" t="s">
        <v>23</v>
      </c>
    </row>
    <row r="75" spans="1:12" x14ac:dyDescent="0.25">
      <c r="A75" s="29" t="s">
        <v>100</v>
      </c>
      <c r="B75" s="29" t="s">
        <v>9</v>
      </c>
      <c r="C75" s="30">
        <v>924956</v>
      </c>
      <c r="D75" s="33"/>
      <c r="E75" s="33"/>
      <c r="F75" s="30">
        <v>869</v>
      </c>
      <c r="G75" s="30">
        <v>808740</v>
      </c>
      <c r="H75" s="29" t="s">
        <v>101</v>
      </c>
      <c r="I75" s="30">
        <v>1</v>
      </c>
      <c r="J75" s="29" t="s">
        <v>143</v>
      </c>
      <c r="K75" s="31">
        <v>856799</v>
      </c>
      <c r="L75" s="32" t="s">
        <v>23</v>
      </c>
    </row>
    <row r="76" spans="1:12" x14ac:dyDescent="0.25">
      <c r="A76" s="29" t="s">
        <v>100</v>
      </c>
      <c r="B76" s="29" t="s">
        <v>9</v>
      </c>
      <c r="C76" s="30">
        <v>924957</v>
      </c>
      <c r="D76" s="33"/>
      <c r="E76" s="33"/>
      <c r="F76" s="30">
        <v>814</v>
      </c>
      <c r="G76" s="30">
        <v>808740</v>
      </c>
      <c r="H76" s="29" t="s">
        <v>101</v>
      </c>
      <c r="I76" s="30">
        <v>1</v>
      </c>
      <c r="J76" s="29" t="s">
        <v>161</v>
      </c>
      <c r="K76" s="31">
        <v>856799</v>
      </c>
      <c r="L76" s="32" t="s">
        <v>23</v>
      </c>
    </row>
    <row r="77" spans="1:12" x14ac:dyDescent="0.25">
      <c r="A77" s="47" t="s">
        <v>100</v>
      </c>
      <c r="B77" s="47" t="s">
        <v>9</v>
      </c>
      <c r="C77" s="48">
        <v>924958</v>
      </c>
      <c r="D77" s="48">
        <v>858370</v>
      </c>
      <c r="E77" s="49"/>
      <c r="F77" s="48">
        <v>820</v>
      </c>
      <c r="G77" s="48">
        <v>808740</v>
      </c>
      <c r="H77" s="47" t="s">
        <v>101</v>
      </c>
      <c r="I77" s="48">
        <v>20</v>
      </c>
      <c r="J77" s="47" t="s">
        <v>110</v>
      </c>
      <c r="K77" s="45">
        <v>1123834</v>
      </c>
      <c r="L77" s="44" t="s">
        <v>222</v>
      </c>
    </row>
    <row r="78" spans="1:12" x14ac:dyDescent="0.25">
      <c r="A78" s="47" t="s">
        <v>100</v>
      </c>
      <c r="B78" s="47" t="s">
        <v>9</v>
      </c>
      <c r="C78" s="48">
        <v>924959</v>
      </c>
      <c r="D78" s="48">
        <v>858370</v>
      </c>
      <c r="E78" s="49"/>
      <c r="F78" s="48">
        <v>849</v>
      </c>
      <c r="G78" s="48">
        <v>808740</v>
      </c>
      <c r="H78" s="47" t="s">
        <v>101</v>
      </c>
      <c r="I78" s="48">
        <v>2</v>
      </c>
      <c r="J78" s="47" t="s">
        <v>119</v>
      </c>
      <c r="K78" s="45">
        <v>1123834</v>
      </c>
      <c r="L78" s="44" t="s">
        <v>222</v>
      </c>
    </row>
    <row r="79" spans="1:12" x14ac:dyDescent="0.25">
      <c r="A79" s="47" t="s">
        <v>100</v>
      </c>
      <c r="B79" s="47" t="s">
        <v>9</v>
      </c>
      <c r="C79" s="48">
        <v>924960</v>
      </c>
      <c r="D79" s="48">
        <v>858370</v>
      </c>
      <c r="E79" s="49"/>
      <c r="F79" s="48">
        <v>826</v>
      </c>
      <c r="G79" s="48">
        <v>808740</v>
      </c>
      <c r="H79" s="47" t="s">
        <v>101</v>
      </c>
      <c r="I79" s="48">
        <v>1</v>
      </c>
      <c r="J79" s="47" t="s">
        <v>145</v>
      </c>
      <c r="K79" s="45">
        <v>1123834</v>
      </c>
      <c r="L79" s="44" t="s">
        <v>222</v>
      </c>
    </row>
    <row r="80" spans="1:12" x14ac:dyDescent="0.25">
      <c r="A80" s="47" t="s">
        <v>100</v>
      </c>
      <c r="B80" s="47" t="s">
        <v>9</v>
      </c>
      <c r="C80" s="48">
        <v>924961</v>
      </c>
      <c r="D80" s="48">
        <v>858370</v>
      </c>
      <c r="E80" s="49"/>
      <c r="F80" s="48">
        <v>818</v>
      </c>
      <c r="G80" s="48">
        <v>808740</v>
      </c>
      <c r="H80" s="47" t="s">
        <v>101</v>
      </c>
      <c r="I80" s="48">
        <v>16</v>
      </c>
      <c r="J80" s="47" t="s">
        <v>270</v>
      </c>
      <c r="K80" s="45">
        <v>1123834</v>
      </c>
      <c r="L80" s="44" t="s">
        <v>222</v>
      </c>
    </row>
    <row r="81" spans="1:12" x14ac:dyDescent="0.25">
      <c r="A81" s="47" t="s">
        <v>100</v>
      </c>
      <c r="B81" s="47" t="s">
        <v>9</v>
      </c>
      <c r="C81" s="48">
        <v>924962</v>
      </c>
      <c r="D81" s="48">
        <v>858370</v>
      </c>
      <c r="E81" s="49"/>
      <c r="F81" s="48">
        <v>820</v>
      </c>
      <c r="G81" s="48">
        <v>808740</v>
      </c>
      <c r="H81" s="47" t="s">
        <v>101</v>
      </c>
      <c r="I81" s="48">
        <v>20</v>
      </c>
      <c r="J81" s="47" t="s">
        <v>110</v>
      </c>
      <c r="K81" s="45">
        <v>1123834</v>
      </c>
      <c r="L81" s="44" t="s">
        <v>222</v>
      </c>
    </row>
    <row r="82" spans="1:12" x14ac:dyDescent="0.25">
      <c r="A82" s="47" t="s">
        <v>100</v>
      </c>
      <c r="B82" s="47" t="s">
        <v>9</v>
      </c>
      <c r="C82" s="48">
        <v>924963</v>
      </c>
      <c r="D82" s="48">
        <v>858370</v>
      </c>
      <c r="E82" s="49"/>
      <c r="F82" s="48">
        <v>849</v>
      </c>
      <c r="G82" s="48">
        <v>808740</v>
      </c>
      <c r="H82" s="47" t="s">
        <v>101</v>
      </c>
      <c r="I82" s="48">
        <v>1</v>
      </c>
      <c r="J82" s="47" t="s">
        <v>119</v>
      </c>
      <c r="K82" s="45">
        <v>1123834</v>
      </c>
      <c r="L82" s="44" t="s">
        <v>222</v>
      </c>
    </row>
    <row r="83" spans="1:12" x14ac:dyDescent="0.25">
      <c r="A83" s="47" t="s">
        <v>100</v>
      </c>
      <c r="B83" s="47" t="s">
        <v>9</v>
      </c>
      <c r="C83" s="48">
        <v>924964</v>
      </c>
      <c r="D83" s="48">
        <v>858370</v>
      </c>
      <c r="E83" s="49"/>
      <c r="F83" s="48">
        <v>848</v>
      </c>
      <c r="G83" s="48">
        <v>808740</v>
      </c>
      <c r="H83" s="47" t="s">
        <v>101</v>
      </c>
      <c r="I83" s="48">
        <v>1</v>
      </c>
      <c r="J83" s="47" t="s">
        <v>113</v>
      </c>
      <c r="K83" s="45">
        <v>1123834</v>
      </c>
      <c r="L83" s="44" t="s">
        <v>222</v>
      </c>
    </row>
    <row r="84" spans="1:12" x14ac:dyDescent="0.25">
      <c r="A84" s="47" t="s">
        <v>100</v>
      </c>
      <c r="B84" s="47" t="s">
        <v>9</v>
      </c>
      <c r="C84" s="48">
        <v>924965</v>
      </c>
      <c r="D84" s="48">
        <v>858370</v>
      </c>
      <c r="E84" s="49"/>
      <c r="F84" s="48">
        <v>850</v>
      </c>
      <c r="G84" s="48">
        <v>808740</v>
      </c>
      <c r="H84" s="47" t="s">
        <v>101</v>
      </c>
      <c r="I84" s="48">
        <v>6</v>
      </c>
      <c r="J84" s="47" t="s">
        <v>108</v>
      </c>
      <c r="K84" s="45">
        <v>1123834</v>
      </c>
      <c r="L84" s="44" t="s">
        <v>222</v>
      </c>
    </row>
    <row r="85" spans="1:12" x14ac:dyDescent="0.25">
      <c r="A85" s="47" t="s">
        <v>100</v>
      </c>
      <c r="B85" s="47" t="s">
        <v>9</v>
      </c>
      <c r="C85" s="48">
        <v>924966</v>
      </c>
      <c r="D85" s="48">
        <v>858370</v>
      </c>
      <c r="E85" s="49"/>
      <c r="F85" s="48">
        <v>810</v>
      </c>
      <c r="G85" s="48">
        <v>808740</v>
      </c>
      <c r="H85" s="47" t="s">
        <v>101</v>
      </c>
      <c r="I85" s="48">
        <v>2</v>
      </c>
      <c r="J85" s="47" t="s">
        <v>102</v>
      </c>
      <c r="K85" s="45">
        <v>1123834</v>
      </c>
      <c r="L85" s="44" t="s">
        <v>222</v>
      </c>
    </row>
    <row r="86" spans="1:12" x14ac:dyDescent="0.25">
      <c r="A86" s="47" t="s">
        <v>100</v>
      </c>
      <c r="B86" s="47" t="s">
        <v>9</v>
      </c>
      <c r="C86" s="48">
        <v>924967</v>
      </c>
      <c r="D86" s="48">
        <v>858370</v>
      </c>
      <c r="E86" s="49"/>
      <c r="F86" s="48">
        <v>873</v>
      </c>
      <c r="G86" s="48">
        <v>808740</v>
      </c>
      <c r="H86" s="47" t="s">
        <v>101</v>
      </c>
      <c r="I86" s="48">
        <v>1</v>
      </c>
      <c r="J86" s="47" t="s">
        <v>271</v>
      </c>
      <c r="K86" s="45">
        <v>1123834</v>
      </c>
      <c r="L86" s="44" t="s">
        <v>222</v>
      </c>
    </row>
    <row r="87" spans="1:12" x14ac:dyDescent="0.25">
      <c r="A87" s="47" t="s">
        <v>100</v>
      </c>
      <c r="B87" s="47" t="s">
        <v>9</v>
      </c>
      <c r="C87" s="48">
        <v>924968</v>
      </c>
      <c r="D87" s="48">
        <v>858370</v>
      </c>
      <c r="E87" s="49"/>
      <c r="F87" s="48">
        <v>870</v>
      </c>
      <c r="G87" s="48">
        <v>808740</v>
      </c>
      <c r="H87" s="47" t="s">
        <v>101</v>
      </c>
      <c r="I87" s="48">
        <v>1</v>
      </c>
      <c r="J87" s="47" t="s">
        <v>272</v>
      </c>
      <c r="K87" s="45">
        <v>1123834</v>
      </c>
      <c r="L87" s="44" t="s">
        <v>222</v>
      </c>
    </row>
    <row r="88" spans="1:12" x14ac:dyDescent="0.25">
      <c r="A88" s="47" t="s">
        <v>100</v>
      </c>
      <c r="B88" s="47" t="s">
        <v>9</v>
      </c>
      <c r="C88" s="48">
        <v>924969</v>
      </c>
      <c r="D88" s="48">
        <v>858370</v>
      </c>
      <c r="E88" s="49"/>
      <c r="F88" s="48">
        <v>810</v>
      </c>
      <c r="G88" s="48">
        <v>808740</v>
      </c>
      <c r="H88" s="47" t="s">
        <v>101</v>
      </c>
      <c r="I88" s="48">
        <v>4</v>
      </c>
      <c r="J88" s="47" t="s">
        <v>102</v>
      </c>
      <c r="K88" s="45">
        <v>1123834</v>
      </c>
      <c r="L88" s="44" t="s">
        <v>222</v>
      </c>
    </row>
    <row r="89" spans="1:12" x14ac:dyDescent="0.25">
      <c r="A89" s="47" t="s">
        <v>100</v>
      </c>
      <c r="B89" s="47" t="s">
        <v>9</v>
      </c>
      <c r="C89" s="48">
        <v>924970</v>
      </c>
      <c r="D89" s="48">
        <v>858370</v>
      </c>
      <c r="E89" s="49"/>
      <c r="F89" s="48">
        <v>870</v>
      </c>
      <c r="G89" s="48">
        <v>808740</v>
      </c>
      <c r="H89" s="47" t="s">
        <v>101</v>
      </c>
      <c r="I89" s="48">
        <v>1</v>
      </c>
      <c r="J89" s="47" t="s">
        <v>272</v>
      </c>
      <c r="K89" s="45">
        <v>1123834</v>
      </c>
      <c r="L89" s="44" t="s">
        <v>222</v>
      </c>
    </row>
    <row r="90" spans="1:12" x14ac:dyDescent="0.25">
      <c r="A90" s="47" t="s">
        <v>100</v>
      </c>
      <c r="B90" s="47" t="s">
        <v>9</v>
      </c>
      <c r="C90" s="48">
        <v>924971</v>
      </c>
      <c r="D90" s="48">
        <v>858370</v>
      </c>
      <c r="E90" s="49"/>
      <c r="F90" s="48">
        <v>820</v>
      </c>
      <c r="G90" s="48">
        <v>808740</v>
      </c>
      <c r="H90" s="47" t="s">
        <v>101</v>
      </c>
      <c r="I90" s="48">
        <v>7</v>
      </c>
      <c r="J90" s="47" t="s">
        <v>110</v>
      </c>
      <c r="K90" s="45">
        <v>1123834</v>
      </c>
      <c r="L90" s="44" t="s">
        <v>222</v>
      </c>
    </row>
    <row r="91" spans="1:12" x14ac:dyDescent="0.25">
      <c r="A91" s="47" t="s">
        <v>100</v>
      </c>
      <c r="B91" s="47" t="s">
        <v>9</v>
      </c>
      <c r="C91" s="48">
        <v>924972</v>
      </c>
      <c r="D91" s="48">
        <v>858370</v>
      </c>
      <c r="E91" s="49"/>
      <c r="F91" s="48">
        <v>840</v>
      </c>
      <c r="G91" s="48">
        <v>808740</v>
      </c>
      <c r="H91" s="47" t="s">
        <v>101</v>
      </c>
      <c r="I91" s="48">
        <v>31</v>
      </c>
      <c r="J91" s="47" t="s">
        <v>273</v>
      </c>
      <c r="K91" s="45">
        <v>1123834</v>
      </c>
      <c r="L91" s="44" t="s">
        <v>222</v>
      </c>
    </row>
    <row r="92" spans="1:12" x14ac:dyDescent="0.25">
      <c r="A92" s="47" t="s">
        <v>100</v>
      </c>
      <c r="B92" s="47" t="s">
        <v>9</v>
      </c>
      <c r="C92" s="48">
        <v>924973</v>
      </c>
      <c r="D92" s="48">
        <v>858370</v>
      </c>
      <c r="E92" s="49"/>
      <c r="F92" s="48">
        <v>875</v>
      </c>
      <c r="G92" s="48">
        <v>808740</v>
      </c>
      <c r="H92" s="47" t="s">
        <v>101</v>
      </c>
      <c r="I92" s="48">
        <v>3</v>
      </c>
      <c r="J92" s="47" t="s">
        <v>274</v>
      </c>
      <c r="K92" s="45">
        <v>1123834</v>
      </c>
      <c r="L92" s="44" t="s">
        <v>222</v>
      </c>
    </row>
    <row r="93" spans="1:12" x14ac:dyDescent="0.25">
      <c r="A93" s="47" t="s">
        <v>100</v>
      </c>
      <c r="B93" s="47" t="s">
        <v>9</v>
      </c>
      <c r="C93" s="48">
        <v>924974</v>
      </c>
      <c r="D93" s="48">
        <v>858370</v>
      </c>
      <c r="E93" s="49"/>
      <c r="F93" s="48">
        <v>830</v>
      </c>
      <c r="G93" s="48">
        <v>808740</v>
      </c>
      <c r="H93" s="47" t="s">
        <v>101</v>
      </c>
      <c r="I93" s="48">
        <v>1</v>
      </c>
      <c r="J93" s="47" t="s">
        <v>275</v>
      </c>
      <c r="K93" s="45">
        <v>1123834</v>
      </c>
      <c r="L93" s="44" t="s">
        <v>222</v>
      </c>
    </row>
    <row r="94" spans="1:12" x14ac:dyDescent="0.25">
      <c r="A94" s="47" t="s">
        <v>100</v>
      </c>
      <c r="B94" s="47" t="s">
        <v>9</v>
      </c>
      <c r="C94" s="48">
        <v>924975</v>
      </c>
      <c r="D94" s="48">
        <v>858370</v>
      </c>
      <c r="E94" s="49"/>
      <c r="F94" s="48">
        <v>828</v>
      </c>
      <c r="G94" s="48">
        <v>808740</v>
      </c>
      <c r="H94" s="47" t="s">
        <v>101</v>
      </c>
      <c r="I94" s="48">
        <v>7</v>
      </c>
      <c r="J94" s="47" t="s">
        <v>138</v>
      </c>
      <c r="K94" s="45">
        <v>1123834</v>
      </c>
      <c r="L94" s="44" t="s">
        <v>222</v>
      </c>
    </row>
    <row r="95" spans="1:12" x14ac:dyDescent="0.25">
      <c r="A95" s="47" t="s">
        <v>100</v>
      </c>
      <c r="B95" s="47" t="s">
        <v>9</v>
      </c>
      <c r="C95" s="48">
        <v>924976</v>
      </c>
      <c r="D95" s="48">
        <v>858370</v>
      </c>
      <c r="E95" s="49"/>
      <c r="F95" s="48">
        <v>848</v>
      </c>
      <c r="G95" s="48">
        <v>808740</v>
      </c>
      <c r="H95" s="47" t="s">
        <v>101</v>
      </c>
      <c r="I95" s="48">
        <v>1</v>
      </c>
      <c r="J95" s="47" t="s">
        <v>113</v>
      </c>
      <c r="K95" s="45">
        <v>1123834</v>
      </c>
      <c r="L95" s="44" t="s">
        <v>222</v>
      </c>
    </row>
    <row r="96" spans="1:12" x14ac:dyDescent="0.25">
      <c r="A96" s="47" t="s">
        <v>100</v>
      </c>
      <c r="B96" s="47" t="s">
        <v>9</v>
      </c>
      <c r="C96" s="48">
        <v>926700</v>
      </c>
      <c r="D96" s="48">
        <v>858370</v>
      </c>
      <c r="E96" s="49"/>
      <c r="F96" s="48">
        <v>718</v>
      </c>
      <c r="G96" s="48">
        <v>808740</v>
      </c>
      <c r="H96" s="47" t="s">
        <v>101</v>
      </c>
      <c r="I96" s="48">
        <v>1</v>
      </c>
      <c r="J96" s="47" t="s">
        <v>276</v>
      </c>
      <c r="K96" s="45">
        <v>1123834</v>
      </c>
      <c r="L96" s="44" t="s">
        <v>222</v>
      </c>
    </row>
    <row r="97" spans="1:12" x14ac:dyDescent="0.25">
      <c r="A97" s="47" t="s">
        <v>100</v>
      </c>
      <c r="B97" s="47" t="s">
        <v>9</v>
      </c>
      <c r="C97" s="48">
        <v>926707</v>
      </c>
      <c r="D97" s="48">
        <v>858370</v>
      </c>
      <c r="E97" s="49"/>
      <c r="F97" s="48">
        <v>701</v>
      </c>
      <c r="G97" s="48">
        <v>808740</v>
      </c>
      <c r="H97" s="47" t="s">
        <v>101</v>
      </c>
      <c r="I97" s="48">
        <v>1</v>
      </c>
      <c r="J97" s="47" t="s">
        <v>277</v>
      </c>
      <c r="K97" s="45">
        <v>1123834</v>
      </c>
      <c r="L97" s="44" t="s">
        <v>222</v>
      </c>
    </row>
    <row r="98" spans="1:12" x14ac:dyDescent="0.25">
      <c r="A98" s="47" t="s">
        <v>100</v>
      </c>
      <c r="B98" s="47" t="s">
        <v>9</v>
      </c>
      <c r="C98" s="48">
        <v>926714</v>
      </c>
      <c r="D98" s="48">
        <v>858370</v>
      </c>
      <c r="E98" s="49"/>
      <c r="F98" s="48">
        <v>718</v>
      </c>
      <c r="G98" s="48">
        <v>808740</v>
      </c>
      <c r="H98" s="47" t="s">
        <v>101</v>
      </c>
      <c r="I98" s="48">
        <v>1</v>
      </c>
      <c r="J98" s="47" t="s">
        <v>276</v>
      </c>
      <c r="K98" s="45">
        <v>1123834</v>
      </c>
      <c r="L98" s="44" t="s">
        <v>222</v>
      </c>
    </row>
    <row r="99" spans="1:12" x14ac:dyDescent="0.25">
      <c r="A99" s="47" t="s">
        <v>100</v>
      </c>
      <c r="B99" s="47" t="s">
        <v>9</v>
      </c>
      <c r="C99" s="48">
        <v>926723</v>
      </c>
      <c r="D99" s="48">
        <v>858370</v>
      </c>
      <c r="E99" s="49"/>
      <c r="F99" s="48">
        <v>650</v>
      </c>
      <c r="G99" s="48">
        <v>808740</v>
      </c>
      <c r="H99" s="47" t="s">
        <v>101</v>
      </c>
      <c r="I99" s="48">
        <v>1</v>
      </c>
      <c r="J99" s="47" t="s">
        <v>278</v>
      </c>
      <c r="K99" s="45">
        <v>1123834</v>
      </c>
      <c r="L99" s="44" t="s">
        <v>222</v>
      </c>
    </row>
    <row r="100" spans="1:12" x14ac:dyDescent="0.25">
      <c r="A100" s="47" t="s">
        <v>100</v>
      </c>
      <c r="B100" s="47" t="s">
        <v>9</v>
      </c>
      <c r="C100" s="48">
        <v>926725</v>
      </c>
      <c r="D100" s="48">
        <v>858370</v>
      </c>
      <c r="E100" s="49"/>
      <c r="F100" s="48">
        <v>701</v>
      </c>
      <c r="G100" s="48">
        <v>808740</v>
      </c>
      <c r="H100" s="47" t="s">
        <v>101</v>
      </c>
      <c r="I100" s="48">
        <v>1</v>
      </c>
      <c r="J100" s="47" t="s">
        <v>277</v>
      </c>
      <c r="K100" s="45">
        <v>1123834</v>
      </c>
      <c r="L100" s="44" t="s">
        <v>222</v>
      </c>
    </row>
    <row r="101" spans="1:12" x14ac:dyDescent="0.25">
      <c r="A101" s="29" t="s">
        <v>100</v>
      </c>
      <c r="B101" s="29" t="s">
        <v>9</v>
      </c>
      <c r="C101" s="30">
        <v>926831</v>
      </c>
      <c r="D101" s="33"/>
      <c r="E101" s="30">
        <v>857123</v>
      </c>
      <c r="F101" s="30">
        <v>526</v>
      </c>
      <c r="G101" s="30">
        <v>808740</v>
      </c>
      <c r="H101" s="29" t="s">
        <v>101</v>
      </c>
      <c r="I101" s="30">
        <v>1</v>
      </c>
      <c r="J101" s="29" t="s">
        <v>156</v>
      </c>
      <c r="K101" s="31">
        <v>856799</v>
      </c>
      <c r="L101" s="32" t="s">
        <v>23</v>
      </c>
    </row>
    <row r="102" spans="1:12" x14ac:dyDescent="0.25">
      <c r="A102" s="29" t="s">
        <v>100</v>
      </c>
      <c r="B102" s="29" t="s">
        <v>9</v>
      </c>
      <c r="C102" s="30">
        <v>926839</v>
      </c>
      <c r="D102" s="33"/>
      <c r="E102" s="30">
        <v>857123</v>
      </c>
      <c r="F102" s="30">
        <v>635</v>
      </c>
      <c r="G102" s="30">
        <v>808740</v>
      </c>
      <c r="H102" s="29" t="s">
        <v>101</v>
      </c>
      <c r="I102" s="30">
        <v>3</v>
      </c>
      <c r="J102" s="29" t="s">
        <v>157</v>
      </c>
      <c r="K102" s="31">
        <v>856799</v>
      </c>
      <c r="L102" s="32" t="s">
        <v>23</v>
      </c>
    </row>
    <row r="103" spans="1:12" x14ac:dyDescent="0.25">
      <c r="A103" s="29" t="s">
        <v>100</v>
      </c>
      <c r="B103" s="29" t="s">
        <v>9</v>
      </c>
      <c r="C103" s="30">
        <v>926840</v>
      </c>
      <c r="D103" s="33"/>
      <c r="E103" s="30">
        <v>857123</v>
      </c>
      <c r="F103" s="30">
        <v>627</v>
      </c>
      <c r="G103" s="30">
        <v>808740</v>
      </c>
      <c r="H103" s="29" t="s">
        <v>101</v>
      </c>
      <c r="I103" s="30">
        <v>1</v>
      </c>
      <c r="J103" s="29" t="s">
        <v>158</v>
      </c>
      <c r="K103" s="31">
        <v>856799</v>
      </c>
      <c r="L103" s="32" t="s">
        <v>23</v>
      </c>
    </row>
    <row r="104" spans="1:12" x14ac:dyDescent="0.25">
      <c r="A104" s="29" t="s">
        <v>100</v>
      </c>
      <c r="B104" s="29" t="s">
        <v>9</v>
      </c>
      <c r="C104" s="30">
        <v>926852</v>
      </c>
      <c r="D104" s="33"/>
      <c r="E104" s="30">
        <v>857123</v>
      </c>
      <c r="F104" s="30">
        <v>629</v>
      </c>
      <c r="G104" s="30">
        <v>808740</v>
      </c>
      <c r="H104" s="29" t="s">
        <v>101</v>
      </c>
      <c r="I104" s="30">
        <v>1</v>
      </c>
      <c r="J104" s="29" t="s">
        <v>159</v>
      </c>
      <c r="K104" s="31">
        <v>856799</v>
      </c>
      <c r="L104" s="32" t="s">
        <v>23</v>
      </c>
    </row>
    <row r="105" spans="1:12" x14ac:dyDescent="0.25">
      <c r="A105" s="29" t="s">
        <v>100</v>
      </c>
      <c r="B105" s="29" t="s">
        <v>9</v>
      </c>
      <c r="C105" s="30">
        <v>926858</v>
      </c>
      <c r="D105" s="33"/>
      <c r="E105" s="30">
        <v>857123</v>
      </c>
      <c r="F105" s="30">
        <v>616</v>
      </c>
      <c r="G105" s="30">
        <v>808740</v>
      </c>
      <c r="H105" s="29" t="s">
        <v>101</v>
      </c>
      <c r="I105" s="30">
        <v>1</v>
      </c>
      <c r="J105" s="29" t="s">
        <v>160</v>
      </c>
      <c r="K105" s="31">
        <v>856799</v>
      </c>
      <c r="L105" s="32" t="s">
        <v>23</v>
      </c>
    </row>
    <row r="107" spans="1:12" ht="21" x14ac:dyDescent="0.35">
      <c r="A107" s="27" t="s">
        <v>279</v>
      </c>
    </row>
    <row r="108" spans="1:12" x14ac:dyDescent="0.25">
      <c r="A108" s="28" t="s">
        <v>94</v>
      </c>
      <c r="B108" s="28" t="s">
        <v>5</v>
      </c>
      <c r="C108" s="28" t="s">
        <v>6</v>
      </c>
      <c r="D108" s="28" t="s">
        <v>280</v>
      </c>
      <c r="E108" s="28" t="s">
        <v>281</v>
      </c>
      <c r="F108" s="28" t="s">
        <v>97</v>
      </c>
      <c r="G108" s="28" t="s">
        <v>98</v>
      </c>
      <c r="H108" s="28" t="s">
        <v>99</v>
      </c>
      <c r="I108" s="28" t="s">
        <v>51</v>
      </c>
      <c r="J108" s="28" t="s">
        <v>13</v>
      </c>
      <c r="K108" s="28" t="s">
        <v>12</v>
      </c>
    </row>
    <row r="109" spans="1:12" x14ac:dyDescent="0.25">
      <c r="A109" s="29" t="s">
        <v>100</v>
      </c>
      <c r="B109" s="29" t="s">
        <v>9</v>
      </c>
      <c r="C109" s="30">
        <v>858302</v>
      </c>
      <c r="D109" s="30">
        <v>874752</v>
      </c>
      <c r="E109" s="30">
        <v>1043</v>
      </c>
      <c r="F109" s="30">
        <v>808740</v>
      </c>
      <c r="G109" s="29" t="s">
        <v>224</v>
      </c>
      <c r="H109" s="30">
        <v>6</v>
      </c>
      <c r="I109" s="29" t="s">
        <v>282</v>
      </c>
      <c r="J109" s="31">
        <v>856799</v>
      </c>
      <c r="K109" s="32" t="s">
        <v>23</v>
      </c>
    </row>
    <row r="110" spans="1:12" x14ac:dyDescent="0.25">
      <c r="A110" s="29" t="s">
        <v>100</v>
      </c>
      <c r="B110" s="29" t="s">
        <v>9</v>
      </c>
      <c r="C110" s="30">
        <v>858302</v>
      </c>
      <c r="D110" s="30">
        <v>877193</v>
      </c>
      <c r="E110" s="30">
        <v>1981</v>
      </c>
      <c r="F110" s="30">
        <v>808740</v>
      </c>
      <c r="G110" s="29" t="s">
        <v>224</v>
      </c>
      <c r="H110" s="30">
        <v>12</v>
      </c>
      <c r="I110" s="29" t="s">
        <v>283</v>
      </c>
      <c r="J110" s="31">
        <v>856799</v>
      </c>
      <c r="K110" s="32" t="s">
        <v>23</v>
      </c>
    </row>
    <row r="111" spans="1:12" x14ac:dyDescent="0.25">
      <c r="A111" s="29" t="s">
        <v>100</v>
      </c>
      <c r="B111" s="29" t="s">
        <v>9</v>
      </c>
      <c r="C111" s="30">
        <v>858302</v>
      </c>
      <c r="D111" s="30">
        <v>879173</v>
      </c>
      <c r="E111" s="30">
        <v>2061</v>
      </c>
      <c r="F111" s="30">
        <v>808740</v>
      </c>
      <c r="G111" s="29" t="s">
        <v>224</v>
      </c>
      <c r="H111" s="30">
        <v>12</v>
      </c>
      <c r="I111" s="29" t="s">
        <v>284</v>
      </c>
      <c r="J111" s="31">
        <v>856799</v>
      </c>
      <c r="K111" s="32" t="s">
        <v>23</v>
      </c>
    </row>
    <row r="112" spans="1:12" x14ac:dyDescent="0.25">
      <c r="A112" s="29" t="s">
        <v>100</v>
      </c>
      <c r="B112" s="29" t="s">
        <v>9</v>
      </c>
      <c r="C112" s="30">
        <v>858302</v>
      </c>
      <c r="D112" s="30">
        <v>880004</v>
      </c>
      <c r="E112" s="30">
        <v>2099</v>
      </c>
      <c r="F112" s="30">
        <v>808740</v>
      </c>
      <c r="G112" s="29" t="s">
        <v>224</v>
      </c>
      <c r="H112" s="30">
        <v>6</v>
      </c>
      <c r="I112" s="29" t="s">
        <v>285</v>
      </c>
      <c r="J112" s="31">
        <v>856799</v>
      </c>
      <c r="K112" s="32" t="s">
        <v>23</v>
      </c>
    </row>
    <row r="113" spans="1:11" x14ac:dyDescent="0.25">
      <c r="A113" s="29" t="s">
        <v>100</v>
      </c>
      <c r="B113" s="29" t="s">
        <v>9</v>
      </c>
      <c r="C113" s="30">
        <v>858302</v>
      </c>
      <c r="D113" s="30">
        <v>881367</v>
      </c>
      <c r="E113" s="30">
        <v>2100</v>
      </c>
      <c r="F113" s="30">
        <v>808740</v>
      </c>
      <c r="G113" s="29" t="s">
        <v>224</v>
      </c>
      <c r="H113" s="30">
        <v>12</v>
      </c>
      <c r="I113" s="29" t="s">
        <v>286</v>
      </c>
      <c r="J113" s="31">
        <v>856799</v>
      </c>
      <c r="K113" s="32" t="s">
        <v>23</v>
      </c>
    </row>
    <row r="114" spans="1:11" x14ac:dyDescent="0.25">
      <c r="A114" s="29" t="s">
        <v>100</v>
      </c>
      <c r="B114" s="29" t="s">
        <v>9</v>
      </c>
      <c r="C114" s="30">
        <v>858302</v>
      </c>
      <c r="D114" s="30">
        <v>881486</v>
      </c>
      <c r="E114" s="30">
        <v>1855</v>
      </c>
      <c r="F114" s="30">
        <v>808740</v>
      </c>
      <c r="G114" s="29" t="s">
        <v>224</v>
      </c>
      <c r="H114" s="30">
        <v>40</v>
      </c>
      <c r="I114" s="29" t="s">
        <v>74</v>
      </c>
      <c r="J114" s="31">
        <v>856799</v>
      </c>
      <c r="K114" s="32" t="s">
        <v>23</v>
      </c>
    </row>
    <row r="115" spans="1:11" x14ac:dyDescent="0.25">
      <c r="A115" s="29" t="s">
        <v>100</v>
      </c>
      <c r="B115" s="29" t="s">
        <v>9</v>
      </c>
      <c r="C115" s="30">
        <v>858302</v>
      </c>
      <c r="D115" s="30">
        <v>882795</v>
      </c>
      <c r="E115" s="30">
        <v>1836</v>
      </c>
      <c r="F115" s="30">
        <v>808740</v>
      </c>
      <c r="G115" s="29" t="s">
        <v>224</v>
      </c>
      <c r="H115" s="30">
        <v>1</v>
      </c>
      <c r="I115" s="29" t="s">
        <v>287</v>
      </c>
      <c r="J115" s="31">
        <v>856799</v>
      </c>
      <c r="K115" s="32" t="s">
        <v>23</v>
      </c>
    </row>
    <row r="116" spans="1:11" x14ac:dyDescent="0.25">
      <c r="A116" s="29" t="s">
        <v>100</v>
      </c>
      <c r="B116" s="29" t="s">
        <v>9</v>
      </c>
      <c r="C116" s="30">
        <v>858302</v>
      </c>
      <c r="D116" s="30">
        <v>883885</v>
      </c>
      <c r="E116" s="30">
        <v>2056</v>
      </c>
      <c r="F116" s="30">
        <v>808740</v>
      </c>
      <c r="G116" s="29" t="s">
        <v>224</v>
      </c>
      <c r="H116" s="30">
        <v>3</v>
      </c>
      <c r="I116" s="29" t="s">
        <v>288</v>
      </c>
      <c r="J116" s="31">
        <v>856799</v>
      </c>
      <c r="K116" s="32" t="s">
        <v>23</v>
      </c>
    </row>
    <row r="117" spans="1:11" x14ac:dyDescent="0.25">
      <c r="A117" s="29" t="s">
        <v>100</v>
      </c>
      <c r="B117" s="29" t="s">
        <v>9</v>
      </c>
      <c r="C117" s="30">
        <v>858302</v>
      </c>
      <c r="D117" s="30">
        <v>884556</v>
      </c>
      <c r="E117" s="30">
        <v>1658</v>
      </c>
      <c r="F117" s="30">
        <v>808740</v>
      </c>
      <c r="G117" s="29" t="s">
        <v>224</v>
      </c>
      <c r="H117" s="30">
        <v>1</v>
      </c>
      <c r="I117" s="29" t="s">
        <v>289</v>
      </c>
      <c r="J117" s="31">
        <v>856799</v>
      </c>
      <c r="K117" s="32" t="s">
        <v>23</v>
      </c>
    </row>
    <row r="118" spans="1:11" x14ac:dyDescent="0.25">
      <c r="A118" s="29" t="s">
        <v>100</v>
      </c>
      <c r="B118" s="29" t="s">
        <v>9</v>
      </c>
      <c r="C118" s="30">
        <v>858302</v>
      </c>
      <c r="D118" s="30">
        <v>885926</v>
      </c>
      <c r="E118" s="30">
        <v>2424</v>
      </c>
      <c r="F118" s="30">
        <v>808740</v>
      </c>
      <c r="G118" s="29" t="s">
        <v>224</v>
      </c>
      <c r="H118" s="30">
        <v>1</v>
      </c>
      <c r="I118" s="29" t="s">
        <v>290</v>
      </c>
      <c r="J118" s="31">
        <v>856799</v>
      </c>
      <c r="K118" s="32" t="s">
        <v>23</v>
      </c>
    </row>
    <row r="119" spans="1:11" x14ac:dyDescent="0.25">
      <c r="A119" s="29" t="s">
        <v>100</v>
      </c>
      <c r="B119" s="29" t="s">
        <v>9</v>
      </c>
      <c r="C119" s="30">
        <v>858302</v>
      </c>
      <c r="D119" s="30">
        <v>874660</v>
      </c>
      <c r="E119" s="30">
        <v>1864</v>
      </c>
      <c r="F119" s="30">
        <v>808740</v>
      </c>
      <c r="G119" s="29" t="s">
        <v>224</v>
      </c>
      <c r="H119" s="30">
        <v>150</v>
      </c>
      <c r="I119" s="29" t="s">
        <v>291</v>
      </c>
      <c r="J119" s="31">
        <v>856799</v>
      </c>
      <c r="K119" s="32" t="s">
        <v>23</v>
      </c>
    </row>
    <row r="120" spans="1:11" x14ac:dyDescent="0.25">
      <c r="A120" s="47" t="s">
        <v>100</v>
      </c>
      <c r="B120" s="47" t="s">
        <v>9</v>
      </c>
      <c r="C120" s="48">
        <v>858370</v>
      </c>
      <c r="D120" s="48">
        <v>875842</v>
      </c>
      <c r="E120" s="48">
        <v>1848</v>
      </c>
      <c r="F120" s="48">
        <v>808740</v>
      </c>
      <c r="G120" s="47" t="s">
        <v>224</v>
      </c>
      <c r="H120" s="48">
        <v>900</v>
      </c>
      <c r="I120" s="47" t="s">
        <v>292</v>
      </c>
      <c r="J120" s="45">
        <v>1123834</v>
      </c>
      <c r="K120" s="44" t="s">
        <v>222</v>
      </c>
    </row>
    <row r="121" spans="1:11" x14ac:dyDescent="0.25">
      <c r="A121" s="47" t="s">
        <v>100</v>
      </c>
      <c r="B121" s="47" t="s">
        <v>9</v>
      </c>
      <c r="C121" s="48">
        <v>858370</v>
      </c>
      <c r="D121" s="48">
        <v>875289</v>
      </c>
      <c r="E121" s="48">
        <v>921</v>
      </c>
      <c r="F121" s="48">
        <v>808740</v>
      </c>
      <c r="G121" s="47" t="s">
        <v>224</v>
      </c>
      <c r="H121" s="48">
        <v>55</v>
      </c>
      <c r="I121" s="47" t="s">
        <v>293</v>
      </c>
      <c r="J121" s="45">
        <v>1123834</v>
      </c>
      <c r="K121" s="44" t="s">
        <v>222</v>
      </c>
    </row>
    <row r="122" spans="1:11" x14ac:dyDescent="0.25">
      <c r="A122" s="47" t="s">
        <v>100</v>
      </c>
      <c r="B122" s="47" t="s">
        <v>9</v>
      </c>
      <c r="C122" s="48">
        <v>858371</v>
      </c>
      <c r="D122" s="48">
        <v>887451</v>
      </c>
      <c r="E122" s="48">
        <v>1974</v>
      </c>
      <c r="F122" s="48">
        <v>808740</v>
      </c>
      <c r="G122" s="47" t="s">
        <v>224</v>
      </c>
      <c r="H122" s="48">
        <v>39</v>
      </c>
      <c r="I122" s="47" t="s">
        <v>294</v>
      </c>
      <c r="J122" s="45">
        <v>1123834</v>
      </c>
      <c r="K122" s="44" t="s">
        <v>222</v>
      </c>
    </row>
    <row r="123" spans="1:11" x14ac:dyDescent="0.25">
      <c r="A123" s="47" t="s">
        <v>100</v>
      </c>
      <c r="B123" s="47" t="s">
        <v>9</v>
      </c>
      <c r="C123" s="48">
        <v>858370</v>
      </c>
      <c r="D123" s="48">
        <v>877851</v>
      </c>
      <c r="E123" s="48">
        <v>1836</v>
      </c>
      <c r="F123" s="48">
        <v>808740</v>
      </c>
      <c r="G123" s="47" t="s">
        <v>224</v>
      </c>
      <c r="H123" s="48">
        <v>15</v>
      </c>
      <c r="I123" s="47" t="s">
        <v>287</v>
      </c>
      <c r="J123" s="45">
        <v>1123834</v>
      </c>
      <c r="K123" s="44" t="s">
        <v>222</v>
      </c>
    </row>
    <row r="124" spans="1:11" x14ac:dyDescent="0.25">
      <c r="A124" s="47" t="s">
        <v>100</v>
      </c>
      <c r="B124" s="47" t="s">
        <v>9</v>
      </c>
      <c r="C124" s="48">
        <v>858370</v>
      </c>
      <c r="D124" s="48">
        <v>880175</v>
      </c>
      <c r="E124" s="48">
        <v>1974</v>
      </c>
      <c r="F124" s="48">
        <v>808740</v>
      </c>
      <c r="G124" s="47" t="s">
        <v>224</v>
      </c>
      <c r="H124" s="48">
        <v>39</v>
      </c>
      <c r="I124" s="47" t="s">
        <v>294</v>
      </c>
      <c r="J124" s="45">
        <v>1123834</v>
      </c>
      <c r="K124" s="44" t="s">
        <v>222</v>
      </c>
    </row>
    <row r="125" spans="1:11" x14ac:dyDescent="0.25">
      <c r="A125" s="47" t="s">
        <v>100</v>
      </c>
      <c r="B125" s="47" t="s">
        <v>9</v>
      </c>
      <c r="C125" s="48">
        <v>858370</v>
      </c>
      <c r="D125" s="48">
        <v>881830</v>
      </c>
      <c r="E125" s="48">
        <v>1044</v>
      </c>
      <c r="F125" s="48">
        <v>808740</v>
      </c>
      <c r="G125" s="47" t="s">
        <v>224</v>
      </c>
      <c r="H125" s="48">
        <v>3</v>
      </c>
      <c r="I125" s="47" t="s">
        <v>295</v>
      </c>
      <c r="J125" s="45">
        <v>1123834</v>
      </c>
      <c r="K125" s="44" t="s">
        <v>222</v>
      </c>
    </row>
    <row r="126" spans="1:11" x14ac:dyDescent="0.25">
      <c r="A126" s="47" t="s">
        <v>100</v>
      </c>
      <c r="B126" s="47" t="s">
        <v>9</v>
      </c>
      <c r="C126" s="48">
        <v>858370</v>
      </c>
      <c r="D126" s="48">
        <v>882578</v>
      </c>
      <c r="E126" s="48">
        <v>2424</v>
      </c>
      <c r="F126" s="48">
        <v>808740</v>
      </c>
      <c r="G126" s="47" t="s">
        <v>224</v>
      </c>
      <c r="H126" s="48">
        <v>5</v>
      </c>
      <c r="I126" s="47" t="s">
        <v>290</v>
      </c>
      <c r="J126" s="45">
        <v>1123834</v>
      </c>
      <c r="K126" s="44" t="s">
        <v>222</v>
      </c>
    </row>
    <row r="127" spans="1:11" x14ac:dyDescent="0.25">
      <c r="A127" s="47" t="s">
        <v>100</v>
      </c>
      <c r="B127" s="47" t="s">
        <v>9</v>
      </c>
      <c r="C127" s="48">
        <v>858371</v>
      </c>
      <c r="D127" s="48">
        <v>873753</v>
      </c>
      <c r="E127" s="48">
        <v>1836</v>
      </c>
      <c r="F127" s="48">
        <v>808740</v>
      </c>
      <c r="G127" s="47" t="s">
        <v>224</v>
      </c>
      <c r="H127" s="48">
        <v>15</v>
      </c>
      <c r="I127" s="47" t="s">
        <v>287</v>
      </c>
      <c r="J127" s="45">
        <v>1123834</v>
      </c>
      <c r="K127" s="44" t="s">
        <v>222</v>
      </c>
    </row>
    <row r="128" spans="1:11" x14ac:dyDescent="0.25">
      <c r="A128" s="47" t="s">
        <v>100</v>
      </c>
      <c r="B128" s="47" t="s">
        <v>9</v>
      </c>
      <c r="C128" s="48">
        <v>858371</v>
      </c>
      <c r="D128" s="48">
        <v>873957</v>
      </c>
      <c r="E128" s="48">
        <v>1848</v>
      </c>
      <c r="F128" s="48">
        <v>808740</v>
      </c>
      <c r="G128" s="47" t="s">
        <v>224</v>
      </c>
      <c r="H128" s="48">
        <v>900</v>
      </c>
      <c r="I128" s="47" t="s">
        <v>292</v>
      </c>
      <c r="J128" s="45">
        <v>1123834</v>
      </c>
      <c r="K128" s="44" t="s">
        <v>222</v>
      </c>
    </row>
    <row r="129" spans="1:11" x14ac:dyDescent="0.25">
      <c r="A129" s="47" t="s">
        <v>100</v>
      </c>
      <c r="B129" s="47" t="s">
        <v>9</v>
      </c>
      <c r="C129" s="48">
        <v>858371</v>
      </c>
      <c r="D129" s="48">
        <v>876151</v>
      </c>
      <c r="E129" s="48">
        <v>921</v>
      </c>
      <c r="F129" s="48">
        <v>808740</v>
      </c>
      <c r="G129" s="47" t="s">
        <v>224</v>
      </c>
      <c r="H129" s="48">
        <v>55</v>
      </c>
      <c r="I129" s="47" t="s">
        <v>293</v>
      </c>
      <c r="J129" s="45">
        <v>1123834</v>
      </c>
      <c r="K129" s="44" t="s">
        <v>222</v>
      </c>
    </row>
    <row r="130" spans="1:11" x14ac:dyDescent="0.25">
      <c r="A130" s="47" t="s">
        <v>100</v>
      </c>
      <c r="B130" s="47" t="s">
        <v>9</v>
      </c>
      <c r="C130" s="48">
        <v>858371</v>
      </c>
      <c r="D130" s="48">
        <v>880071</v>
      </c>
      <c r="E130" s="48">
        <v>2424</v>
      </c>
      <c r="F130" s="48">
        <v>808740</v>
      </c>
      <c r="G130" s="47" t="s">
        <v>224</v>
      </c>
      <c r="H130" s="48">
        <v>5</v>
      </c>
      <c r="I130" s="47" t="s">
        <v>290</v>
      </c>
      <c r="J130" s="45">
        <v>1123834</v>
      </c>
      <c r="K130" s="44" t="s">
        <v>222</v>
      </c>
    </row>
    <row r="131" spans="1:11" x14ac:dyDescent="0.25">
      <c r="A131" s="47" t="s">
        <v>100</v>
      </c>
      <c r="B131" s="47" t="s">
        <v>9</v>
      </c>
      <c r="C131" s="48">
        <v>858371</v>
      </c>
      <c r="D131" s="48">
        <v>880560</v>
      </c>
      <c r="E131" s="48">
        <v>1044</v>
      </c>
      <c r="F131" s="48">
        <v>808740</v>
      </c>
      <c r="G131" s="47" t="s">
        <v>224</v>
      </c>
      <c r="H131" s="48">
        <v>3</v>
      </c>
      <c r="I131" s="47" t="s">
        <v>295</v>
      </c>
      <c r="J131" s="45">
        <v>1123834</v>
      </c>
      <c r="K131" s="44" t="s">
        <v>222</v>
      </c>
    </row>
    <row r="132" spans="1:11" x14ac:dyDescent="0.25">
      <c r="A132" s="47" t="s">
        <v>100</v>
      </c>
      <c r="B132" s="47" t="s">
        <v>9</v>
      </c>
      <c r="C132" s="48">
        <v>858371</v>
      </c>
      <c r="D132" s="48">
        <v>885080</v>
      </c>
      <c r="E132" s="48">
        <v>1035</v>
      </c>
      <c r="F132" s="48">
        <v>808740</v>
      </c>
      <c r="G132" s="47" t="s">
        <v>224</v>
      </c>
      <c r="H132" s="48">
        <v>12</v>
      </c>
      <c r="I132" s="47" t="s">
        <v>296</v>
      </c>
      <c r="J132" s="45">
        <v>1123834</v>
      </c>
      <c r="K132" s="44" t="s">
        <v>222</v>
      </c>
    </row>
    <row r="133" spans="1:11" x14ac:dyDescent="0.25">
      <c r="A133" s="47" t="s">
        <v>100</v>
      </c>
      <c r="B133" s="47" t="s">
        <v>9</v>
      </c>
      <c r="C133" s="48">
        <v>858370</v>
      </c>
      <c r="D133" s="48">
        <v>875091</v>
      </c>
      <c r="E133" s="48">
        <v>1035</v>
      </c>
      <c r="F133" s="48">
        <v>808740</v>
      </c>
      <c r="G133" s="47" t="s">
        <v>224</v>
      </c>
      <c r="H133" s="48">
        <v>12</v>
      </c>
      <c r="I133" s="47" t="s">
        <v>296</v>
      </c>
      <c r="J133" s="45">
        <v>1123834</v>
      </c>
      <c r="K133" s="44" t="s">
        <v>222</v>
      </c>
    </row>
    <row r="135" spans="1:11" ht="21" x14ac:dyDescent="0.35">
      <c r="A135" s="27" t="s">
        <v>438</v>
      </c>
    </row>
    <row r="136" spans="1:11" x14ac:dyDescent="0.25">
      <c r="A136" s="28" t="s">
        <v>94</v>
      </c>
      <c r="B136" s="28" t="s">
        <v>5</v>
      </c>
      <c r="C136" s="28" t="s">
        <v>297</v>
      </c>
      <c r="D136" s="28" t="s">
        <v>298</v>
      </c>
      <c r="E136" s="28" t="s">
        <v>99</v>
      </c>
      <c r="F136" s="28" t="s">
        <v>299</v>
      </c>
      <c r="G136" s="28" t="s">
        <v>97</v>
      </c>
      <c r="H136" s="28" t="s">
        <v>98</v>
      </c>
      <c r="I136" s="28" t="s">
        <v>185</v>
      </c>
      <c r="J136" s="28" t="s">
        <v>13</v>
      </c>
      <c r="K136" s="28" t="s">
        <v>12</v>
      </c>
    </row>
    <row r="137" spans="1:11" x14ac:dyDescent="0.25">
      <c r="A137" s="29" t="s">
        <v>100</v>
      </c>
      <c r="B137" s="29" t="s">
        <v>9</v>
      </c>
      <c r="C137" s="30">
        <v>1123834</v>
      </c>
      <c r="D137" s="30">
        <v>121</v>
      </c>
      <c r="E137" s="30">
        <v>2</v>
      </c>
      <c r="F137" s="30">
        <v>934462</v>
      </c>
      <c r="G137" s="30">
        <v>808740</v>
      </c>
      <c r="H137" s="29" t="s">
        <v>101</v>
      </c>
      <c r="I137" s="30">
        <v>1</v>
      </c>
      <c r="J137" s="31">
        <v>856799</v>
      </c>
      <c r="K137" s="32" t="s">
        <v>23</v>
      </c>
    </row>
    <row r="138" spans="1:11" x14ac:dyDescent="0.25">
      <c r="A138" s="29" t="s">
        <v>100</v>
      </c>
      <c r="B138" s="29" t="s">
        <v>9</v>
      </c>
      <c r="C138" s="30">
        <v>1123834</v>
      </c>
      <c r="D138" s="30">
        <v>74</v>
      </c>
      <c r="E138" s="30">
        <v>2</v>
      </c>
      <c r="F138" s="30">
        <v>934456</v>
      </c>
      <c r="G138" s="30">
        <v>808740</v>
      </c>
      <c r="H138" s="29" t="s">
        <v>101</v>
      </c>
      <c r="I138" s="30">
        <v>1</v>
      </c>
      <c r="J138" s="31">
        <v>856799</v>
      </c>
      <c r="K138" s="32" t="s">
        <v>23</v>
      </c>
    </row>
    <row r="139" spans="1:11" x14ac:dyDescent="0.25">
      <c r="A139" s="29" t="s">
        <v>100</v>
      </c>
      <c r="B139" s="29" t="s">
        <v>9</v>
      </c>
      <c r="C139" s="30">
        <v>1123834</v>
      </c>
      <c r="D139" s="30">
        <v>76</v>
      </c>
      <c r="E139" s="30">
        <v>1</v>
      </c>
      <c r="F139" s="30">
        <v>934457</v>
      </c>
      <c r="G139" s="30">
        <v>808740</v>
      </c>
      <c r="H139" s="29" t="s">
        <v>101</v>
      </c>
      <c r="I139" s="30">
        <v>1</v>
      </c>
      <c r="J139" s="31">
        <v>856799</v>
      </c>
      <c r="K139" s="32" t="s">
        <v>23</v>
      </c>
    </row>
    <row r="140" spans="1:11" x14ac:dyDescent="0.25">
      <c r="A140" s="29" t="s">
        <v>100</v>
      </c>
      <c r="B140" s="29" t="s">
        <v>9</v>
      </c>
      <c r="C140" s="30">
        <v>1123834</v>
      </c>
      <c r="D140" s="30">
        <v>85</v>
      </c>
      <c r="E140" s="30">
        <v>2</v>
      </c>
      <c r="F140" s="30">
        <v>934458</v>
      </c>
      <c r="G140" s="30">
        <v>808740</v>
      </c>
      <c r="H140" s="29" t="s">
        <v>101</v>
      </c>
      <c r="I140" s="30">
        <v>1</v>
      </c>
      <c r="J140" s="31">
        <v>856799</v>
      </c>
      <c r="K140" s="32" t="s">
        <v>23</v>
      </c>
    </row>
    <row r="141" spans="1:11" x14ac:dyDescent="0.25">
      <c r="A141" s="29" t="s">
        <v>100</v>
      </c>
      <c r="B141" s="29" t="s">
        <v>9</v>
      </c>
      <c r="C141" s="30">
        <v>1123834</v>
      </c>
      <c r="D141" s="30">
        <v>134</v>
      </c>
      <c r="E141" s="30">
        <v>2</v>
      </c>
      <c r="F141" s="30">
        <v>934459</v>
      </c>
      <c r="G141" s="30">
        <v>808740</v>
      </c>
      <c r="H141" s="29" t="s">
        <v>101</v>
      </c>
      <c r="I141" s="30">
        <v>1</v>
      </c>
      <c r="J141" s="31">
        <v>856799</v>
      </c>
      <c r="K141" s="32" t="s">
        <v>23</v>
      </c>
    </row>
    <row r="142" spans="1:11" x14ac:dyDescent="0.25">
      <c r="A142" s="29" t="s">
        <v>100</v>
      </c>
      <c r="B142" s="29" t="s">
        <v>9</v>
      </c>
      <c r="C142" s="30">
        <v>1123834</v>
      </c>
      <c r="D142" s="30">
        <v>111</v>
      </c>
      <c r="E142" s="30">
        <v>2</v>
      </c>
      <c r="F142" s="30">
        <v>934460</v>
      </c>
      <c r="G142" s="30">
        <v>808740</v>
      </c>
      <c r="H142" s="29" t="s">
        <v>101</v>
      </c>
      <c r="I142" s="30">
        <v>1</v>
      </c>
      <c r="J142" s="31">
        <v>856799</v>
      </c>
      <c r="K142" s="32" t="s">
        <v>23</v>
      </c>
    </row>
    <row r="143" spans="1:11" x14ac:dyDescent="0.25">
      <c r="A143" s="29" t="s">
        <v>100</v>
      </c>
      <c r="B143" s="29" t="s">
        <v>9</v>
      </c>
      <c r="C143" s="30">
        <v>1123834</v>
      </c>
      <c r="D143" s="30">
        <v>133</v>
      </c>
      <c r="E143" s="30">
        <v>1</v>
      </c>
      <c r="F143" s="30">
        <v>935304</v>
      </c>
      <c r="G143" s="30">
        <v>808740</v>
      </c>
      <c r="H143" s="29" t="s">
        <v>101</v>
      </c>
      <c r="I143" s="30">
        <v>1</v>
      </c>
      <c r="J143" s="31">
        <v>856799</v>
      </c>
      <c r="K143" s="32" t="s">
        <v>23</v>
      </c>
    </row>
    <row r="144" spans="1:11" x14ac:dyDescent="0.25">
      <c r="A144" s="29" t="s">
        <v>100</v>
      </c>
      <c r="B144" s="29" t="s">
        <v>9</v>
      </c>
      <c r="C144" s="30">
        <v>1123834</v>
      </c>
      <c r="D144" s="30">
        <v>82</v>
      </c>
      <c r="E144" s="30">
        <v>2</v>
      </c>
      <c r="F144" s="30">
        <v>935286</v>
      </c>
      <c r="G144" s="30">
        <v>808740</v>
      </c>
      <c r="H144" s="29" t="s">
        <v>101</v>
      </c>
      <c r="I144" s="30">
        <v>1</v>
      </c>
      <c r="J144" s="31">
        <v>856799</v>
      </c>
      <c r="K144" s="32" t="s">
        <v>23</v>
      </c>
    </row>
    <row r="145" spans="1:11" x14ac:dyDescent="0.25">
      <c r="A145" s="29" t="s">
        <v>100</v>
      </c>
      <c r="B145" s="29" t="s">
        <v>9</v>
      </c>
      <c r="C145" s="30">
        <v>1123834</v>
      </c>
      <c r="D145" s="30">
        <v>100</v>
      </c>
      <c r="E145" s="30">
        <v>1</v>
      </c>
      <c r="F145" s="30">
        <v>934454</v>
      </c>
      <c r="G145" s="30">
        <v>808740</v>
      </c>
      <c r="H145" s="29" t="s">
        <v>101</v>
      </c>
      <c r="I145" s="30">
        <v>1</v>
      </c>
      <c r="J145" s="31">
        <v>856799</v>
      </c>
      <c r="K145" s="32" t="s">
        <v>23</v>
      </c>
    </row>
    <row r="146" spans="1:11" x14ac:dyDescent="0.25">
      <c r="A146" s="29" t="s">
        <v>100</v>
      </c>
      <c r="B146" s="29" t="s">
        <v>9</v>
      </c>
      <c r="C146" s="30">
        <v>1123834</v>
      </c>
      <c r="D146" s="30">
        <v>133</v>
      </c>
      <c r="E146" s="30">
        <v>2</v>
      </c>
      <c r="F146" s="30">
        <v>935287</v>
      </c>
      <c r="G146" s="30">
        <v>808740</v>
      </c>
      <c r="H146" s="29" t="s">
        <v>101</v>
      </c>
      <c r="I146" s="30">
        <v>1</v>
      </c>
      <c r="J146" s="31">
        <v>856799</v>
      </c>
      <c r="K146" s="32" t="s">
        <v>23</v>
      </c>
    </row>
    <row r="147" spans="1:11" x14ac:dyDescent="0.25">
      <c r="A147" s="29" t="s">
        <v>100</v>
      </c>
      <c r="B147" s="29" t="s">
        <v>9</v>
      </c>
      <c r="C147" s="30">
        <v>1123834</v>
      </c>
      <c r="D147" s="30">
        <v>128</v>
      </c>
      <c r="E147" s="30">
        <v>1</v>
      </c>
      <c r="F147" s="30">
        <v>934463</v>
      </c>
      <c r="G147" s="30">
        <v>808740</v>
      </c>
      <c r="H147" s="29" t="s">
        <v>101</v>
      </c>
      <c r="I147" s="30">
        <v>1</v>
      </c>
      <c r="J147" s="31">
        <v>856799</v>
      </c>
      <c r="K147" s="32" t="s">
        <v>23</v>
      </c>
    </row>
    <row r="148" spans="1:11" x14ac:dyDescent="0.25">
      <c r="A148" s="29" t="s">
        <v>100</v>
      </c>
      <c r="B148" s="29" t="s">
        <v>9</v>
      </c>
      <c r="C148" s="30">
        <v>1123834</v>
      </c>
      <c r="D148" s="30">
        <v>125</v>
      </c>
      <c r="E148" s="30">
        <v>1</v>
      </c>
      <c r="F148" s="30">
        <v>934464</v>
      </c>
      <c r="G148" s="30">
        <v>808740</v>
      </c>
      <c r="H148" s="29" t="s">
        <v>101</v>
      </c>
      <c r="I148" s="30">
        <v>1</v>
      </c>
      <c r="J148" s="31">
        <v>856799</v>
      </c>
      <c r="K148" s="32" t="s">
        <v>23</v>
      </c>
    </row>
    <row r="149" spans="1:11" x14ac:dyDescent="0.25">
      <c r="A149" s="29" t="s">
        <v>100</v>
      </c>
      <c r="B149" s="29" t="s">
        <v>9</v>
      </c>
      <c r="C149" s="30">
        <v>1123834</v>
      </c>
      <c r="D149" s="30">
        <v>118</v>
      </c>
      <c r="E149" s="30">
        <v>8</v>
      </c>
      <c r="F149" s="30">
        <v>934465</v>
      </c>
      <c r="G149" s="30">
        <v>808740</v>
      </c>
      <c r="H149" s="29" t="s">
        <v>101</v>
      </c>
      <c r="I149" s="30">
        <v>1</v>
      </c>
      <c r="J149" s="31">
        <v>856799</v>
      </c>
      <c r="K149" s="32" t="s">
        <v>23</v>
      </c>
    </row>
    <row r="150" spans="1:11" x14ac:dyDescent="0.25">
      <c r="A150" s="29" t="s">
        <v>100</v>
      </c>
      <c r="B150" s="29" t="s">
        <v>9</v>
      </c>
      <c r="C150" s="30">
        <v>1123834</v>
      </c>
      <c r="D150" s="30">
        <v>92</v>
      </c>
      <c r="E150" s="30">
        <v>1</v>
      </c>
      <c r="F150" s="30">
        <v>934466</v>
      </c>
      <c r="G150" s="30">
        <v>808740</v>
      </c>
      <c r="H150" s="29" t="s">
        <v>101</v>
      </c>
      <c r="I150" s="30">
        <v>1</v>
      </c>
      <c r="J150" s="31">
        <v>856799</v>
      </c>
      <c r="K150" s="32" t="s">
        <v>23</v>
      </c>
    </row>
    <row r="151" spans="1:11" x14ac:dyDescent="0.25">
      <c r="A151" s="29" t="s">
        <v>100</v>
      </c>
      <c r="B151" s="29" t="s">
        <v>9</v>
      </c>
      <c r="C151" s="30">
        <v>1123834</v>
      </c>
      <c r="D151" s="30">
        <v>102</v>
      </c>
      <c r="E151" s="30">
        <v>1</v>
      </c>
      <c r="F151" s="30">
        <v>934467</v>
      </c>
      <c r="G151" s="30">
        <v>808740</v>
      </c>
      <c r="H151" s="29" t="s">
        <v>101</v>
      </c>
      <c r="I151" s="30">
        <v>1</v>
      </c>
      <c r="J151" s="31">
        <v>856799</v>
      </c>
      <c r="K151" s="32" t="s">
        <v>23</v>
      </c>
    </row>
    <row r="152" spans="1:11" x14ac:dyDescent="0.25">
      <c r="A152" s="29" t="s">
        <v>100</v>
      </c>
      <c r="B152" s="29" t="s">
        <v>9</v>
      </c>
      <c r="C152" s="30">
        <v>1123834</v>
      </c>
      <c r="D152" s="30">
        <v>101</v>
      </c>
      <c r="E152" s="30">
        <v>1</v>
      </c>
      <c r="F152" s="30">
        <v>934468</v>
      </c>
      <c r="G152" s="30">
        <v>808740</v>
      </c>
      <c r="H152" s="29" t="s">
        <v>101</v>
      </c>
      <c r="I152" s="30">
        <v>1</v>
      </c>
      <c r="J152" s="31">
        <v>856799</v>
      </c>
      <c r="K152" s="32" t="s">
        <v>23</v>
      </c>
    </row>
    <row r="153" spans="1:11" x14ac:dyDescent="0.25">
      <c r="A153" s="29" t="s">
        <v>100</v>
      </c>
      <c r="B153" s="29" t="s">
        <v>9</v>
      </c>
      <c r="C153" s="30">
        <v>1123834</v>
      </c>
      <c r="D153" s="30">
        <v>108</v>
      </c>
      <c r="E153" s="30">
        <v>1</v>
      </c>
      <c r="F153" s="30">
        <v>934461</v>
      </c>
      <c r="G153" s="30">
        <v>808740</v>
      </c>
      <c r="H153" s="29" t="s">
        <v>101</v>
      </c>
      <c r="I153" s="30">
        <v>1</v>
      </c>
      <c r="J153" s="31">
        <v>856799</v>
      </c>
      <c r="K153" s="32" t="s">
        <v>23</v>
      </c>
    </row>
    <row r="154" spans="1:11" x14ac:dyDescent="0.25">
      <c r="A154" s="29" t="s">
        <v>100</v>
      </c>
      <c r="B154" s="29" t="s">
        <v>9</v>
      </c>
      <c r="C154" s="30">
        <v>1123834</v>
      </c>
      <c r="D154" s="30">
        <v>93</v>
      </c>
      <c r="E154" s="30">
        <v>1</v>
      </c>
      <c r="F154" s="30">
        <v>935294</v>
      </c>
      <c r="G154" s="30">
        <v>808740</v>
      </c>
      <c r="H154" s="29" t="s">
        <v>101</v>
      </c>
      <c r="I154" s="30">
        <v>1</v>
      </c>
      <c r="J154" s="31">
        <v>856799</v>
      </c>
      <c r="K154" s="32" t="s">
        <v>23</v>
      </c>
    </row>
    <row r="155" spans="1:11" x14ac:dyDescent="0.25">
      <c r="A155" s="29" t="s">
        <v>100</v>
      </c>
      <c r="B155" s="29" t="s">
        <v>9</v>
      </c>
      <c r="C155" s="30">
        <v>1123834</v>
      </c>
      <c r="D155" s="30">
        <v>82</v>
      </c>
      <c r="E155" s="30">
        <v>1</v>
      </c>
      <c r="F155" s="30">
        <v>935303</v>
      </c>
      <c r="G155" s="30">
        <v>808740</v>
      </c>
      <c r="H155" s="29" t="s">
        <v>101</v>
      </c>
      <c r="I155" s="30">
        <v>1</v>
      </c>
      <c r="J155" s="31">
        <v>856799</v>
      </c>
      <c r="K155" s="32" t="s">
        <v>23</v>
      </c>
    </row>
    <row r="156" spans="1:11" x14ac:dyDescent="0.25">
      <c r="A156" s="29" t="s">
        <v>100</v>
      </c>
      <c r="B156" s="29" t="s">
        <v>9</v>
      </c>
      <c r="C156" s="30">
        <v>1123834</v>
      </c>
      <c r="D156" s="30">
        <v>75</v>
      </c>
      <c r="E156" s="30">
        <v>1</v>
      </c>
      <c r="F156" s="30">
        <v>935302</v>
      </c>
      <c r="G156" s="30">
        <v>808740</v>
      </c>
      <c r="H156" s="29" t="s">
        <v>101</v>
      </c>
      <c r="I156" s="30">
        <v>1</v>
      </c>
      <c r="J156" s="31">
        <v>856799</v>
      </c>
      <c r="K156" s="32" t="s">
        <v>23</v>
      </c>
    </row>
    <row r="157" spans="1:11" x14ac:dyDescent="0.25">
      <c r="A157" s="29" t="s">
        <v>100</v>
      </c>
      <c r="B157" s="29" t="s">
        <v>9</v>
      </c>
      <c r="C157" s="30">
        <v>1123834</v>
      </c>
      <c r="D157" s="30">
        <v>74</v>
      </c>
      <c r="E157" s="30">
        <v>1</v>
      </c>
      <c r="F157" s="30">
        <v>935301</v>
      </c>
      <c r="G157" s="30">
        <v>808740</v>
      </c>
      <c r="H157" s="29" t="s">
        <v>101</v>
      </c>
      <c r="I157" s="30">
        <v>1</v>
      </c>
      <c r="J157" s="31">
        <v>856799</v>
      </c>
      <c r="K157" s="32" t="s">
        <v>23</v>
      </c>
    </row>
    <row r="158" spans="1:11" x14ac:dyDescent="0.25">
      <c r="A158" s="29" t="s">
        <v>100</v>
      </c>
      <c r="B158" s="29" t="s">
        <v>9</v>
      </c>
      <c r="C158" s="30">
        <v>1123834</v>
      </c>
      <c r="D158" s="30">
        <v>72</v>
      </c>
      <c r="E158" s="30">
        <v>162</v>
      </c>
      <c r="F158" s="30">
        <v>935300</v>
      </c>
      <c r="G158" s="30">
        <v>808740</v>
      </c>
      <c r="H158" s="29" t="s">
        <v>101</v>
      </c>
      <c r="I158" s="30">
        <v>1</v>
      </c>
      <c r="J158" s="31">
        <v>856799</v>
      </c>
      <c r="K158" s="32" t="s">
        <v>23</v>
      </c>
    </row>
    <row r="159" spans="1:11" x14ac:dyDescent="0.25">
      <c r="A159" s="29" t="s">
        <v>100</v>
      </c>
      <c r="B159" s="29" t="s">
        <v>9</v>
      </c>
      <c r="C159" s="30">
        <v>1123834</v>
      </c>
      <c r="D159" s="30">
        <v>77</v>
      </c>
      <c r="E159" s="30">
        <v>7</v>
      </c>
      <c r="F159" s="30">
        <v>935299</v>
      </c>
      <c r="G159" s="30">
        <v>808740</v>
      </c>
      <c r="H159" s="29" t="s">
        <v>101</v>
      </c>
      <c r="I159" s="30">
        <v>1</v>
      </c>
      <c r="J159" s="31">
        <v>856799</v>
      </c>
      <c r="K159" s="32" t="s">
        <v>23</v>
      </c>
    </row>
    <row r="160" spans="1:11" x14ac:dyDescent="0.25">
      <c r="A160" s="29" t="s">
        <v>100</v>
      </c>
      <c r="B160" s="29" t="s">
        <v>9</v>
      </c>
      <c r="C160" s="30">
        <v>1123834</v>
      </c>
      <c r="D160" s="30">
        <v>78</v>
      </c>
      <c r="E160" s="30">
        <v>9</v>
      </c>
      <c r="F160" s="30">
        <v>935298</v>
      </c>
      <c r="G160" s="30">
        <v>808740</v>
      </c>
      <c r="H160" s="29" t="s">
        <v>101</v>
      </c>
      <c r="I160" s="30">
        <v>1</v>
      </c>
      <c r="J160" s="31">
        <v>856799</v>
      </c>
      <c r="K160" s="32" t="s">
        <v>23</v>
      </c>
    </row>
    <row r="161" spans="1:11" x14ac:dyDescent="0.25">
      <c r="A161" s="29" t="s">
        <v>100</v>
      </c>
      <c r="B161" s="29" t="s">
        <v>9</v>
      </c>
      <c r="C161" s="30">
        <v>1123834</v>
      </c>
      <c r="D161" s="30">
        <v>80</v>
      </c>
      <c r="E161" s="30">
        <v>18</v>
      </c>
      <c r="F161" s="30">
        <v>935297</v>
      </c>
      <c r="G161" s="30">
        <v>808740</v>
      </c>
      <c r="H161" s="29" t="s">
        <v>101</v>
      </c>
      <c r="I161" s="30">
        <v>1</v>
      </c>
      <c r="J161" s="31">
        <v>856799</v>
      </c>
      <c r="K161" s="32" t="s">
        <v>23</v>
      </c>
    </row>
    <row r="162" spans="1:11" x14ac:dyDescent="0.25">
      <c r="A162" s="29" t="s">
        <v>100</v>
      </c>
      <c r="B162" s="29" t="s">
        <v>9</v>
      </c>
      <c r="C162" s="30">
        <v>1123834</v>
      </c>
      <c r="D162" s="30">
        <v>79</v>
      </c>
      <c r="E162" s="30">
        <v>1</v>
      </c>
      <c r="F162" s="30">
        <v>934455</v>
      </c>
      <c r="G162" s="30">
        <v>808740</v>
      </c>
      <c r="H162" s="29" t="s">
        <v>101</v>
      </c>
      <c r="I162" s="30">
        <v>1</v>
      </c>
      <c r="J162" s="31">
        <v>856799</v>
      </c>
      <c r="K162" s="32" t="s">
        <v>23</v>
      </c>
    </row>
    <row r="163" spans="1:11" x14ac:dyDescent="0.25">
      <c r="A163" s="29" t="s">
        <v>100</v>
      </c>
      <c r="B163" s="29" t="s">
        <v>9</v>
      </c>
      <c r="C163" s="30">
        <v>1123834</v>
      </c>
      <c r="D163" s="30">
        <v>95</v>
      </c>
      <c r="E163" s="30">
        <v>1</v>
      </c>
      <c r="F163" s="30">
        <v>935295</v>
      </c>
      <c r="G163" s="30">
        <v>808740</v>
      </c>
      <c r="H163" s="29" t="s">
        <v>101</v>
      </c>
      <c r="I163" s="30">
        <v>1</v>
      </c>
      <c r="J163" s="31">
        <v>856799</v>
      </c>
      <c r="K163" s="32" t="s">
        <v>23</v>
      </c>
    </row>
    <row r="164" spans="1:11" x14ac:dyDescent="0.25">
      <c r="A164" s="29" t="s">
        <v>100</v>
      </c>
      <c r="B164" s="29" t="s">
        <v>9</v>
      </c>
      <c r="C164" s="30">
        <v>1123834</v>
      </c>
      <c r="D164" s="30">
        <v>106</v>
      </c>
      <c r="E164" s="30">
        <v>1</v>
      </c>
      <c r="F164" s="30">
        <v>935293</v>
      </c>
      <c r="G164" s="30">
        <v>808740</v>
      </c>
      <c r="H164" s="29" t="s">
        <v>101</v>
      </c>
      <c r="I164" s="30">
        <v>1</v>
      </c>
      <c r="J164" s="31">
        <v>856799</v>
      </c>
      <c r="K164" s="32" t="s">
        <v>23</v>
      </c>
    </row>
    <row r="165" spans="1:11" x14ac:dyDescent="0.25">
      <c r="A165" s="29" t="s">
        <v>100</v>
      </c>
      <c r="B165" s="29" t="s">
        <v>9</v>
      </c>
      <c r="C165" s="30">
        <v>1123834</v>
      </c>
      <c r="D165" s="30">
        <v>103</v>
      </c>
      <c r="E165" s="30">
        <v>1</v>
      </c>
      <c r="F165" s="30">
        <v>935292</v>
      </c>
      <c r="G165" s="30">
        <v>808740</v>
      </c>
      <c r="H165" s="29" t="s">
        <v>101</v>
      </c>
      <c r="I165" s="30">
        <v>1</v>
      </c>
      <c r="J165" s="31">
        <v>856799</v>
      </c>
      <c r="K165" s="32" t="s">
        <v>23</v>
      </c>
    </row>
    <row r="166" spans="1:11" x14ac:dyDescent="0.25">
      <c r="A166" s="29" t="s">
        <v>100</v>
      </c>
      <c r="B166" s="29" t="s">
        <v>9</v>
      </c>
      <c r="C166" s="30">
        <v>1123834</v>
      </c>
      <c r="D166" s="30">
        <v>126</v>
      </c>
      <c r="E166" s="30">
        <v>7</v>
      </c>
      <c r="F166" s="30">
        <v>935291</v>
      </c>
      <c r="G166" s="30">
        <v>808740</v>
      </c>
      <c r="H166" s="29" t="s">
        <v>101</v>
      </c>
      <c r="I166" s="30">
        <v>1</v>
      </c>
      <c r="J166" s="31">
        <v>856799</v>
      </c>
      <c r="K166" s="32" t="s">
        <v>23</v>
      </c>
    </row>
    <row r="167" spans="1:11" x14ac:dyDescent="0.25">
      <c r="A167" s="29" t="s">
        <v>100</v>
      </c>
      <c r="B167" s="29" t="s">
        <v>9</v>
      </c>
      <c r="C167" s="30">
        <v>1123834</v>
      </c>
      <c r="D167" s="30">
        <v>130</v>
      </c>
      <c r="E167" s="30">
        <v>3</v>
      </c>
      <c r="F167" s="30">
        <v>935290</v>
      </c>
      <c r="G167" s="30">
        <v>808740</v>
      </c>
      <c r="H167" s="29" t="s">
        <v>101</v>
      </c>
      <c r="I167" s="30">
        <v>1</v>
      </c>
      <c r="J167" s="31">
        <v>856799</v>
      </c>
      <c r="K167" s="32" t="s">
        <v>23</v>
      </c>
    </row>
    <row r="168" spans="1:11" x14ac:dyDescent="0.25">
      <c r="A168" s="29" t="s">
        <v>100</v>
      </c>
      <c r="B168" s="29" t="s">
        <v>9</v>
      </c>
      <c r="C168" s="30">
        <v>1123834</v>
      </c>
      <c r="D168" s="30">
        <v>124</v>
      </c>
      <c r="E168" s="30">
        <v>6</v>
      </c>
      <c r="F168" s="30">
        <v>935289</v>
      </c>
      <c r="G168" s="30">
        <v>808740</v>
      </c>
      <c r="H168" s="29" t="s">
        <v>101</v>
      </c>
      <c r="I168" s="30">
        <v>1</v>
      </c>
      <c r="J168" s="31">
        <v>856799</v>
      </c>
      <c r="K168" s="32" t="s">
        <v>23</v>
      </c>
    </row>
    <row r="169" spans="1:11" x14ac:dyDescent="0.25">
      <c r="A169" s="29" t="s">
        <v>100</v>
      </c>
      <c r="B169" s="29" t="s">
        <v>9</v>
      </c>
      <c r="C169" s="30">
        <v>1123834</v>
      </c>
      <c r="D169" s="30">
        <v>110</v>
      </c>
      <c r="E169" s="30">
        <v>2</v>
      </c>
      <c r="F169" s="30">
        <v>935288</v>
      </c>
      <c r="G169" s="30">
        <v>808740</v>
      </c>
      <c r="H169" s="29" t="s">
        <v>101</v>
      </c>
      <c r="I169" s="30">
        <v>1</v>
      </c>
      <c r="J169" s="31">
        <v>856799</v>
      </c>
      <c r="K169" s="32" t="s">
        <v>23</v>
      </c>
    </row>
    <row r="170" spans="1:11" x14ac:dyDescent="0.25">
      <c r="A170" s="29" t="s">
        <v>100</v>
      </c>
      <c r="B170" s="29" t="s">
        <v>9</v>
      </c>
      <c r="C170" s="30">
        <v>1123834</v>
      </c>
      <c r="D170" s="30">
        <v>94</v>
      </c>
      <c r="E170" s="30">
        <v>1</v>
      </c>
      <c r="F170" s="30">
        <v>935296</v>
      </c>
      <c r="G170" s="30">
        <v>808740</v>
      </c>
      <c r="H170" s="29" t="s">
        <v>101</v>
      </c>
      <c r="I170" s="30">
        <v>1</v>
      </c>
      <c r="J170" s="31">
        <v>856799</v>
      </c>
      <c r="K170" s="32" t="s">
        <v>23</v>
      </c>
    </row>
    <row r="171" spans="1:11" x14ac:dyDescent="0.25">
      <c r="A171" s="47" t="s">
        <v>100</v>
      </c>
      <c r="B171" s="47" t="s">
        <v>9</v>
      </c>
      <c r="C171" s="48">
        <v>856799</v>
      </c>
      <c r="D171" s="48">
        <v>133</v>
      </c>
      <c r="E171" s="48">
        <v>1</v>
      </c>
      <c r="F171" s="48">
        <v>935279</v>
      </c>
      <c r="G171" s="48">
        <v>808740</v>
      </c>
      <c r="H171" s="47" t="s">
        <v>101</v>
      </c>
      <c r="I171" s="48">
        <v>1</v>
      </c>
      <c r="J171" s="45">
        <v>1123834</v>
      </c>
      <c r="K171" s="44" t="s">
        <v>222</v>
      </c>
    </row>
    <row r="172" spans="1:11" x14ac:dyDescent="0.25">
      <c r="A172" s="47" t="s">
        <v>100</v>
      </c>
      <c r="B172" s="47" t="s">
        <v>9</v>
      </c>
      <c r="C172" s="48">
        <v>856799</v>
      </c>
      <c r="D172" s="48">
        <v>126</v>
      </c>
      <c r="E172" s="48">
        <v>8</v>
      </c>
      <c r="F172" s="48">
        <v>934925</v>
      </c>
      <c r="G172" s="48">
        <v>808740</v>
      </c>
      <c r="H172" s="47" t="s">
        <v>101</v>
      </c>
      <c r="I172" s="48">
        <v>1</v>
      </c>
      <c r="J172" s="45">
        <v>1123834</v>
      </c>
      <c r="K172" s="44" t="s">
        <v>222</v>
      </c>
    </row>
    <row r="173" spans="1:11" x14ac:dyDescent="0.25">
      <c r="A173" s="47" t="s">
        <v>100</v>
      </c>
      <c r="B173" s="47" t="s">
        <v>9</v>
      </c>
      <c r="C173" s="48">
        <v>856799</v>
      </c>
      <c r="D173" s="48">
        <v>72</v>
      </c>
      <c r="E173" s="48">
        <v>144</v>
      </c>
      <c r="F173" s="48">
        <v>935275</v>
      </c>
      <c r="G173" s="48">
        <v>808740</v>
      </c>
      <c r="H173" s="47" t="s">
        <v>101</v>
      </c>
      <c r="I173" s="48">
        <v>1</v>
      </c>
      <c r="J173" s="45">
        <v>1123834</v>
      </c>
      <c r="K173" s="44" t="s">
        <v>222</v>
      </c>
    </row>
    <row r="174" spans="1:11" x14ac:dyDescent="0.25">
      <c r="A174" s="47" t="s">
        <v>100</v>
      </c>
      <c r="B174" s="47" t="s">
        <v>9</v>
      </c>
      <c r="C174" s="48">
        <v>856799</v>
      </c>
      <c r="D174" s="48">
        <v>75</v>
      </c>
      <c r="E174" s="48">
        <v>1</v>
      </c>
      <c r="F174" s="48">
        <v>935285</v>
      </c>
      <c r="G174" s="48">
        <v>808740</v>
      </c>
      <c r="H174" s="47" t="s">
        <v>101</v>
      </c>
      <c r="I174" s="48">
        <v>1</v>
      </c>
      <c r="J174" s="45">
        <v>1123834</v>
      </c>
      <c r="K174" s="44" t="s">
        <v>222</v>
      </c>
    </row>
    <row r="175" spans="1:11" x14ac:dyDescent="0.25">
      <c r="A175" s="47" t="s">
        <v>100</v>
      </c>
      <c r="B175" s="47" t="s">
        <v>9</v>
      </c>
      <c r="C175" s="48">
        <v>856799</v>
      </c>
      <c r="D175" s="48">
        <v>74</v>
      </c>
      <c r="E175" s="48">
        <v>1</v>
      </c>
      <c r="F175" s="48">
        <v>935284</v>
      </c>
      <c r="G175" s="48">
        <v>808740</v>
      </c>
      <c r="H175" s="47" t="s">
        <v>101</v>
      </c>
      <c r="I175" s="48">
        <v>1</v>
      </c>
      <c r="J175" s="45">
        <v>1123834</v>
      </c>
      <c r="K175" s="44" t="s">
        <v>222</v>
      </c>
    </row>
    <row r="176" spans="1:11" x14ac:dyDescent="0.25">
      <c r="A176" s="47" t="s">
        <v>100</v>
      </c>
      <c r="B176" s="47" t="s">
        <v>9</v>
      </c>
      <c r="C176" s="48">
        <v>856799</v>
      </c>
      <c r="D176" s="48">
        <v>72</v>
      </c>
      <c r="E176" s="48">
        <v>54</v>
      </c>
      <c r="F176" s="48">
        <v>935283</v>
      </c>
      <c r="G176" s="48">
        <v>808740</v>
      </c>
      <c r="H176" s="47" t="s">
        <v>101</v>
      </c>
      <c r="I176" s="48">
        <v>1</v>
      </c>
      <c r="J176" s="45">
        <v>1123834</v>
      </c>
      <c r="K176" s="44" t="s">
        <v>222</v>
      </c>
    </row>
    <row r="177" spans="1:13" x14ac:dyDescent="0.25">
      <c r="A177" s="47" t="s">
        <v>100</v>
      </c>
      <c r="B177" s="47" t="s">
        <v>9</v>
      </c>
      <c r="C177" s="48">
        <v>856799</v>
      </c>
      <c r="D177" s="48">
        <v>78</v>
      </c>
      <c r="E177" s="48">
        <v>9</v>
      </c>
      <c r="F177" s="48">
        <v>935282</v>
      </c>
      <c r="G177" s="48">
        <v>808740</v>
      </c>
      <c r="H177" s="47" t="s">
        <v>101</v>
      </c>
      <c r="I177" s="48">
        <v>1</v>
      </c>
      <c r="J177" s="45">
        <v>1123834</v>
      </c>
      <c r="K177" s="44" t="s">
        <v>222</v>
      </c>
    </row>
    <row r="178" spans="1:13" x14ac:dyDescent="0.25">
      <c r="A178" s="47" t="s">
        <v>100</v>
      </c>
      <c r="B178" s="47" t="s">
        <v>9</v>
      </c>
      <c r="C178" s="48">
        <v>856799</v>
      </c>
      <c r="D178" s="48">
        <v>130</v>
      </c>
      <c r="E178" s="48">
        <v>3</v>
      </c>
      <c r="F178" s="48">
        <v>935281</v>
      </c>
      <c r="G178" s="48">
        <v>808740</v>
      </c>
      <c r="H178" s="47" t="s">
        <v>101</v>
      </c>
      <c r="I178" s="48">
        <v>1</v>
      </c>
      <c r="J178" s="45">
        <v>1123834</v>
      </c>
      <c r="K178" s="44" t="s">
        <v>222</v>
      </c>
    </row>
    <row r="179" spans="1:13" x14ac:dyDescent="0.25">
      <c r="A179" s="47" t="s">
        <v>100</v>
      </c>
      <c r="B179" s="47" t="s">
        <v>9</v>
      </c>
      <c r="C179" s="48">
        <v>856799</v>
      </c>
      <c r="D179" s="48">
        <v>110</v>
      </c>
      <c r="E179" s="48">
        <v>1</v>
      </c>
      <c r="F179" s="48">
        <v>935280</v>
      </c>
      <c r="G179" s="48">
        <v>808740</v>
      </c>
      <c r="H179" s="47" t="s">
        <v>101</v>
      </c>
      <c r="I179" s="48">
        <v>1</v>
      </c>
      <c r="J179" s="45">
        <v>1123834</v>
      </c>
      <c r="K179" s="44" t="s">
        <v>222</v>
      </c>
    </row>
    <row r="180" spans="1:13" x14ac:dyDescent="0.25">
      <c r="A180" s="47" t="s">
        <v>100</v>
      </c>
      <c r="B180" s="47" t="s">
        <v>9</v>
      </c>
      <c r="C180" s="48">
        <v>856799</v>
      </c>
      <c r="D180" s="48">
        <v>75</v>
      </c>
      <c r="E180" s="48">
        <v>1</v>
      </c>
      <c r="F180" s="48">
        <v>935277</v>
      </c>
      <c r="G180" s="48">
        <v>808740</v>
      </c>
      <c r="H180" s="47" t="s">
        <v>101</v>
      </c>
      <c r="I180" s="48">
        <v>1</v>
      </c>
      <c r="J180" s="45">
        <v>1123834</v>
      </c>
      <c r="K180" s="44" t="s">
        <v>222</v>
      </c>
    </row>
    <row r="181" spans="1:13" x14ac:dyDescent="0.25">
      <c r="A181" s="47" t="s">
        <v>100</v>
      </c>
      <c r="B181" s="47" t="s">
        <v>9</v>
      </c>
      <c r="C181" s="48">
        <v>856799</v>
      </c>
      <c r="D181" s="48">
        <v>74</v>
      </c>
      <c r="E181" s="48">
        <v>1</v>
      </c>
      <c r="F181" s="48">
        <v>935276</v>
      </c>
      <c r="G181" s="48">
        <v>808740</v>
      </c>
      <c r="H181" s="47" t="s">
        <v>101</v>
      </c>
      <c r="I181" s="48">
        <v>1</v>
      </c>
      <c r="J181" s="45">
        <v>1123834</v>
      </c>
      <c r="K181" s="44" t="s">
        <v>222</v>
      </c>
    </row>
    <row r="182" spans="1:13" x14ac:dyDescent="0.25">
      <c r="A182" s="47" t="s">
        <v>100</v>
      </c>
      <c r="B182" s="47" t="s">
        <v>9</v>
      </c>
      <c r="C182" s="48">
        <v>856799</v>
      </c>
      <c r="D182" s="48">
        <v>103</v>
      </c>
      <c r="E182" s="48">
        <v>1</v>
      </c>
      <c r="F182" s="48">
        <v>935268</v>
      </c>
      <c r="G182" s="48">
        <v>808740</v>
      </c>
      <c r="H182" s="47" t="s">
        <v>101</v>
      </c>
      <c r="I182" s="48">
        <v>1</v>
      </c>
      <c r="J182" s="45">
        <v>1123834</v>
      </c>
      <c r="K182" s="44" t="s">
        <v>222</v>
      </c>
    </row>
    <row r="183" spans="1:13" x14ac:dyDescent="0.25">
      <c r="A183" s="47" t="s">
        <v>100</v>
      </c>
      <c r="B183" s="47" t="s">
        <v>9</v>
      </c>
      <c r="C183" s="48">
        <v>856799</v>
      </c>
      <c r="D183" s="48">
        <v>77</v>
      </c>
      <c r="E183" s="48">
        <v>8</v>
      </c>
      <c r="F183" s="48">
        <v>935274</v>
      </c>
      <c r="G183" s="48">
        <v>808740</v>
      </c>
      <c r="H183" s="47" t="s">
        <v>101</v>
      </c>
      <c r="I183" s="48">
        <v>1</v>
      </c>
      <c r="J183" s="45">
        <v>1123834</v>
      </c>
      <c r="K183" s="44" t="s">
        <v>222</v>
      </c>
    </row>
    <row r="184" spans="1:13" x14ac:dyDescent="0.25">
      <c r="A184" s="47" t="s">
        <v>100</v>
      </c>
      <c r="B184" s="47" t="s">
        <v>9</v>
      </c>
      <c r="C184" s="48">
        <v>856799</v>
      </c>
      <c r="D184" s="48">
        <v>80</v>
      </c>
      <c r="E184" s="48">
        <v>24</v>
      </c>
      <c r="F184" s="48">
        <v>935273</v>
      </c>
      <c r="G184" s="48">
        <v>808740</v>
      </c>
      <c r="H184" s="47" t="s">
        <v>101</v>
      </c>
      <c r="I184" s="48">
        <v>1</v>
      </c>
      <c r="J184" s="45">
        <v>1123834</v>
      </c>
      <c r="K184" s="44" t="s">
        <v>222</v>
      </c>
    </row>
    <row r="185" spans="1:13" x14ac:dyDescent="0.25">
      <c r="A185" s="47" t="s">
        <v>100</v>
      </c>
      <c r="B185" s="47" t="s">
        <v>9</v>
      </c>
      <c r="C185" s="48">
        <v>856799</v>
      </c>
      <c r="D185" s="48">
        <v>94</v>
      </c>
      <c r="E185" s="48">
        <v>1</v>
      </c>
      <c r="F185" s="48">
        <v>935272</v>
      </c>
      <c r="G185" s="48">
        <v>808740</v>
      </c>
      <c r="H185" s="47" t="s">
        <v>101</v>
      </c>
      <c r="I185" s="48">
        <v>1</v>
      </c>
      <c r="J185" s="45">
        <v>1123834</v>
      </c>
      <c r="K185" s="44" t="s">
        <v>222</v>
      </c>
    </row>
    <row r="186" spans="1:13" x14ac:dyDescent="0.25">
      <c r="A186" s="47" t="s">
        <v>100</v>
      </c>
      <c r="B186" s="47" t="s">
        <v>9</v>
      </c>
      <c r="C186" s="48">
        <v>856799</v>
      </c>
      <c r="D186" s="48">
        <v>95</v>
      </c>
      <c r="E186" s="48">
        <v>1</v>
      </c>
      <c r="F186" s="48">
        <v>935271</v>
      </c>
      <c r="G186" s="48">
        <v>808740</v>
      </c>
      <c r="H186" s="47" t="s">
        <v>101</v>
      </c>
      <c r="I186" s="48">
        <v>1</v>
      </c>
      <c r="J186" s="45">
        <v>1123834</v>
      </c>
      <c r="K186" s="44" t="s">
        <v>222</v>
      </c>
    </row>
    <row r="187" spans="1:13" x14ac:dyDescent="0.25">
      <c r="A187" s="47" t="s">
        <v>100</v>
      </c>
      <c r="B187" s="47" t="s">
        <v>9</v>
      </c>
      <c r="C187" s="48">
        <v>856799</v>
      </c>
      <c r="D187" s="48">
        <v>93</v>
      </c>
      <c r="E187" s="48">
        <v>1</v>
      </c>
      <c r="F187" s="48">
        <v>935270</v>
      </c>
      <c r="G187" s="48">
        <v>808740</v>
      </c>
      <c r="H187" s="47" t="s">
        <v>101</v>
      </c>
      <c r="I187" s="48">
        <v>1</v>
      </c>
      <c r="J187" s="45">
        <v>1123834</v>
      </c>
      <c r="K187" s="44" t="s">
        <v>222</v>
      </c>
    </row>
    <row r="188" spans="1:13" x14ac:dyDescent="0.25">
      <c r="A188" s="47" t="s">
        <v>100</v>
      </c>
      <c r="B188" s="47" t="s">
        <v>9</v>
      </c>
      <c r="C188" s="48">
        <v>856799</v>
      </c>
      <c r="D188" s="48">
        <v>106</v>
      </c>
      <c r="E188" s="48">
        <v>1</v>
      </c>
      <c r="F188" s="48">
        <v>935269</v>
      </c>
      <c r="G188" s="48">
        <v>808740</v>
      </c>
      <c r="H188" s="47" t="s">
        <v>101</v>
      </c>
      <c r="I188" s="48">
        <v>1</v>
      </c>
      <c r="J188" s="45">
        <v>1123834</v>
      </c>
      <c r="K188" s="44" t="s">
        <v>222</v>
      </c>
    </row>
    <row r="189" spans="1:13" x14ac:dyDescent="0.25">
      <c r="A189" s="47" t="s">
        <v>100</v>
      </c>
      <c r="B189" s="47" t="s">
        <v>9</v>
      </c>
      <c r="C189" s="48">
        <v>856799</v>
      </c>
      <c r="D189" s="48">
        <v>82</v>
      </c>
      <c r="E189" s="48">
        <v>1</v>
      </c>
      <c r="F189" s="48">
        <v>935278</v>
      </c>
      <c r="G189" s="48">
        <v>808740</v>
      </c>
      <c r="H189" s="47" t="s">
        <v>101</v>
      </c>
      <c r="I189" s="48">
        <v>1</v>
      </c>
      <c r="J189" s="45">
        <v>1123834</v>
      </c>
      <c r="K189" s="44" t="s">
        <v>222</v>
      </c>
    </row>
    <row r="191" spans="1:13" ht="21" x14ac:dyDescent="0.35">
      <c r="A191" s="27" t="s">
        <v>439</v>
      </c>
    </row>
    <row r="192" spans="1:13" x14ac:dyDescent="0.25">
      <c r="A192" s="28" t="s">
        <v>94</v>
      </c>
      <c r="B192" s="28" t="s">
        <v>5</v>
      </c>
      <c r="C192" s="28" t="s">
        <v>300</v>
      </c>
      <c r="D192" s="28" t="s">
        <v>301</v>
      </c>
      <c r="E192" s="28" t="s">
        <v>302</v>
      </c>
      <c r="F192" s="28" t="s">
        <v>97</v>
      </c>
      <c r="G192" s="28" t="s">
        <v>98</v>
      </c>
      <c r="H192" s="28" t="s">
        <v>99</v>
      </c>
      <c r="I192" s="28" t="s">
        <v>51</v>
      </c>
      <c r="J192" s="28" t="s">
        <v>199</v>
      </c>
      <c r="K192" s="28" t="s">
        <v>185</v>
      </c>
      <c r="L192" s="28" t="s">
        <v>13</v>
      </c>
      <c r="M192" s="28" t="s">
        <v>12</v>
      </c>
    </row>
    <row r="193" spans="1:13" x14ac:dyDescent="0.25">
      <c r="A193" s="29" t="s">
        <v>100</v>
      </c>
      <c r="B193" s="29" t="s">
        <v>9</v>
      </c>
      <c r="C193" s="30">
        <v>943986</v>
      </c>
      <c r="D193" s="30">
        <v>17</v>
      </c>
      <c r="E193" s="30">
        <v>1</v>
      </c>
      <c r="F193" s="30">
        <v>808740</v>
      </c>
      <c r="G193" s="29" t="s">
        <v>101</v>
      </c>
      <c r="H193" s="30">
        <v>1</v>
      </c>
      <c r="I193" s="29" t="s">
        <v>303</v>
      </c>
      <c r="J193" s="29" t="s">
        <v>73</v>
      </c>
      <c r="K193" s="30">
        <v>1</v>
      </c>
      <c r="L193" s="31">
        <v>856799</v>
      </c>
      <c r="M193" s="32" t="s">
        <v>23</v>
      </c>
    </row>
    <row r="194" spans="1:13" x14ac:dyDescent="0.25">
      <c r="A194" s="29" t="s">
        <v>100</v>
      </c>
      <c r="B194" s="29" t="s">
        <v>9</v>
      </c>
      <c r="C194" s="30">
        <v>943418</v>
      </c>
      <c r="D194" s="30">
        <v>41</v>
      </c>
      <c r="E194" s="30">
        <v>1</v>
      </c>
      <c r="F194" s="30">
        <v>808740</v>
      </c>
      <c r="G194" s="29" t="s">
        <v>101</v>
      </c>
      <c r="H194" s="30">
        <v>1</v>
      </c>
      <c r="I194" s="29" t="s">
        <v>304</v>
      </c>
      <c r="J194" s="29" t="s">
        <v>73</v>
      </c>
      <c r="K194" s="30">
        <v>1</v>
      </c>
      <c r="L194" s="31">
        <v>856799</v>
      </c>
      <c r="M194" s="32" t="s">
        <v>23</v>
      </c>
    </row>
    <row r="195" spans="1:13" x14ac:dyDescent="0.25">
      <c r="A195" s="29" t="s">
        <v>100</v>
      </c>
      <c r="B195" s="29" t="s">
        <v>9</v>
      </c>
      <c r="C195" s="30">
        <v>943443</v>
      </c>
      <c r="D195" s="30">
        <v>118</v>
      </c>
      <c r="E195" s="30">
        <v>2</v>
      </c>
      <c r="F195" s="30">
        <v>808740</v>
      </c>
      <c r="G195" s="29" t="s">
        <v>101</v>
      </c>
      <c r="H195" s="30">
        <v>1</v>
      </c>
      <c r="I195" s="29" t="s">
        <v>305</v>
      </c>
      <c r="J195" s="29" t="s">
        <v>73</v>
      </c>
      <c r="K195" s="30">
        <v>1</v>
      </c>
      <c r="L195" s="31">
        <v>856799</v>
      </c>
      <c r="M195" s="32" t="s">
        <v>23</v>
      </c>
    </row>
    <row r="196" spans="1:13" x14ac:dyDescent="0.25">
      <c r="A196" s="47" t="s">
        <v>100</v>
      </c>
      <c r="B196" s="47" t="s">
        <v>9</v>
      </c>
      <c r="C196" s="48">
        <v>943773</v>
      </c>
      <c r="D196" s="48">
        <v>147</v>
      </c>
      <c r="E196" s="48">
        <v>4</v>
      </c>
      <c r="F196" s="48">
        <v>808740</v>
      </c>
      <c r="G196" s="47" t="s">
        <v>101</v>
      </c>
      <c r="H196" s="48">
        <v>1</v>
      </c>
      <c r="I196" s="47" t="s">
        <v>306</v>
      </c>
      <c r="J196" s="47" t="s">
        <v>73</v>
      </c>
      <c r="K196" s="48">
        <v>1</v>
      </c>
      <c r="L196" s="45">
        <v>1123834</v>
      </c>
      <c r="M196" s="44" t="s">
        <v>222</v>
      </c>
    </row>
    <row r="197" spans="1:13" x14ac:dyDescent="0.25">
      <c r="A197" s="47" t="s">
        <v>100</v>
      </c>
      <c r="B197" s="47" t="s">
        <v>9</v>
      </c>
      <c r="C197" s="48">
        <v>943260</v>
      </c>
      <c r="D197" s="48">
        <v>91</v>
      </c>
      <c r="E197" s="48">
        <v>4</v>
      </c>
      <c r="F197" s="48">
        <v>808740</v>
      </c>
      <c r="G197" s="47" t="s">
        <v>101</v>
      </c>
      <c r="H197" s="48">
        <v>1</v>
      </c>
      <c r="I197" s="47" t="s">
        <v>307</v>
      </c>
      <c r="J197" s="47" t="s">
        <v>73</v>
      </c>
      <c r="K197" s="48">
        <v>1</v>
      </c>
      <c r="L197" s="45">
        <v>1123834</v>
      </c>
      <c r="M197" s="44" t="s">
        <v>222</v>
      </c>
    </row>
    <row r="198" spans="1:13" x14ac:dyDescent="0.25">
      <c r="A198" s="47" t="s">
        <v>100</v>
      </c>
      <c r="B198" s="47" t="s">
        <v>9</v>
      </c>
      <c r="C198" s="48">
        <v>943296</v>
      </c>
      <c r="D198" s="48">
        <v>120</v>
      </c>
      <c r="E198" s="48">
        <v>4</v>
      </c>
      <c r="F198" s="48">
        <v>808740</v>
      </c>
      <c r="G198" s="47" t="s">
        <v>101</v>
      </c>
      <c r="H198" s="48">
        <v>1</v>
      </c>
      <c r="I198" s="47" t="s">
        <v>308</v>
      </c>
      <c r="J198" s="47" t="s">
        <v>73</v>
      </c>
      <c r="K198" s="48">
        <v>1</v>
      </c>
      <c r="L198" s="45">
        <v>1123834</v>
      </c>
      <c r="M198" s="44" t="s">
        <v>222</v>
      </c>
    </row>
    <row r="199" spans="1:13" x14ac:dyDescent="0.25">
      <c r="A199" s="47" t="s">
        <v>100</v>
      </c>
      <c r="B199" s="47" t="s">
        <v>9</v>
      </c>
      <c r="C199" s="48">
        <v>943297</v>
      </c>
      <c r="D199" s="48">
        <v>199</v>
      </c>
      <c r="E199" s="48">
        <v>4</v>
      </c>
      <c r="F199" s="48">
        <v>808740</v>
      </c>
      <c r="G199" s="47" t="s">
        <v>101</v>
      </c>
      <c r="H199" s="48">
        <v>1</v>
      </c>
      <c r="I199" s="47" t="s">
        <v>309</v>
      </c>
      <c r="J199" s="47" t="s">
        <v>73</v>
      </c>
      <c r="K199" s="48">
        <v>1</v>
      </c>
      <c r="L199" s="45">
        <v>1123834</v>
      </c>
      <c r="M199" s="44" t="s">
        <v>222</v>
      </c>
    </row>
    <row r="200" spans="1:13" x14ac:dyDescent="0.25">
      <c r="A200" s="47" t="s">
        <v>100</v>
      </c>
      <c r="B200" s="47" t="s">
        <v>9</v>
      </c>
      <c r="C200" s="48">
        <v>943639</v>
      </c>
      <c r="D200" s="48">
        <v>106</v>
      </c>
      <c r="E200" s="48">
        <v>4</v>
      </c>
      <c r="F200" s="48">
        <v>808740</v>
      </c>
      <c r="G200" s="47" t="s">
        <v>101</v>
      </c>
      <c r="H200" s="48">
        <v>1</v>
      </c>
      <c r="I200" s="47" t="s">
        <v>310</v>
      </c>
      <c r="J200" s="47" t="s">
        <v>73</v>
      </c>
      <c r="K200" s="48">
        <v>1</v>
      </c>
      <c r="L200" s="45">
        <v>1123834</v>
      </c>
      <c r="M200" s="44" t="s">
        <v>222</v>
      </c>
    </row>
    <row r="201" spans="1:13" x14ac:dyDescent="0.25">
      <c r="A201" s="47" t="s">
        <v>100</v>
      </c>
      <c r="B201" s="47" t="s">
        <v>9</v>
      </c>
      <c r="C201" s="48">
        <v>943733</v>
      </c>
      <c r="D201" s="48">
        <v>169</v>
      </c>
      <c r="E201" s="48">
        <v>4</v>
      </c>
      <c r="F201" s="48">
        <v>808740</v>
      </c>
      <c r="G201" s="47" t="s">
        <v>101</v>
      </c>
      <c r="H201" s="48">
        <v>1</v>
      </c>
      <c r="I201" s="47" t="s">
        <v>311</v>
      </c>
      <c r="J201" s="47" t="s">
        <v>73</v>
      </c>
      <c r="K201" s="48">
        <v>1</v>
      </c>
      <c r="L201" s="45">
        <v>1123834</v>
      </c>
      <c r="M201" s="44" t="s">
        <v>222</v>
      </c>
    </row>
    <row r="202" spans="1:13" x14ac:dyDescent="0.25">
      <c r="A202" s="47" t="s">
        <v>100</v>
      </c>
      <c r="B202" s="47" t="s">
        <v>9</v>
      </c>
      <c r="C202" s="48">
        <v>943236</v>
      </c>
      <c r="D202" s="48">
        <v>74</v>
      </c>
      <c r="E202" s="48">
        <v>4</v>
      </c>
      <c r="F202" s="48">
        <v>808740</v>
      </c>
      <c r="G202" s="47" t="s">
        <v>101</v>
      </c>
      <c r="H202" s="48">
        <v>1</v>
      </c>
      <c r="I202" s="47" t="s">
        <v>312</v>
      </c>
      <c r="J202" s="47" t="s">
        <v>73</v>
      </c>
      <c r="K202" s="48">
        <v>1</v>
      </c>
      <c r="L202" s="45">
        <v>1123834</v>
      </c>
      <c r="M202" s="44" t="s">
        <v>222</v>
      </c>
    </row>
    <row r="203" spans="1:13" x14ac:dyDescent="0.25">
      <c r="A203" s="47" t="s">
        <v>100</v>
      </c>
      <c r="B203" s="47" t="s">
        <v>9</v>
      </c>
      <c r="C203" s="48">
        <v>943763</v>
      </c>
      <c r="D203" s="48">
        <v>136</v>
      </c>
      <c r="E203" s="48">
        <v>4</v>
      </c>
      <c r="F203" s="48">
        <v>808740</v>
      </c>
      <c r="G203" s="47" t="s">
        <v>101</v>
      </c>
      <c r="H203" s="48">
        <v>1</v>
      </c>
      <c r="I203" s="47" t="s">
        <v>313</v>
      </c>
      <c r="J203" s="47" t="s">
        <v>73</v>
      </c>
      <c r="K203" s="48">
        <v>1</v>
      </c>
      <c r="L203" s="45">
        <v>1123834</v>
      </c>
      <c r="M203" s="44" t="s">
        <v>222</v>
      </c>
    </row>
    <row r="204" spans="1:13" x14ac:dyDescent="0.25">
      <c r="A204" s="47" t="s">
        <v>100</v>
      </c>
      <c r="B204" s="47" t="s">
        <v>9</v>
      </c>
      <c r="C204" s="48">
        <v>944041</v>
      </c>
      <c r="D204" s="48">
        <v>102</v>
      </c>
      <c r="E204" s="48">
        <v>4</v>
      </c>
      <c r="F204" s="48">
        <v>808740</v>
      </c>
      <c r="G204" s="47" t="s">
        <v>101</v>
      </c>
      <c r="H204" s="48">
        <v>1</v>
      </c>
      <c r="I204" s="47" t="s">
        <v>314</v>
      </c>
      <c r="J204" s="47" t="s">
        <v>73</v>
      </c>
      <c r="K204" s="48">
        <v>1</v>
      </c>
      <c r="L204" s="45">
        <v>1123834</v>
      </c>
      <c r="M204" s="44" t="s">
        <v>222</v>
      </c>
    </row>
    <row r="205" spans="1:13" x14ac:dyDescent="0.25">
      <c r="A205" s="47" t="s">
        <v>100</v>
      </c>
      <c r="B205" s="47" t="s">
        <v>9</v>
      </c>
      <c r="C205" s="48">
        <v>943801</v>
      </c>
      <c r="D205" s="48">
        <v>54</v>
      </c>
      <c r="E205" s="48">
        <v>4</v>
      </c>
      <c r="F205" s="48">
        <v>808740</v>
      </c>
      <c r="G205" s="47" t="s">
        <v>101</v>
      </c>
      <c r="H205" s="48">
        <v>1</v>
      </c>
      <c r="I205" s="47" t="s">
        <v>315</v>
      </c>
      <c r="J205" s="47" t="s">
        <v>73</v>
      </c>
      <c r="K205" s="48">
        <v>1</v>
      </c>
      <c r="L205" s="45">
        <v>1123834</v>
      </c>
      <c r="M205" s="44" t="s">
        <v>222</v>
      </c>
    </row>
    <row r="206" spans="1:13" x14ac:dyDescent="0.25">
      <c r="A206" s="47" t="s">
        <v>100</v>
      </c>
      <c r="B206" s="47" t="s">
        <v>9</v>
      </c>
      <c r="C206" s="48">
        <v>943802</v>
      </c>
      <c r="D206" s="48">
        <v>154</v>
      </c>
      <c r="E206" s="48">
        <v>4</v>
      </c>
      <c r="F206" s="48">
        <v>808740</v>
      </c>
      <c r="G206" s="47" t="s">
        <v>101</v>
      </c>
      <c r="H206" s="48">
        <v>1</v>
      </c>
      <c r="I206" s="47" t="s">
        <v>316</v>
      </c>
      <c r="J206" s="47" t="s">
        <v>73</v>
      </c>
      <c r="K206" s="48">
        <v>1</v>
      </c>
      <c r="L206" s="45">
        <v>1123834</v>
      </c>
      <c r="M206" s="44" t="s">
        <v>222</v>
      </c>
    </row>
    <row r="207" spans="1:13" x14ac:dyDescent="0.25">
      <c r="A207" s="47" t="s">
        <v>100</v>
      </c>
      <c r="B207" s="47" t="s">
        <v>9</v>
      </c>
      <c r="C207" s="48">
        <v>943803</v>
      </c>
      <c r="D207" s="48">
        <v>203</v>
      </c>
      <c r="E207" s="48">
        <v>4</v>
      </c>
      <c r="F207" s="48">
        <v>808740</v>
      </c>
      <c r="G207" s="47" t="s">
        <v>101</v>
      </c>
      <c r="H207" s="48">
        <v>1</v>
      </c>
      <c r="I207" s="47" t="s">
        <v>317</v>
      </c>
      <c r="J207" s="47" t="s">
        <v>73</v>
      </c>
      <c r="K207" s="48">
        <v>1</v>
      </c>
      <c r="L207" s="45">
        <v>1123834</v>
      </c>
      <c r="M207" s="44" t="s">
        <v>222</v>
      </c>
    </row>
    <row r="208" spans="1:13" x14ac:dyDescent="0.25">
      <c r="A208" s="47" t="s">
        <v>100</v>
      </c>
      <c r="B208" s="47" t="s">
        <v>9</v>
      </c>
      <c r="C208" s="48">
        <v>943804</v>
      </c>
      <c r="D208" s="48">
        <v>192</v>
      </c>
      <c r="E208" s="48">
        <v>4</v>
      </c>
      <c r="F208" s="48">
        <v>808740</v>
      </c>
      <c r="G208" s="47" t="s">
        <v>101</v>
      </c>
      <c r="H208" s="48">
        <v>1</v>
      </c>
      <c r="I208" s="47" t="s">
        <v>318</v>
      </c>
      <c r="J208" s="47" t="s">
        <v>73</v>
      </c>
      <c r="K208" s="48">
        <v>1</v>
      </c>
      <c r="L208" s="45">
        <v>1123834</v>
      </c>
      <c r="M208" s="44" t="s">
        <v>222</v>
      </c>
    </row>
    <row r="209" spans="1:15" x14ac:dyDescent="0.25">
      <c r="A209" s="47" t="s">
        <v>100</v>
      </c>
      <c r="B209" s="47" t="s">
        <v>9</v>
      </c>
      <c r="C209" s="48">
        <v>943881</v>
      </c>
      <c r="D209" s="48">
        <v>191</v>
      </c>
      <c r="E209" s="48">
        <v>4</v>
      </c>
      <c r="F209" s="48">
        <v>808740</v>
      </c>
      <c r="G209" s="47" t="s">
        <v>101</v>
      </c>
      <c r="H209" s="48">
        <v>1</v>
      </c>
      <c r="I209" s="47" t="s">
        <v>319</v>
      </c>
      <c r="J209" s="47" t="s">
        <v>73</v>
      </c>
      <c r="K209" s="48">
        <v>1</v>
      </c>
      <c r="L209" s="45">
        <v>1123834</v>
      </c>
      <c r="M209" s="44" t="s">
        <v>222</v>
      </c>
    </row>
    <row r="210" spans="1:15" x14ac:dyDescent="0.25">
      <c r="A210" s="47" t="s">
        <v>100</v>
      </c>
      <c r="B210" s="47" t="s">
        <v>9</v>
      </c>
      <c r="C210" s="48">
        <v>943956</v>
      </c>
      <c r="D210" s="48">
        <v>204</v>
      </c>
      <c r="E210" s="48">
        <v>4</v>
      </c>
      <c r="F210" s="48">
        <v>808740</v>
      </c>
      <c r="G210" s="47" t="s">
        <v>101</v>
      </c>
      <c r="H210" s="48">
        <v>1</v>
      </c>
      <c r="I210" s="47" t="s">
        <v>320</v>
      </c>
      <c r="J210" s="47" t="s">
        <v>73</v>
      </c>
      <c r="K210" s="48">
        <v>1</v>
      </c>
      <c r="L210" s="45">
        <v>1123834</v>
      </c>
      <c r="M210" s="44" t="s">
        <v>222</v>
      </c>
    </row>
    <row r="211" spans="1:15" x14ac:dyDescent="0.25">
      <c r="A211" s="47" t="s">
        <v>100</v>
      </c>
      <c r="B211" s="47" t="s">
        <v>9</v>
      </c>
      <c r="C211" s="48">
        <v>944004</v>
      </c>
      <c r="D211" s="48">
        <v>57</v>
      </c>
      <c r="E211" s="48">
        <v>4</v>
      </c>
      <c r="F211" s="48">
        <v>808740</v>
      </c>
      <c r="G211" s="47" t="s">
        <v>101</v>
      </c>
      <c r="H211" s="48">
        <v>1</v>
      </c>
      <c r="I211" s="47" t="s">
        <v>321</v>
      </c>
      <c r="J211" s="47" t="s">
        <v>73</v>
      </c>
      <c r="K211" s="48">
        <v>1</v>
      </c>
      <c r="L211" s="45">
        <v>1123834</v>
      </c>
      <c r="M211" s="44" t="s">
        <v>222</v>
      </c>
    </row>
    <row r="212" spans="1:15" x14ac:dyDescent="0.25">
      <c r="A212" s="47" t="s">
        <v>100</v>
      </c>
      <c r="B212" s="47" t="s">
        <v>9</v>
      </c>
      <c r="C212" s="48">
        <v>943739</v>
      </c>
      <c r="D212" s="48">
        <v>85</v>
      </c>
      <c r="E212" s="48">
        <v>4</v>
      </c>
      <c r="F212" s="48">
        <v>808740</v>
      </c>
      <c r="G212" s="47" t="s">
        <v>101</v>
      </c>
      <c r="H212" s="48">
        <v>1</v>
      </c>
      <c r="I212" s="47" t="s">
        <v>322</v>
      </c>
      <c r="J212" s="47" t="s">
        <v>73</v>
      </c>
      <c r="K212" s="48">
        <v>1</v>
      </c>
      <c r="L212" s="45">
        <v>1123834</v>
      </c>
      <c r="M212" s="44" t="s">
        <v>222</v>
      </c>
    </row>
    <row r="214" spans="1:15" ht="21" x14ac:dyDescent="0.35">
      <c r="A214" s="27" t="s">
        <v>440</v>
      </c>
    </row>
    <row r="215" spans="1:15" x14ac:dyDescent="0.25">
      <c r="A215" s="28" t="s">
        <v>94</v>
      </c>
      <c r="B215" s="28" t="s">
        <v>49</v>
      </c>
      <c r="C215" s="28" t="s">
        <v>5</v>
      </c>
      <c r="D215" s="28" t="s">
        <v>50</v>
      </c>
      <c r="E215" s="28" t="s">
        <v>323</v>
      </c>
      <c r="F215" s="28" t="s">
        <v>52</v>
      </c>
      <c r="G215" s="28" t="s">
        <v>324</v>
      </c>
      <c r="H215" s="28" t="s">
        <v>97</v>
      </c>
      <c r="I215" s="28" t="s">
        <v>98</v>
      </c>
      <c r="J215" s="28" t="s">
        <v>10</v>
      </c>
      <c r="K215" s="28" t="s">
        <v>325</v>
      </c>
      <c r="L215" s="28" t="s">
        <v>326</v>
      </c>
      <c r="M215" s="28" t="s">
        <v>185</v>
      </c>
      <c r="N215" s="28" t="s">
        <v>13</v>
      </c>
      <c r="O215" s="28" t="s">
        <v>12</v>
      </c>
    </row>
    <row r="216" spans="1:15" x14ac:dyDescent="0.25">
      <c r="A216" s="29" t="s">
        <v>100</v>
      </c>
      <c r="B216" s="30">
        <v>863485</v>
      </c>
      <c r="C216" s="29" t="s">
        <v>9</v>
      </c>
      <c r="D216" s="30">
        <v>8</v>
      </c>
      <c r="E216" s="33"/>
      <c r="F216" s="30">
        <v>75</v>
      </c>
      <c r="G216" s="30">
        <v>825403</v>
      </c>
      <c r="H216" s="30">
        <v>808740</v>
      </c>
      <c r="I216" s="29" t="s">
        <v>327</v>
      </c>
      <c r="J216" s="30">
        <v>0</v>
      </c>
      <c r="K216" s="33"/>
      <c r="L216" s="30">
        <v>0</v>
      </c>
      <c r="M216" s="30">
        <v>1</v>
      </c>
      <c r="N216" s="31">
        <v>856799</v>
      </c>
      <c r="O216" s="32" t="s">
        <v>23</v>
      </c>
    </row>
    <row r="217" spans="1:15" x14ac:dyDescent="0.25">
      <c r="A217" s="29" t="s">
        <v>100</v>
      </c>
      <c r="B217" s="30">
        <v>863392</v>
      </c>
      <c r="C217" s="29" t="s">
        <v>9</v>
      </c>
      <c r="D217" s="30">
        <v>7</v>
      </c>
      <c r="E217" s="33"/>
      <c r="F217" s="30">
        <v>1</v>
      </c>
      <c r="G217" s="30">
        <v>836383</v>
      </c>
      <c r="H217" s="30">
        <v>808740</v>
      </c>
      <c r="I217" s="29" t="s">
        <v>327</v>
      </c>
      <c r="J217" s="30">
        <v>0</v>
      </c>
      <c r="K217" s="33"/>
      <c r="L217" s="30">
        <v>0</v>
      </c>
      <c r="M217" s="30">
        <v>1</v>
      </c>
      <c r="N217" s="31">
        <v>856799</v>
      </c>
      <c r="O217" s="32" t="s">
        <v>23</v>
      </c>
    </row>
    <row r="218" spans="1:15" x14ac:dyDescent="0.25">
      <c r="A218" s="29" t="s">
        <v>100</v>
      </c>
      <c r="B218" s="30">
        <v>861843</v>
      </c>
      <c r="C218" s="29" t="s">
        <v>9</v>
      </c>
      <c r="D218" s="30">
        <v>3</v>
      </c>
      <c r="E218" s="33"/>
      <c r="F218" s="30">
        <v>231.9</v>
      </c>
      <c r="G218" s="30">
        <v>817768</v>
      </c>
      <c r="H218" s="30">
        <v>808740</v>
      </c>
      <c r="I218" s="29" t="s">
        <v>327</v>
      </c>
      <c r="J218" s="30">
        <v>9</v>
      </c>
      <c r="K218" s="33"/>
      <c r="L218" s="30">
        <v>0</v>
      </c>
      <c r="M218" s="30">
        <v>1</v>
      </c>
      <c r="N218" s="31">
        <v>856799</v>
      </c>
      <c r="O218" s="32" t="s">
        <v>23</v>
      </c>
    </row>
    <row r="219" spans="1:15" x14ac:dyDescent="0.25">
      <c r="A219" s="29" t="s">
        <v>100</v>
      </c>
      <c r="B219" s="30">
        <v>861842</v>
      </c>
      <c r="C219" s="29" t="s">
        <v>9</v>
      </c>
      <c r="D219" s="30">
        <v>3</v>
      </c>
      <c r="E219" s="33"/>
      <c r="F219" s="30">
        <v>61.7</v>
      </c>
      <c r="G219" s="30">
        <v>817763</v>
      </c>
      <c r="H219" s="30">
        <v>808740</v>
      </c>
      <c r="I219" s="29" t="s">
        <v>327</v>
      </c>
      <c r="J219" s="30">
        <v>2</v>
      </c>
      <c r="K219" s="33"/>
      <c r="L219" s="30">
        <v>0</v>
      </c>
      <c r="M219" s="30">
        <v>1</v>
      </c>
      <c r="N219" s="31">
        <v>856799</v>
      </c>
      <c r="O219" s="32" t="s">
        <v>23</v>
      </c>
    </row>
    <row r="220" spans="1:15" x14ac:dyDescent="0.25">
      <c r="A220" s="29" t="s">
        <v>100</v>
      </c>
      <c r="B220" s="30">
        <v>861841</v>
      </c>
      <c r="C220" s="29" t="s">
        <v>9</v>
      </c>
      <c r="D220" s="30">
        <v>3</v>
      </c>
      <c r="E220" s="33"/>
      <c r="F220" s="30">
        <v>428.8</v>
      </c>
      <c r="G220" s="30">
        <v>817762</v>
      </c>
      <c r="H220" s="30">
        <v>808740</v>
      </c>
      <c r="I220" s="29" t="s">
        <v>327</v>
      </c>
      <c r="J220" s="30">
        <v>17</v>
      </c>
      <c r="K220" s="33"/>
      <c r="L220" s="30">
        <v>0</v>
      </c>
      <c r="M220" s="30">
        <v>1</v>
      </c>
      <c r="N220" s="31">
        <v>856799</v>
      </c>
      <c r="O220" s="32" t="s">
        <v>23</v>
      </c>
    </row>
    <row r="221" spans="1:15" x14ac:dyDescent="0.25">
      <c r="A221" s="29" t="s">
        <v>100</v>
      </c>
      <c r="B221" s="30">
        <v>861840</v>
      </c>
      <c r="C221" s="29" t="s">
        <v>9</v>
      </c>
      <c r="D221" s="30">
        <v>3</v>
      </c>
      <c r="E221" s="33"/>
      <c r="F221" s="30">
        <v>43.6</v>
      </c>
      <c r="G221" s="30">
        <v>817761</v>
      </c>
      <c r="H221" s="30">
        <v>808740</v>
      </c>
      <c r="I221" s="29" t="s">
        <v>327</v>
      </c>
      <c r="J221" s="30">
        <v>1</v>
      </c>
      <c r="K221" s="33"/>
      <c r="L221" s="30">
        <v>0</v>
      </c>
      <c r="M221" s="30">
        <v>1</v>
      </c>
      <c r="N221" s="31">
        <v>856799</v>
      </c>
      <c r="O221" s="32" t="s">
        <v>23</v>
      </c>
    </row>
    <row r="222" spans="1:15" x14ac:dyDescent="0.25">
      <c r="A222" s="29" t="s">
        <v>100</v>
      </c>
      <c r="B222" s="30">
        <v>861839</v>
      </c>
      <c r="C222" s="29" t="s">
        <v>9</v>
      </c>
      <c r="D222" s="30">
        <v>3</v>
      </c>
      <c r="E222" s="33"/>
      <c r="F222" s="30">
        <v>59.1</v>
      </c>
      <c r="G222" s="30">
        <v>817764</v>
      </c>
      <c r="H222" s="30">
        <v>808740</v>
      </c>
      <c r="I222" s="29" t="s">
        <v>327</v>
      </c>
      <c r="J222" s="30">
        <v>1</v>
      </c>
      <c r="K222" s="33"/>
      <c r="L222" s="30">
        <v>0</v>
      </c>
      <c r="M222" s="30">
        <v>1</v>
      </c>
      <c r="N222" s="31">
        <v>856799</v>
      </c>
      <c r="O222" s="32" t="s">
        <v>23</v>
      </c>
    </row>
    <row r="223" spans="1:15" x14ac:dyDescent="0.25">
      <c r="A223" s="47" t="s">
        <v>100</v>
      </c>
      <c r="B223" s="48">
        <v>861802</v>
      </c>
      <c r="C223" s="47" t="s">
        <v>9</v>
      </c>
      <c r="D223" s="48">
        <v>3</v>
      </c>
      <c r="E223" s="49"/>
      <c r="F223" s="48">
        <v>175.7</v>
      </c>
      <c r="G223" s="48">
        <v>815794</v>
      </c>
      <c r="H223" s="48">
        <v>808740</v>
      </c>
      <c r="I223" s="47" t="s">
        <v>327</v>
      </c>
      <c r="J223" s="48">
        <v>8</v>
      </c>
      <c r="K223" s="49"/>
      <c r="L223" s="48">
        <v>0</v>
      </c>
      <c r="M223" s="48">
        <v>1</v>
      </c>
      <c r="N223" s="45">
        <v>1123834</v>
      </c>
      <c r="O223" s="44" t="s">
        <v>222</v>
      </c>
    </row>
    <row r="224" spans="1:15" x14ac:dyDescent="0.25">
      <c r="A224" s="47" t="s">
        <v>100</v>
      </c>
      <c r="B224" s="48">
        <v>861803</v>
      </c>
      <c r="C224" s="47" t="s">
        <v>9</v>
      </c>
      <c r="D224" s="48">
        <v>3</v>
      </c>
      <c r="E224" s="49"/>
      <c r="F224" s="48">
        <v>175.7</v>
      </c>
      <c r="G224" s="48">
        <v>815800</v>
      </c>
      <c r="H224" s="48">
        <v>808740</v>
      </c>
      <c r="I224" s="47" t="s">
        <v>327</v>
      </c>
      <c r="J224" s="48">
        <v>8</v>
      </c>
      <c r="K224" s="49"/>
      <c r="L224" s="48">
        <v>0</v>
      </c>
      <c r="M224" s="48">
        <v>1</v>
      </c>
      <c r="N224" s="45">
        <v>1123834</v>
      </c>
      <c r="O224" s="44" t="s">
        <v>222</v>
      </c>
    </row>
    <row r="225" spans="1:15" x14ac:dyDescent="0.25">
      <c r="A225" s="47" t="s">
        <v>100</v>
      </c>
      <c r="B225" s="48">
        <v>861804</v>
      </c>
      <c r="C225" s="47" t="s">
        <v>9</v>
      </c>
      <c r="D225" s="48">
        <v>3</v>
      </c>
      <c r="E225" s="49"/>
      <c r="F225" s="48">
        <v>175.7</v>
      </c>
      <c r="G225" s="48">
        <v>815801</v>
      </c>
      <c r="H225" s="48">
        <v>808740</v>
      </c>
      <c r="I225" s="47" t="s">
        <v>327</v>
      </c>
      <c r="J225" s="48">
        <v>8</v>
      </c>
      <c r="K225" s="49"/>
      <c r="L225" s="48">
        <v>0</v>
      </c>
      <c r="M225" s="48">
        <v>1</v>
      </c>
      <c r="N225" s="45">
        <v>1123834</v>
      </c>
      <c r="O225" s="44" t="s">
        <v>222</v>
      </c>
    </row>
    <row r="226" spans="1:15" x14ac:dyDescent="0.25">
      <c r="A226" s="47" t="s">
        <v>100</v>
      </c>
      <c r="B226" s="48">
        <v>861805</v>
      </c>
      <c r="C226" s="47" t="s">
        <v>9</v>
      </c>
      <c r="D226" s="48">
        <v>3</v>
      </c>
      <c r="E226" s="49"/>
      <c r="F226" s="48">
        <v>175.7</v>
      </c>
      <c r="G226" s="48">
        <v>815811</v>
      </c>
      <c r="H226" s="48">
        <v>808740</v>
      </c>
      <c r="I226" s="47" t="s">
        <v>327</v>
      </c>
      <c r="J226" s="48">
        <v>8</v>
      </c>
      <c r="K226" s="49"/>
      <c r="L226" s="48">
        <v>0</v>
      </c>
      <c r="M226" s="48">
        <v>1</v>
      </c>
      <c r="N226" s="45">
        <v>1123834</v>
      </c>
      <c r="O226" s="44" t="s">
        <v>222</v>
      </c>
    </row>
    <row r="227" spans="1:15" x14ac:dyDescent="0.25">
      <c r="A227" s="47" t="s">
        <v>100</v>
      </c>
      <c r="B227" s="48">
        <v>861806</v>
      </c>
      <c r="C227" s="47" t="s">
        <v>9</v>
      </c>
      <c r="D227" s="48">
        <v>3</v>
      </c>
      <c r="E227" s="49"/>
      <c r="F227" s="48">
        <v>175.7</v>
      </c>
      <c r="G227" s="48">
        <v>815791</v>
      </c>
      <c r="H227" s="48">
        <v>808740</v>
      </c>
      <c r="I227" s="47" t="s">
        <v>327</v>
      </c>
      <c r="J227" s="48">
        <v>8</v>
      </c>
      <c r="K227" s="49"/>
      <c r="L227" s="48">
        <v>0</v>
      </c>
      <c r="M227" s="48">
        <v>1</v>
      </c>
      <c r="N227" s="45">
        <v>1123834</v>
      </c>
      <c r="O227" s="44" t="s">
        <v>222</v>
      </c>
    </row>
    <row r="228" spans="1:15" x14ac:dyDescent="0.25">
      <c r="A228" s="47" t="s">
        <v>100</v>
      </c>
      <c r="B228" s="48">
        <v>861807</v>
      </c>
      <c r="C228" s="47" t="s">
        <v>9</v>
      </c>
      <c r="D228" s="48">
        <v>3</v>
      </c>
      <c r="E228" s="49"/>
      <c r="F228" s="48">
        <v>175.7</v>
      </c>
      <c r="G228" s="48">
        <v>815792</v>
      </c>
      <c r="H228" s="48">
        <v>808740</v>
      </c>
      <c r="I228" s="47" t="s">
        <v>327</v>
      </c>
      <c r="J228" s="48">
        <v>8</v>
      </c>
      <c r="K228" s="49"/>
      <c r="L228" s="48">
        <v>0</v>
      </c>
      <c r="M228" s="48">
        <v>1</v>
      </c>
      <c r="N228" s="45">
        <v>1123834</v>
      </c>
      <c r="O228" s="44" t="s">
        <v>222</v>
      </c>
    </row>
    <row r="229" spans="1:15" x14ac:dyDescent="0.25">
      <c r="A229" s="47" t="s">
        <v>100</v>
      </c>
      <c r="B229" s="48">
        <v>861808</v>
      </c>
      <c r="C229" s="47" t="s">
        <v>9</v>
      </c>
      <c r="D229" s="48">
        <v>3</v>
      </c>
      <c r="E229" s="49"/>
      <c r="F229" s="48">
        <v>175.7</v>
      </c>
      <c r="G229" s="48">
        <v>815793</v>
      </c>
      <c r="H229" s="48">
        <v>808740</v>
      </c>
      <c r="I229" s="47" t="s">
        <v>327</v>
      </c>
      <c r="J229" s="48">
        <v>8</v>
      </c>
      <c r="K229" s="49"/>
      <c r="L229" s="48">
        <v>0</v>
      </c>
      <c r="M229" s="48">
        <v>1</v>
      </c>
      <c r="N229" s="45">
        <v>1123834</v>
      </c>
      <c r="O229" s="44" t="s">
        <v>222</v>
      </c>
    </row>
    <row r="230" spans="1:15" x14ac:dyDescent="0.25">
      <c r="A230" s="47" t="s">
        <v>100</v>
      </c>
      <c r="B230" s="48">
        <v>861801</v>
      </c>
      <c r="C230" s="47" t="s">
        <v>9</v>
      </c>
      <c r="D230" s="48">
        <v>3</v>
      </c>
      <c r="E230" s="49"/>
      <c r="F230" s="48">
        <v>175.7</v>
      </c>
      <c r="G230" s="48">
        <v>815829</v>
      </c>
      <c r="H230" s="48">
        <v>808740</v>
      </c>
      <c r="I230" s="47" t="s">
        <v>327</v>
      </c>
      <c r="J230" s="48">
        <v>8</v>
      </c>
      <c r="K230" s="49"/>
      <c r="L230" s="48">
        <v>0</v>
      </c>
      <c r="M230" s="48">
        <v>1</v>
      </c>
      <c r="N230" s="45">
        <v>1123834</v>
      </c>
      <c r="O230" s="44" t="s">
        <v>222</v>
      </c>
    </row>
    <row r="231" spans="1:15" x14ac:dyDescent="0.25">
      <c r="A231" s="47" t="s">
        <v>100</v>
      </c>
      <c r="B231" s="48">
        <v>861810</v>
      </c>
      <c r="C231" s="47" t="s">
        <v>9</v>
      </c>
      <c r="D231" s="48">
        <v>3</v>
      </c>
      <c r="E231" s="49"/>
      <c r="F231" s="48">
        <v>175.7</v>
      </c>
      <c r="G231" s="48">
        <v>815803</v>
      </c>
      <c r="H231" s="48">
        <v>808740</v>
      </c>
      <c r="I231" s="47" t="s">
        <v>327</v>
      </c>
      <c r="J231" s="48">
        <v>8</v>
      </c>
      <c r="K231" s="49"/>
      <c r="L231" s="48">
        <v>0</v>
      </c>
      <c r="M231" s="48">
        <v>1</v>
      </c>
      <c r="N231" s="45">
        <v>1123834</v>
      </c>
      <c r="O231" s="44" t="s">
        <v>222</v>
      </c>
    </row>
    <row r="232" spans="1:15" x14ac:dyDescent="0.25">
      <c r="A232" s="47" t="s">
        <v>100</v>
      </c>
      <c r="B232" s="48">
        <v>861797</v>
      </c>
      <c r="C232" s="47" t="s">
        <v>9</v>
      </c>
      <c r="D232" s="48">
        <v>3</v>
      </c>
      <c r="E232" s="49"/>
      <c r="F232" s="48">
        <v>175.7</v>
      </c>
      <c r="G232" s="48">
        <v>815818</v>
      </c>
      <c r="H232" s="48">
        <v>808740</v>
      </c>
      <c r="I232" s="47" t="s">
        <v>327</v>
      </c>
      <c r="J232" s="48">
        <v>8</v>
      </c>
      <c r="K232" s="49"/>
      <c r="L232" s="48">
        <v>0</v>
      </c>
      <c r="M232" s="48">
        <v>1</v>
      </c>
      <c r="N232" s="45">
        <v>1123834</v>
      </c>
      <c r="O232" s="44" t="s">
        <v>222</v>
      </c>
    </row>
    <row r="233" spans="1:15" x14ac:dyDescent="0.25">
      <c r="A233" s="47" t="s">
        <v>100</v>
      </c>
      <c r="B233" s="48">
        <v>861811</v>
      </c>
      <c r="C233" s="47" t="s">
        <v>9</v>
      </c>
      <c r="D233" s="48">
        <v>3</v>
      </c>
      <c r="E233" s="49"/>
      <c r="F233" s="48">
        <v>994.9</v>
      </c>
      <c r="G233" s="48">
        <v>815806</v>
      </c>
      <c r="H233" s="48">
        <v>808740</v>
      </c>
      <c r="I233" s="47" t="s">
        <v>327</v>
      </c>
      <c r="J233" s="48">
        <v>49</v>
      </c>
      <c r="K233" s="49"/>
      <c r="L233" s="48">
        <v>0</v>
      </c>
      <c r="M233" s="48">
        <v>1</v>
      </c>
      <c r="N233" s="45">
        <v>1123834</v>
      </c>
      <c r="O233" s="44" t="s">
        <v>222</v>
      </c>
    </row>
    <row r="234" spans="1:15" x14ac:dyDescent="0.25">
      <c r="A234" s="47" t="s">
        <v>100</v>
      </c>
      <c r="B234" s="48">
        <v>861809</v>
      </c>
      <c r="C234" s="47" t="s">
        <v>9</v>
      </c>
      <c r="D234" s="48">
        <v>3</v>
      </c>
      <c r="E234" s="49"/>
      <c r="F234" s="48">
        <v>175.7</v>
      </c>
      <c r="G234" s="48">
        <v>815802</v>
      </c>
      <c r="H234" s="48">
        <v>808740</v>
      </c>
      <c r="I234" s="47" t="s">
        <v>327</v>
      </c>
      <c r="J234" s="48">
        <v>8</v>
      </c>
      <c r="K234" s="49"/>
      <c r="L234" s="48">
        <v>0</v>
      </c>
      <c r="M234" s="48">
        <v>1</v>
      </c>
      <c r="N234" s="45">
        <v>1123834</v>
      </c>
      <c r="O234" s="44" t="s">
        <v>222</v>
      </c>
    </row>
    <row r="235" spans="1:15" x14ac:dyDescent="0.25">
      <c r="A235" s="47" t="s">
        <v>100</v>
      </c>
      <c r="B235" s="48">
        <v>861800</v>
      </c>
      <c r="C235" s="47" t="s">
        <v>9</v>
      </c>
      <c r="D235" s="48">
        <v>3</v>
      </c>
      <c r="E235" s="49"/>
      <c r="F235" s="48">
        <v>175.7</v>
      </c>
      <c r="G235" s="48">
        <v>815828</v>
      </c>
      <c r="H235" s="48">
        <v>808740</v>
      </c>
      <c r="I235" s="47" t="s">
        <v>327</v>
      </c>
      <c r="J235" s="48">
        <v>8</v>
      </c>
      <c r="K235" s="49"/>
      <c r="L235" s="48">
        <v>0</v>
      </c>
      <c r="M235" s="48">
        <v>1</v>
      </c>
      <c r="N235" s="45">
        <v>1123834</v>
      </c>
      <c r="O235" s="44" t="s">
        <v>222</v>
      </c>
    </row>
    <row r="236" spans="1:15" x14ac:dyDescent="0.25">
      <c r="A236" s="47" t="s">
        <v>100</v>
      </c>
      <c r="B236" s="48">
        <v>861812</v>
      </c>
      <c r="C236" s="47" t="s">
        <v>9</v>
      </c>
      <c r="D236" s="48">
        <v>3</v>
      </c>
      <c r="E236" s="49"/>
      <c r="F236" s="48">
        <v>994.9</v>
      </c>
      <c r="G236" s="48">
        <v>815795</v>
      </c>
      <c r="H236" s="48">
        <v>808740</v>
      </c>
      <c r="I236" s="47" t="s">
        <v>327</v>
      </c>
      <c r="J236" s="48">
        <v>49</v>
      </c>
      <c r="K236" s="49"/>
      <c r="L236" s="48">
        <v>0</v>
      </c>
      <c r="M236" s="48">
        <v>1</v>
      </c>
      <c r="N236" s="45">
        <v>1123834</v>
      </c>
      <c r="O236" s="44" t="s">
        <v>222</v>
      </c>
    </row>
    <row r="237" spans="1:15" x14ac:dyDescent="0.25">
      <c r="A237" s="47" t="s">
        <v>100</v>
      </c>
      <c r="B237" s="48">
        <v>861798</v>
      </c>
      <c r="C237" s="47" t="s">
        <v>9</v>
      </c>
      <c r="D237" s="48">
        <v>3</v>
      </c>
      <c r="E237" s="49"/>
      <c r="F237" s="48">
        <v>175.7</v>
      </c>
      <c r="G237" s="48">
        <v>815819</v>
      </c>
      <c r="H237" s="48">
        <v>808740</v>
      </c>
      <c r="I237" s="47" t="s">
        <v>327</v>
      </c>
      <c r="J237" s="48">
        <v>8</v>
      </c>
      <c r="K237" s="49"/>
      <c r="L237" s="48">
        <v>0</v>
      </c>
      <c r="M237" s="48">
        <v>1</v>
      </c>
      <c r="N237" s="45">
        <v>1123834</v>
      </c>
      <c r="O237" s="44" t="s">
        <v>222</v>
      </c>
    </row>
    <row r="238" spans="1:15" x14ac:dyDescent="0.25">
      <c r="A238" s="47" t="s">
        <v>100</v>
      </c>
      <c r="B238" s="48">
        <v>861817</v>
      </c>
      <c r="C238" s="47" t="s">
        <v>9</v>
      </c>
      <c r="D238" s="48">
        <v>3</v>
      </c>
      <c r="E238" s="49"/>
      <c r="F238" s="48">
        <v>105.1</v>
      </c>
      <c r="G238" s="48">
        <v>815816</v>
      </c>
      <c r="H238" s="48">
        <v>808740</v>
      </c>
      <c r="I238" s="47" t="s">
        <v>327</v>
      </c>
      <c r="J238" s="48">
        <v>5</v>
      </c>
      <c r="K238" s="49"/>
      <c r="L238" s="48">
        <v>0</v>
      </c>
      <c r="M238" s="48">
        <v>1</v>
      </c>
      <c r="N238" s="45">
        <v>1123834</v>
      </c>
      <c r="O238" s="44" t="s">
        <v>222</v>
      </c>
    </row>
    <row r="239" spans="1:15" x14ac:dyDescent="0.25">
      <c r="A239" s="47" t="s">
        <v>100</v>
      </c>
      <c r="B239" s="48">
        <v>861796</v>
      </c>
      <c r="C239" s="47" t="s">
        <v>9</v>
      </c>
      <c r="D239" s="48">
        <v>3</v>
      </c>
      <c r="E239" s="49"/>
      <c r="F239" s="48">
        <v>175.7</v>
      </c>
      <c r="G239" s="48">
        <v>815817</v>
      </c>
      <c r="H239" s="48">
        <v>808740</v>
      </c>
      <c r="I239" s="47" t="s">
        <v>327</v>
      </c>
      <c r="J239" s="48">
        <v>8</v>
      </c>
      <c r="K239" s="49"/>
      <c r="L239" s="48">
        <v>0</v>
      </c>
      <c r="M239" s="48">
        <v>1</v>
      </c>
      <c r="N239" s="45">
        <v>1123834</v>
      </c>
      <c r="O239" s="44" t="s">
        <v>222</v>
      </c>
    </row>
    <row r="240" spans="1:15" x14ac:dyDescent="0.25">
      <c r="A240" s="47" t="s">
        <v>100</v>
      </c>
      <c r="B240" s="48">
        <v>861795</v>
      </c>
      <c r="C240" s="47" t="s">
        <v>9</v>
      </c>
      <c r="D240" s="48">
        <v>3</v>
      </c>
      <c r="E240" s="49"/>
      <c r="F240" s="48">
        <v>175.7</v>
      </c>
      <c r="G240" s="48">
        <v>815799</v>
      </c>
      <c r="H240" s="48">
        <v>808740</v>
      </c>
      <c r="I240" s="47" t="s">
        <v>327</v>
      </c>
      <c r="J240" s="48">
        <v>8</v>
      </c>
      <c r="K240" s="49"/>
      <c r="L240" s="48">
        <v>0</v>
      </c>
      <c r="M240" s="48">
        <v>1</v>
      </c>
      <c r="N240" s="45">
        <v>1123834</v>
      </c>
      <c r="O240" s="44" t="s">
        <v>222</v>
      </c>
    </row>
    <row r="241" spans="1:15" x14ac:dyDescent="0.25">
      <c r="A241" s="47" t="s">
        <v>100</v>
      </c>
      <c r="B241" s="48">
        <v>861794</v>
      </c>
      <c r="C241" s="47" t="s">
        <v>9</v>
      </c>
      <c r="D241" s="48">
        <v>3</v>
      </c>
      <c r="E241" s="49"/>
      <c r="F241" s="48">
        <v>175.7</v>
      </c>
      <c r="G241" s="48">
        <v>815798</v>
      </c>
      <c r="H241" s="48">
        <v>808740</v>
      </c>
      <c r="I241" s="47" t="s">
        <v>327</v>
      </c>
      <c r="J241" s="48">
        <v>8</v>
      </c>
      <c r="K241" s="49"/>
      <c r="L241" s="48">
        <v>0</v>
      </c>
      <c r="M241" s="48">
        <v>1</v>
      </c>
      <c r="N241" s="45">
        <v>1123834</v>
      </c>
      <c r="O241" s="44" t="s">
        <v>222</v>
      </c>
    </row>
    <row r="242" spans="1:15" x14ac:dyDescent="0.25">
      <c r="A242" s="47" t="s">
        <v>100</v>
      </c>
      <c r="B242" s="48">
        <v>861793</v>
      </c>
      <c r="C242" s="47" t="s">
        <v>9</v>
      </c>
      <c r="D242" s="48">
        <v>3</v>
      </c>
      <c r="E242" s="49"/>
      <c r="F242" s="48">
        <v>105.1</v>
      </c>
      <c r="G242" s="48">
        <v>815814</v>
      </c>
      <c r="H242" s="48">
        <v>808740</v>
      </c>
      <c r="I242" s="47" t="s">
        <v>327</v>
      </c>
      <c r="J242" s="48">
        <v>5</v>
      </c>
      <c r="K242" s="49"/>
      <c r="L242" s="48">
        <v>0</v>
      </c>
      <c r="M242" s="48">
        <v>1</v>
      </c>
      <c r="N242" s="45">
        <v>1123834</v>
      </c>
      <c r="O242" s="44" t="s">
        <v>222</v>
      </c>
    </row>
    <row r="243" spans="1:15" x14ac:dyDescent="0.25">
      <c r="A243" s="47" t="s">
        <v>100</v>
      </c>
      <c r="B243" s="48">
        <v>861792</v>
      </c>
      <c r="C243" s="47" t="s">
        <v>9</v>
      </c>
      <c r="D243" s="48">
        <v>3</v>
      </c>
      <c r="E243" s="49"/>
      <c r="F243" s="48">
        <v>105.1</v>
      </c>
      <c r="G243" s="48">
        <v>815813</v>
      </c>
      <c r="H243" s="48">
        <v>808740</v>
      </c>
      <c r="I243" s="47" t="s">
        <v>327</v>
      </c>
      <c r="J243" s="48">
        <v>5</v>
      </c>
      <c r="K243" s="49"/>
      <c r="L243" s="48">
        <v>0</v>
      </c>
      <c r="M243" s="48">
        <v>1</v>
      </c>
      <c r="N243" s="45">
        <v>1123834</v>
      </c>
      <c r="O243" s="44" t="s">
        <v>222</v>
      </c>
    </row>
    <row r="244" spans="1:15" x14ac:dyDescent="0.25">
      <c r="A244" s="47" t="s">
        <v>100</v>
      </c>
      <c r="B244" s="48">
        <v>861791</v>
      </c>
      <c r="C244" s="47" t="s">
        <v>9</v>
      </c>
      <c r="D244" s="48">
        <v>3</v>
      </c>
      <c r="E244" s="49"/>
      <c r="F244" s="48">
        <v>105.1</v>
      </c>
      <c r="G244" s="48">
        <v>815812</v>
      </c>
      <c r="H244" s="48">
        <v>808740</v>
      </c>
      <c r="I244" s="47" t="s">
        <v>327</v>
      </c>
      <c r="J244" s="48">
        <v>5</v>
      </c>
      <c r="K244" s="49"/>
      <c r="L244" s="48">
        <v>0</v>
      </c>
      <c r="M244" s="48">
        <v>1</v>
      </c>
      <c r="N244" s="45">
        <v>1123834</v>
      </c>
      <c r="O244" s="44" t="s">
        <v>222</v>
      </c>
    </row>
    <row r="245" spans="1:15" x14ac:dyDescent="0.25">
      <c r="A245" s="47" t="s">
        <v>100</v>
      </c>
      <c r="B245" s="48">
        <v>861790</v>
      </c>
      <c r="C245" s="47" t="s">
        <v>9</v>
      </c>
      <c r="D245" s="48">
        <v>3</v>
      </c>
      <c r="E245" s="49"/>
      <c r="F245" s="48">
        <v>158</v>
      </c>
      <c r="G245" s="48">
        <v>815797</v>
      </c>
      <c r="H245" s="48">
        <v>808740</v>
      </c>
      <c r="I245" s="47" t="s">
        <v>327</v>
      </c>
      <c r="J245" s="48">
        <v>7</v>
      </c>
      <c r="K245" s="49"/>
      <c r="L245" s="48">
        <v>0</v>
      </c>
      <c r="M245" s="48">
        <v>1</v>
      </c>
      <c r="N245" s="45">
        <v>1123834</v>
      </c>
      <c r="O245" s="44" t="s">
        <v>222</v>
      </c>
    </row>
    <row r="246" spans="1:15" x14ac:dyDescent="0.25">
      <c r="A246" s="47" t="s">
        <v>100</v>
      </c>
      <c r="B246" s="48">
        <v>861789</v>
      </c>
      <c r="C246" s="47" t="s">
        <v>9</v>
      </c>
      <c r="D246" s="48">
        <v>3</v>
      </c>
      <c r="E246" s="49"/>
      <c r="F246" s="48">
        <v>158</v>
      </c>
      <c r="G246" s="48">
        <v>815796</v>
      </c>
      <c r="H246" s="48">
        <v>808740</v>
      </c>
      <c r="I246" s="47" t="s">
        <v>327</v>
      </c>
      <c r="J246" s="48">
        <v>7</v>
      </c>
      <c r="K246" s="49"/>
      <c r="L246" s="48">
        <v>0</v>
      </c>
      <c r="M246" s="48">
        <v>1</v>
      </c>
      <c r="N246" s="45">
        <v>1123834</v>
      </c>
      <c r="O246" s="44" t="s">
        <v>222</v>
      </c>
    </row>
    <row r="247" spans="1:15" x14ac:dyDescent="0.25">
      <c r="A247" s="47" t="s">
        <v>100</v>
      </c>
      <c r="B247" s="48">
        <v>861799</v>
      </c>
      <c r="C247" s="47" t="s">
        <v>9</v>
      </c>
      <c r="D247" s="48">
        <v>3</v>
      </c>
      <c r="E247" s="49"/>
      <c r="F247" s="48">
        <v>175.7</v>
      </c>
      <c r="G247" s="48">
        <v>815820</v>
      </c>
      <c r="H247" s="48">
        <v>808740</v>
      </c>
      <c r="I247" s="47" t="s">
        <v>327</v>
      </c>
      <c r="J247" s="48">
        <v>8</v>
      </c>
      <c r="K247" s="49"/>
      <c r="L247" s="48">
        <v>0</v>
      </c>
      <c r="M247" s="48">
        <v>1</v>
      </c>
      <c r="N247" s="45">
        <v>1123834</v>
      </c>
      <c r="O247" s="44" t="s">
        <v>222</v>
      </c>
    </row>
    <row r="248" spans="1:15" x14ac:dyDescent="0.25">
      <c r="A248" s="47" t="s">
        <v>100</v>
      </c>
      <c r="B248" s="48">
        <v>861826</v>
      </c>
      <c r="C248" s="47" t="s">
        <v>9</v>
      </c>
      <c r="D248" s="48">
        <v>3</v>
      </c>
      <c r="E248" s="49"/>
      <c r="F248" s="48">
        <v>994.9</v>
      </c>
      <c r="G248" s="48">
        <v>815826</v>
      </c>
      <c r="H248" s="48">
        <v>808740</v>
      </c>
      <c r="I248" s="47" t="s">
        <v>327</v>
      </c>
      <c r="J248" s="48">
        <v>49</v>
      </c>
      <c r="K248" s="49"/>
      <c r="L248" s="48">
        <v>0</v>
      </c>
      <c r="M248" s="48">
        <v>1</v>
      </c>
      <c r="N248" s="45">
        <v>1123834</v>
      </c>
      <c r="O248" s="44" t="s">
        <v>222</v>
      </c>
    </row>
    <row r="249" spans="1:15" x14ac:dyDescent="0.25">
      <c r="A249" s="47" t="s">
        <v>100</v>
      </c>
      <c r="B249" s="48">
        <v>861838</v>
      </c>
      <c r="C249" s="47" t="s">
        <v>9</v>
      </c>
      <c r="D249" s="48">
        <v>7</v>
      </c>
      <c r="E249" s="49"/>
      <c r="F249" s="48">
        <v>3118.2</v>
      </c>
      <c r="G249" s="48">
        <v>815697</v>
      </c>
      <c r="H249" s="48">
        <v>808740</v>
      </c>
      <c r="I249" s="47" t="s">
        <v>327</v>
      </c>
      <c r="J249" s="48">
        <v>155</v>
      </c>
      <c r="K249" s="49"/>
      <c r="L249" s="48">
        <v>0</v>
      </c>
      <c r="M249" s="48">
        <v>1</v>
      </c>
      <c r="N249" s="45">
        <v>1123834</v>
      </c>
      <c r="O249" s="44" t="s">
        <v>222</v>
      </c>
    </row>
    <row r="250" spans="1:15" x14ac:dyDescent="0.25">
      <c r="A250" s="47" t="s">
        <v>100</v>
      </c>
      <c r="B250" s="48">
        <v>861837</v>
      </c>
      <c r="C250" s="47" t="s">
        <v>9</v>
      </c>
      <c r="D250" s="48">
        <v>7</v>
      </c>
      <c r="E250" s="49"/>
      <c r="F250" s="48">
        <v>3118.2</v>
      </c>
      <c r="G250" s="48">
        <v>815696</v>
      </c>
      <c r="H250" s="48">
        <v>808740</v>
      </c>
      <c r="I250" s="47" t="s">
        <v>327</v>
      </c>
      <c r="J250" s="48">
        <v>155</v>
      </c>
      <c r="K250" s="49"/>
      <c r="L250" s="48">
        <v>0</v>
      </c>
      <c r="M250" s="48">
        <v>1</v>
      </c>
      <c r="N250" s="45">
        <v>1123834</v>
      </c>
      <c r="O250" s="44" t="s">
        <v>222</v>
      </c>
    </row>
    <row r="251" spans="1:15" x14ac:dyDescent="0.25">
      <c r="A251" s="47" t="s">
        <v>100</v>
      </c>
      <c r="B251" s="48">
        <v>861836</v>
      </c>
      <c r="C251" s="47" t="s">
        <v>9</v>
      </c>
      <c r="D251" s="48">
        <v>7</v>
      </c>
      <c r="E251" s="49"/>
      <c r="F251" s="48">
        <v>4431.1000000000004</v>
      </c>
      <c r="G251" s="48">
        <v>815695</v>
      </c>
      <c r="H251" s="48">
        <v>808740</v>
      </c>
      <c r="I251" s="47" t="s">
        <v>327</v>
      </c>
      <c r="J251" s="48">
        <v>221</v>
      </c>
      <c r="K251" s="49"/>
      <c r="L251" s="48">
        <v>0</v>
      </c>
      <c r="M251" s="48">
        <v>1</v>
      </c>
      <c r="N251" s="45">
        <v>1123834</v>
      </c>
      <c r="O251" s="44" t="s">
        <v>222</v>
      </c>
    </row>
    <row r="252" spans="1:15" x14ac:dyDescent="0.25">
      <c r="A252" s="47" t="s">
        <v>100</v>
      </c>
      <c r="B252" s="48">
        <v>861835</v>
      </c>
      <c r="C252" s="47" t="s">
        <v>9</v>
      </c>
      <c r="D252" s="48">
        <v>7</v>
      </c>
      <c r="E252" s="49"/>
      <c r="F252" s="48">
        <v>4431.1000000000004</v>
      </c>
      <c r="G252" s="48">
        <v>815694</v>
      </c>
      <c r="H252" s="48">
        <v>808740</v>
      </c>
      <c r="I252" s="47" t="s">
        <v>327</v>
      </c>
      <c r="J252" s="48">
        <v>221</v>
      </c>
      <c r="K252" s="49"/>
      <c r="L252" s="48">
        <v>0</v>
      </c>
      <c r="M252" s="48">
        <v>1</v>
      </c>
      <c r="N252" s="45">
        <v>1123834</v>
      </c>
      <c r="O252" s="44" t="s">
        <v>222</v>
      </c>
    </row>
    <row r="253" spans="1:15" x14ac:dyDescent="0.25">
      <c r="A253" s="47" t="s">
        <v>100</v>
      </c>
      <c r="B253" s="48">
        <v>861834</v>
      </c>
      <c r="C253" s="47" t="s">
        <v>9</v>
      </c>
      <c r="D253" s="48">
        <v>3</v>
      </c>
      <c r="E253" s="49"/>
      <c r="F253" s="48">
        <v>212.4</v>
      </c>
      <c r="G253" s="48">
        <v>815688</v>
      </c>
      <c r="H253" s="48">
        <v>808740</v>
      </c>
      <c r="I253" s="47" t="s">
        <v>327</v>
      </c>
      <c r="J253" s="48">
        <v>10</v>
      </c>
      <c r="K253" s="49"/>
      <c r="L253" s="48">
        <v>0</v>
      </c>
      <c r="M253" s="48">
        <v>1</v>
      </c>
      <c r="N253" s="45">
        <v>1123834</v>
      </c>
      <c r="O253" s="44" t="s">
        <v>222</v>
      </c>
    </row>
    <row r="254" spans="1:15" x14ac:dyDescent="0.25">
      <c r="A254" s="47" t="s">
        <v>100</v>
      </c>
      <c r="B254" s="48">
        <v>861833</v>
      </c>
      <c r="C254" s="47" t="s">
        <v>9</v>
      </c>
      <c r="D254" s="48">
        <v>3</v>
      </c>
      <c r="E254" s="49"/>
      <c r="F254" s="48">
        <v>212.4</v>
      </c>
      <c r="G254" s="48">
        <v>815687</v>
      </c>
      <c r="H254" s="48">
        <v>808740</v>
      </c>
      <c r="I254" s="47" t="s">
        <v>327</v>
      </c>
      <c r="J254" s="48">
        <v>10</v>
      </c>
      <c r="K254" s="49"/>
      <c r="L254" s="48">
        <v>0</v>
      </c>
      <c r="M254" s="48">
        <v>1</v>
      </c>
      <c r="N254" s="45">
        <v>1123834</v>
      </c>
      <c r="O254" s="44" t="s">
        <v>222</v>
      </c>
    </row>
    <row r="255" spans="1:15" x14ac:dyDescent="0.25">
      <c r="A255" s="47" t="s">
        <v>100</v>
      </c>
      <c r="B255" s="48">
        <v>861832</v>
      </c>
      <c r="C255" s="47" t="s">
        <v>9</v>
      </c>
      <c r="D255" s="48">
        <v>3</v>
      </c>
      <c r="E255" s="49"/>
      <c r="F255" s="48">
        <v>212.4</v>
      </c>
      <c r="G255" s="48">
        <v>815834</v>
      </c>
      <c r="H255" s="48">
        <v>808740</v>
      </c>
      <c r="I255" s="47" t="s">
        <v>327</v>
      </c>
      <c r="J255" s="48">
        <v>10</v>
      </c>
      <c r="K255" s="49"/>
      <c r="L255" s="48">
        <v>0</v>
      </c>
      <c r="M255" s="48">
        <v>1</v>
      </c>
      <c r="N255" s="45">
        <v>1123834</v>
      </c>
      <c r="O255" s="44" t="s">
        <v>222</v>
      </c>
    </row>
    <row r="256" spans="1:15" x14ac:dyDescent="0.25">
      <c r="A256" s="47" t="s">
        <v>100</v>
      </c>
      <c r="B256" s="48">
        <v>861831</v>
      </c>
      <c r="C256" s="47" t="s">
        <v>9</v>
      </c>
      <c r="D256" s="48">
        <v>3</v>
      </c>
      <c r="E256" s="49"/>
      <c r="F256" s="48">
        <v>212.4</v>
      </c>
      <c r="G256" s="48">
        <v>815754</v>
      </c>
      <c r="H256" s="48">
        <v>808740</v>
      </c>
      <c r="I256" s="47" t="s">
        <v>327</v>
      </c>
      <c r="J256" s="48">
        <v>10</v>
      </c>
      <c r="K256" s="49"/>
      <c r="L256" s="48">
        <v>0</v>
      </c>
      <c r="M256" s="48">
        <v>1</v>
      </c>
      <c r="N256" s="45">
        <v>1123834</v>
      </c>
      <c r="O256" s="44" t="s">
        <v>222</v>
      </c>
    </row>
    <row r="257" spans="1:15" x14ac:dyDescent="0.25">
      <c r="A257" s="47" t="s">
        <v>100</v>
      </c>
      <c r="B257" s="48">
        <v>861830</v>
      </c>
      <c r="C257" s="47" t="s">
        <v>9</v>
      </c>
      <c r="D257" s="48">
        <v>3</v>
      </c>
      <c r="E257" s="49"/>
      <c r="F257" s="48">
        <v>212.4</v>
      </c>
      <c r="G257" s="48">
        <v>815753</v>
      </c>
      <c r="H257" s="48">
        <v>808740</v>
      </c>
      <c r="I257" s="47" t="s">
        <v>327</v>
      </c>
      <c r="J257" s="48">
        <v>10</v>
      </c>
      <c r="K257" s="49"/>
      <c r="L257" s="48">
        <v>0</v>
      </c>
      <c r="M257" s="48">
        <v>1</v>
      </c>
      <c r="N257" s="45">
        <v>1123834</v>
      </c>
      <c r="O257" s="44" t="s">
        <v>222</v>
      </c>
    </row>
    <row r="258" spans="1:15" x14ac:dyDescent="0.25">
      <c r="A258" s="47" t="s">
        <v>100</v>
      </c>
      <c r="B258" s="48">
        <v>861829</v>
      </c>
      <c r="C258" s="47" t="s">
        <v>9</v>
      </c>
      <c r="D258" s="48">
        <v>3</v>
      </c>
      <c r="E258" s="49"/>
      <c r="F258" s="48">
        <v>212.4</v>
      </c>
      <c r="G258" s="48">
        <v>815752</v>
      </c>
      <c r="H258" s="48">
        <v>808740</v>
      </c>
      <c r="I258" s="47" t="s">
        <v>327</v>
      </c>
      <c r="J258" s="48">
        <v>10</v>
      </c>
      <c r="K258" s="49"/>
      <c r="L258" s="48">
        <v>0</v>
      </c>
      <c r="M258" s="48">
        <v>1</v>
      </c>
      <c r="N258" s="45">
        <v>1123834</v>
      </c>
      <c r="O258" s="44" t="s">
        <v>222</v>
      </c>
    </row>
    <row r="259" spans="1:15" x14ac:dyDescent="0.25">
      <c r="A259" s="47" t="s">
        <v>100</v>
      </c>
      <c r="B259" s="48">
        <v>861815</v>
      </c>
      <c r="C259" s="47" t="s">
        <v>9</v>
      </c>
      <c r="D259" s="48">
        <v>3</v>
      </c>
      <c r="E259" s="49"/>
      <c r="F259" s="48">
        <v>158</v>
      </c>
      <c r="G259" s="48">
        <v>815809</v>
      </c>
      <c r="H259" s="48">
        <v>808740</v>
      </c>
      <c r="I259" s="47" t="s">
        <v>327</v>
      </c>
      <c r="J259" s="48">
        <v>7</v>
      </c>
      <c r="K259" s="49"/>
      <c r="L259" s="48">
        <v>0</v>
      </c>
      <c r="M259" s="48">
        <v>1</v>
      </c>
      <c r="N259" s="45">
        <v>1123834</v>
      </c>
      <c r="O259" s="44" t="s">
        <v>222</v>
      </c>
    </row>
    <row r="260" spans="1:15" x14ac:dyDescent="0.25">
      <c r="A260" s="47" t="s">
        <v>100</v>
      </c>
      <c r="B260" s="48">
        <v>861827</v>
      </c>
      <c r="C260" s="47" t="s">
        <v>9</v>
      </c>
      <c r="D260" s="48">
        <v>3</v>
      </c>
      <c r="E260" s="49"/>
      <c r="F260" s="48">
        <v>994.9</v>
      </c>
      <c r="G260" s="48">
        <v>815827</v>
      </c>
      <c r="H260" s="48">
        <v>808740</v>
      </c>
      <c r="I260" s="47" t="s">
        <v>327</v>
      </c>
      <c r="J260" s="48">
        <v>49</v>
      </c>
      <c r="K260" s="49"/>
      <c r="L260" s="48">
        <v>0</v>
      </c>
      <c r="M260" s="48">
        <v>1</v>
      </c>
      <c r="N260" s="45">
        <v>1123834</v>
      </c>
      <c r="O260" s="44" t="s">
        <v>222</v>
      </c>
    </row>
    <row r="261" spans="1:15" x14ac:dyDescent="0.25">
      <c r="A261" s="47" t="s">
        <v>100</v>
      </c>
      <c r="B261" s="48">
        <v>861813</v>
      </c>
      <c r="C261" s="47" t="s">
        <v>9</v>
      </c>
      <c r="D261" s="48">
        <v>3</v>
      </c>
      <c r="E261" s="49"/>
      <c r="F261" s="48">
        <v>994.9</v>
      </c>
      <c r="G261" s="48">
        <v>815804</v>
      </c>
      <c r="H261" s="48">
        <v>808740</v>
      </c>
      <c r="I261" s="47" t="s">
        <v>327</v>
      </c>
      <c r="J261" s="48">
        <v>49</v>
      </c>
      <c r="K261" s="49"/>
      <c r="L261" s="48">
        <v>0</v>
      </c>
      <c r="M261" s="48">
        <v>1</v>
      </c>
      <c r="N261" s="45">
        <v>1123834</v>
      </c>
      <c r="O261" s="44" t="s">
        <v>222</v>
      </c>
    </row>
    <row r="262" spans="1:15" x14ac:dyDescent="0.25">
      <c r="A262" s="47" t="s">
        <v>100</v>
      </c>
      <c r="B262" s="48">
        <v>861825</v>
      </c>
      <c r="C262" s="47" t="s">
        <v>9</v>
      </c>
      <c r="D262" s="48">
        <v>3</v>
      </c>
      <c r="E262" s="49"/>
      <c r="F262" s="48">
        <v>175.7</v>
      </c>
      <c r="G262" s="48">
        <v>815825</v>
      </c>
      <c r="H262" s="48">
        <v>808740</v>
      </c>
      <c r="I262" s="47" t="s">
        <v>327</v>
      </c>
      <c r="J262" s="48">
        <v>8</v>
      </c>
      <c r="K262" s="49"/>
      <c r="L262" s="48">
        <v>0</v>
      </c>
      <c r="M262" s="48">
        <v>1</v>
      </c>
      <c r="N262" s="45">
        <v>1123834</v>
      </c>
      <c r="O262" s="44" t="s">
        <v>222</v>
      </c>
    </row>
    <row r="263" spans="1:15" x14ac:dyDescent="0.25">
      <c r="A263" s="47" t="s">
        <v>100</v>
      </c>
      <c r="B263" s="48">
        <v>861824</v>
      </c>
      <c r="C263" s="47" t="s">
        <v>9</v>
      </c>
      <c r="D263" s="48">
        <v>3</v>
      </c>
      <c r="E263" s="49"/>
      <c r="F263" s="48">
        <v>175.7</v>
      </c>
      <c r="G263" s="48">
        <v>815822</v>
      </c>
      <c r="H263" s="48">
        <v>808740</v>
      </c>
      <c r="I263" s="47" t="s">
        <v>327</v>
      </c>
      <c r="J263" s="48">
        <v>8</v>
      </c>
      <c r="K263" s="49"/>
      <c r="L263" s="48">
        <v>0</v>
      </c>
      <c r="M263" s="48">
        <v>1</v>
      </c>
      <c r="N263" s="45">
        <v>1123834</v>
      </c>
      <c r="O263" s="44" t="s">
        <v>222</v>
      </c>
    </row>
    <row r="264" spans="1:15" x14ac:dyDescent="0.25">
      <c r="A264" s="47" t="s">
        <v>100</v>
      </c>
      <c r="B264" s="48">
        <v>861823</v>
      </c>
      <c r="C264" s="47" t="s">
        <v>9</v>
      </c>
      <c r="D264" s="48">
        <v>3</v>
      </c>
      <c r="E264" s="49"/>
      <c r="F264" s="48">
        <v>175.7</v>
      </c>
      <c r="G264" s="48">
        <v>815821</v>
      </c>
      <c r="H264" s="48">
        <v>808740</v>
      </c>
      <c r="I264" s="47" t="s">
        <v>327</v>
      </c>
      <c r="J264" s="48">
        <v>8</v>
      </c>
      <c r="K264" s="49"/>
      <c r="L264" s="48">
        <v>0</v>
      </c>
      <c r="M264" s="48">
        <v>1</v>
      </c>
      <c r="N264" s="45">
        <v>1123834</v>
      </c>
      <c r="O264" s="44" t="s">
        <v>222</v>
      </c>
    </row>
    <row r="265" spans="1:15" x14ac:dyDescent="0.25">
      <c r="A265" s="47" t="s">
        <v>100</v>
      </c>
      <c r="B265" s="48">
        <v>861822</v>
      </c>
      <c r="C265" s="47" t="s">
        <v>9</v>
      </c>
      <c r="D265" s="48">
        <v>3</v>
      </c>
      <c r="E265" s="49"/>
      <c r="F265" s="48">
        <v>175.7</v>
      </c>
      <c r="G265" s="48">
        <v>815824</v>
      </c>
      <c r="H265" s="48">
        <v>808740</v>
      </c>
      <c r="I265" s="47" t="s">
        <v>327</v>
      </c>
      <c r="J265" s="48">
        <v>8</v>
      </c>
      <c r="K265" s="49"/>
      <c r="L265" s="48">
        <v>0</v>
      </c>
      <c r="M265" s="48">
        <v>1</v>
      </c>
      <c r="N265" s="45">
        <v>1123834</v>
      </c>
      <c r="O265" s="44" t="s">
        <v>222</v>
      </c>
    </row>
    <row r="266" spans="1:15" x14ac:dyDescent="0.25">
      <c r="A266" s="47" t="s">
        <v>100</v>
      </c>
      <c r="B266" s="48">
        <v>861821</v>
      </c>
      <c r="C266" s="47" t="s">
        <v>9</v>
      </c>
      <c r="D266" s="48">
        <v>3</v>
      </c>
      <c r="E266" s="49"/>
      <c r="F266" s="48">
        <v>175.7</v>
      </c>
      <c r="G266" s="48">
        <v>815823</v>
      </c>
      <c r="H266" s="48">
        <v>808740</v>
      </c>
      <c r="I266" s="47" t="s">
        <v>327</v>
      </c>
      <c r="J266" s="48">
        <v>8</v>
      </c>
      <c r="K266" s="49"/>
      <c r="L266" s="48">
        <v>0</v>
      </c>
      <c r="M266" s="48">
        <v>1</v>
      </c>
      <c r="N266" s="45">
        <v>1123834</v>
      </c>
      <c r="O266" s="44" t="s">
        <v>222</v>
      </c>
    </row>
    <row r="267" spans="1:15" x14ac:dyDescent="0.25">
      <c r="A267" s="47" t="s">
        <v>100</v>
      </c>
      <c r="B267" s="48">
        <v>861820</v>
      </c>
      <c r="C267" s="47" t="s">
        <v>9</v>
      </c>
      <c r="D267" s="48">
        <v>3</v>
      </c>
      <c r="E267" s="49"/>
      <c r="F267" s="48">
        <v>175.7</v>
      </c>
      <c r="G267" s="48">
        <v>815815</v>
      </c>
      <c r="H267" s="48">
        <v>808740</v>
      </c>
      <c r="I267" s="47" t="s">
        <v>327</v>
      </c>
      <c r="J267" s="48">
        <v>8</v>
      </c>
      <c r="K267" s="49"/>
      <c r="L267" s="48">
        <v>0</v>
      </c>
      <c r="M267" s="48">
        <v>1</v>
      </c>
      <c r="N267" s="45">
        <v>1123834</v>
      </c>
      <c r="O267" s="44" t="s">
        <v>222</v>
      </c>
    </row>
    <row r="268" spans="1:15" x14ac:dyDescent="0.25">
      <c r="A268" s="47" t="s">
        <v>100</v>
      </c>
      <c r="B268" s="48">
        <v>861819</v>
      </c>
      <c r="C268" s="47" t="s">
        <v>9</v>
      </c>
      <c r="D268" s="48">
        <v>3</v>
      </c>
      <c r="E268" s="49"/>
      <c r="F268" s="48">
        <v>105.1</v>
      </c>
      <c r="G268" s="48">
        <v>815751</v>
      </c>
      <c r="H268" s="48">
        <v>808740</v>
      </c>
      <c r="I268" s="47" t="s">
        <v>327</v>
      </c>
      <c r="J268" s="48">
        <v>5</v>
      </c>
      <c r="K268" s="49"/>
      <c r="L268" s="48">
        <v>0</v>
      </c>
      <c r="M268" s="48">
        <v>1</v>
      </c>
      <c r="N268" s="45">
        <v>1123834</v>
      </c>
      <c r="O268" s="44" t="s">
        <v>222</v>
      </c>
    </row>
    <row r="269" spans="1:15" x14ac:dyDescent="0.25">
      <c r="A269" s="47" t="s">
        <v>100</v>
      </c>
      <c r="B269" s="48">
        <v>861818</v>
      </c>
      <c r="C269" s="47" t="s">
        <v>9</v>
      </c>
      <c r="D269" s="48">
        <v>3</v>
      </c>
      <c r="E269" s="49"/>
      <c r="F269" s="48">
        <v>105.1</v>
      </c>
      <c r="G269" s="48">
        <v>815833</v>
      </c>
      <c r="H269" s="48">
        <v>808740</v>
      </c>
      <c r="I269" s="47" t="s">
        <v>327</v>
      </c>
      <c r="J269" s="48">
        <v>5</v>
      </c>
      <c r="K269" s="49"/>
      <c r="L269" s="48">
        <v>0</v>
      </c>
      <c r="M269" s="48">
        <v>1</v>
      </c>
      <c r="N269" s="45">
        <v>1123834</v>
      </c>
      <c r="O269" s="44" t="s">
        <v>222</v>
      </c>
    </row>
    <row r="270" spans="1:15" x14ac:dyDescent="0.25">
      <c r="A270" s="47" t="s">
        <v>100</v>
      </c>
      <c r="B270" s="48">
        <v>861816</v>
      </c>
      <c r="C270" s="47" t="s">
        <v>9</v>
      </c>
      <c r="D270" s="48">
        <v>3</v>
      </c>
      <c r="E270" s="49"/>
      <c r="F270" s="48">
        <v>158</v>
      </c>
      <c r="G270" s="48">
        <v>815810</v>
      </c>
      <c r="H270" s="48">
        <v>808740</v>
      </c>
      <c r="I270" s="47" t="s">
        <v>327</v>
      </c>
      <c r="J270" s="48">
        <v>7</v>
      </c>
      <c r="K270" s="49"/>
      <c r="L270" s="48">
        <v>0</v>
      </c>
      <c r="M270" s="48">
        <v>1</v>
      </c>
      <c r="N270" s="45">
        <v>1123834</v>
      </c>
      <c r="O270" s="44" t="s">
        <v>222</v>
      </c>
    </row>
    <row r="271" spans="1:15" x14ac:dyDescent="0.25">
      <c r="A271" s="47" t="s">
        <v>100</v>
      </c>
      <c r="B271" s="48">
        <v>861788</v>
      </c>
      <c r="C271" s="47" t="s">
        <v>9</v>
      </c>
      <c r="D271" s="48">
        <v>3</v>
      </c>
      <c r="E271" s="49"/>
      <c r="F271" s="48">
        <v>158</v>
      </c>
      <c r="G271" s="48">
        <v>815805</v>
      </c>
      <c r="H271" s="48">
        <v>808740</v>
      </c>
      <c r="I271" s="47" t="s">
        <v>327</v>
      </c>
      <c r="J271" s="48">
        <v>7</v>
      </c>
      <c r="K271" s="49"/>
      <c r="L271" s="48">
        <v>0</v>
      </c>
      <c r="M271" s="48">
        <v>1</v>
      </c>
      <c r="N271" s="45">
        <v>1123834</v>
      </c>
      <c r="O271" s="44" t="s">
        <v>222</v>
      </c>
    </row>
    <row r="272" spans="1:15" x14ac:dyDescent="0.25">
      <c r="A272" s="47" t="s">
        <v>100</v>
      </c>
      <c r="B272" s="48">
        <v>861814</v>
      </c>
      <c r="C272" s="47" t="s">
        <v>9</v>
      </c>
      <c r="D272" s="48">
        <v>3</v>
      </c>
      <c r="E272" s="49"/>
      <c r="F272" s="48">
        <v>158</v>
      </c>
      <c r="G272" s="48">
        <v>815808</v>
      </c>
      <c r="H272" s="48">
        <v>808740</v>
      </c>
      <c r="I272" s="47" t="s">
        <v>327</v>
      </c>
      <c r="J272" s="48">
        <v>7</v>
      </c>
      <c r="K272" s="49"/>
      <c r="L272" s="48">
        <v>0</v>
      </c>
      <c r="M272" s="48">
        <v>1</v>
      </c>
      <c r="N272" s="45">
        <v>1123834</v>
      </c>
      <c r="O272" s="44" t="s">
        <v>222</v>
      </c>
    </row>
    <row r="273" spans="1:16" x14ac:dyDescent="0.25">
      <c r="A273" s="47" t="s">
        <v>100</v>
      </c>
      <c r="B273" s="48">
        <v>861828</v>
      </c>
      <c r="C273" s="47" t="s">
        <v>9</v>
      </c>
      <c r="D273" s="48">
        <v>3</v>
      </c>
      <c r="E273" s="49"/>
      <c r="F273" s="48">
        <v>994.9</v>
      </c>
      <c r="G273" s="48">
        <v>815807</v>
      </c>
      <c r="H273" s="48">
        <v>808740</v>
      </c>
      <c r="I273" s="47" t="s">
        <v>327</v>
      </c>
      <c r="J273" s="48">
        <v>49</v>
      </c>
      <c r="K273" s="49"/>
      <c r="L273" s="48">
        <v>0</v>
      </c>
      <c r="M273" s="48">
        <v>1</v>
      </c>
      <c r="N273" s="45">
        <v>1123834</v>
      </c>
      <c r="O273" s="44" t="s">
        <v>222</v>
      </c>
    </row>
    <row r="275" spans="1:16" ht="21" x14ac:dyDescent="0.35">
      <c r="A275" s="27" t="s">
        <v>441</v>
      </c>
    </row>
    <row r="276" spans="1:16" x14ac:dyDescent="0.25">
      <c r="A276" s="28" t="s">
        <v>94</v>
      </c>
      <c r="B276" s="28" t="s">
        <v>6</v>
      </c>
      <c r="C276" s="28" t="s">
        <v>328</v>
      </c>
      <c r="D276" s="28" t="s">
        <v>5</v>
      </c>
      <c r="E276" s="28" t="s">
        <v>198</v>
      </c>
      <c r="F276" s="28" t="s">
        <v>172</v>
      </c>
      <c r="G276" s="28" t="s">
        <v>199</v>
      </c>
      <c r="H276" s="28" t="s">
        <v>240</v>
      </c>
      <c r="I276" s="28" t="s">
        <v>51</v>
      </c>
      <c r="J276" s="28" t="s">
        <v>215</v>
      </c>
      <c r="K276" s="28" t="s">
        <v>233</v>
      </c>
      <c r="L276" s="28" t="s">
        <v>329</v>
      </c>
      <c r="M276" s="28" t="s">
        <v>97</v>
      </c>
      <c r="N276" s="28" t="s">
        <v>98</v>
      </c>
      <c r="O276" s="28" t="s">
        <v>13</v>
      </c>
      <c r="P276" s="28" t="s">
        <v>12</v>
      </c>
    </row>
    <row r="277" spans="1:16" x14ac:dyDescent="0.25">
      <c r="A277" s="29" t="s">
        <v>100</v>
      </c>
      <c r="B277" s="30">
        <v>858302</v>
      </c>
      <c r="C277" s="30">
        <v>931865</v>
      </c>
      <c r="D277" s="29" t="s">
        <v>9</v>
      </c>
      <c r="E277" s="29" t="s">
        <v>73</v>
      </c>
      <c r="F277" s="30">
        <v>199801</v>
      </c>
      <c r="G277" s="29" t="s">
        <v>330</v>
      </c>
      <c r="H277" s="30">
        <v>0</v>
      </c>
      <c r="I277" s="29" t="s">
        <v>331</v>
      </c>
      <c r="J277" s="30">
        <v>836407</v>
      </c>
      <c r="K277" s="30">
        <v>836408</v>
      </c>
      <c r="L277" s="30">
        <v>809422</v>
      </c>
      <c r="M277" s="30">
        <v>808742</v>
      </c>
      <c r="N277" s="29" t="s">
        <v>224</v>
      </c>
      <c r="O277" s="31">
        <v>856799</v>
      </c>
      <c r="P277" s="32" t="s">
        <v>23</v>
      </c>
    </row>
    <row r="278" spans="1:16" x14ac:dyDescent="0.25">
      <c r="A278" s="47" t="s">
        <v>100</v>
      </c>
      <c r="B278" s="48">
        <v>858371</v>
      </c>
      <c r="C278" s="48">
        <v>931866</v>
      </c>
      <c r="D278" s="47" t="s">
        <v>9</v>
      </c>
      <c r="E278" s="47" t="s">
        <v>73</v>
      </c>
      <c r="F278" s="48">
        <v>201111</v>
      </c>
      <c r="G278" s="47" t="s">
        <v>73</v>
      </c>
      <c r="H278" s="48">
        <v>0</v>
      </c>
      <c r="I278" s="47" t="s">
        <v>332</v>
      </c>
      <c r="J278" s="48">
        <v>841346</v>
      </c>
      <c r="K278" s="48">
        <v>841349</v>
      </c>
      <c r="L278" s="48">
        <v>809423</v>
      </c>
      <c r="M278" s="48">
        <v>808742</v>
      </c>
      <c r="N278" s="47" t="s">
        <v>224</v>
      </c>
      <c r="O278" s="45">
        <v>1123834</v>
      </c>
      <c r="P278" s="44" t="s">
        <v>222</v>
      </c>
    </row>
    <row r="279" spans="1:16" x14ac:dyDescent="0.25">
      <c r="A279" s="47" t="s">
        <v>100</v>
      </c>
      <c r="B279" s="48">
        <v>858370</v>
      </c>
      <c r="C279" s="48">
        <v>931504</v>
      </c>
      <c r="D279" s="47" t="s">
        <v>9</v>
      </c>
      <c r="E279" s="47" t="s">
        <v>73</v>
      </c>
      <c r="F279" s="48">
        <v>199101</v>
      </c>
      <c r="G279" s="47" t="s">
        <v>73</v>
      </c>
      <c r="H279" s="48">
        <v>0</v>
      </c>
      <c r="I279" s="47" t="s">
        <v>333</v>
      </c>
      <c r="J279" s="48">
        <v>841435</v>
      </c>
      <c r="K279" s="48">
        <v>841437</v>
      </c>
      <c r="L279" s="48">
        <v>809334</v>
      </c>
      <c r="M279" s="48">
        <v>808742</v>
      </c>
      <c r="N279" s="47" t="s">
        <v>224</v>
      </c>
      <c r="O279" s="45">
        <v>1123834</v>
      </c>
      <c r="P279" s="44" t="s">
        <v>222</v>
      </c>
    </row>
    <row r="281" spans="1:16" ht="21" x14ac:dyDescent="0.35">
      <c r="A281" s="27" t="s">
        <v>442</v>
      </c>
    </row>
    <row r="282" spans="1:16" x14ac:dyDescent="0.25">
      <c r="A282" s="28" t="s">
        <v>94</v>
      </c>
      <c r="B282" s="28" t="s">
        <v>5</v>
      </c>
      <c r="C282" s="28" t="s">
        <v>334</v>
      </c>
      <c r="D282" s="28" t="s">
        <v>6</v>
      </c>
      <c r="E282" s="28" t="s">
        <v>335</v>
      </c>
      <c r="F282" s="28" t="s">
        <v>97</v>
      </c>
      <c r="G282" s="28" t="s">
        <v>98</v>
      </c>
      <c r="H282" s="28" t="s">
        <v>51</v>
      </c>
      <c r="I282" s="28" t="s">
        <v>13</v>
      </c>
      <c r="J282" s="28" t="s">
        <v>12</v>
      </c>
    </row>
    <row r="283" spans="1:16" x14ac:dyDescent="0.25">
      <c r="A283" s="29" t="s">
        <v>100</v>
      </c>
      <c r="B283" s="29" t="s">
        <v>9</v>
      </c>
      <c r="C283" s="30">
        <v>933485</v>
      </c>
      <c r="D283" s="30">
        <v>858302</v>
      </c>
      <c r="E283" s="30">
        <v>809444</v>
      </c>
      <c r="F283" s="30">
        <v>808742</v>
      </c>
      <c r="G283" s="29" t="s">
        <v>224</v>
      </c>
      <c r="H283" s="29" t="s">
        <v>336</v>
      </c>
      <c r="I283" s="31">
        <v>856799</v>
      </c>
      <c r="J283" s="32" t="s">
        <v>23</v>
      </c>
    </row>
    <row r="284" spans="1:16" x14ac:dyDescent="0.25">
      <c r="A284" s="29" t="s">
        <v>100</v>
      </c>
      <c r="B284" s="29" t="s">
        <v>9</v>
      </c>
      <c r="C284" s="30">
        <v>933484</v>
      </c>
      <c r="D284" s="30">
        <v>858302</v>
      </c>
      <c r="E284" s="30">
        <v>809444</v>
      </c>
      <c r="F284" s="30">
        <v>808742</v>
      </c>
      <c r="G284" s="29" t="s">
        <v>224</v>
      </c>
      <c r="H284" s="29" t="s">
        <v>336</v>
      </c>
      <c r="I284" s="31">
        <v>856799</v>
      </c>
      <c r="J284" s="32" t="s">
        <v>23</v>
      </c>
    </row>
    <row r="285" spans="1:16" x14ac:dyDescent="0.25">
      <c r="A285" s="29" t="s">
        <v>100</v>
      </c>
      <c r="B285" s="29" t="s">
        <v>9</v>
      </c>
      <c r="C285" s="30">
        <v>933618</v>
      </c>
      <c r="D285" s="30">
        <v>858304</v>
      </c>
      <c r="E285" s="30">
        <v>809457</v>
      </c>
      <c r="F285" s="30">
        <v>808742</v>
      </c>
      <c r="G285" s="29" t="s">
        <v>224</v>
      </c>
      <c r="H285" s="29" t="s">
        <v>337</v>
      </c>
      <c r="I285" s="31">
        <v>856799</v>
      </c>
      <c r="J285" s="32" t="s">
        <v>23</v>
      </c>
    </row>
    <row r="286" spans="1:16" x14ac:dyDescent="0.25">
      <c r="A286" s="29" t="s">
        <v>100</v>
      </c>
      <c r="B286" s="29" t="s">
        <v>9</v>
      </c>
      <c r="C286" s="30">
        <v>933592</v>
      </c>
      <c r="D286" s="30">
        <v>858302</v>
      </c>
      <c r="E286" s="30">
        <v>809455</v>
      </c>
      <c r="F286" s="30">
        <v>808742</v>
      </c>
      <c r="G286" s="29" t="s">
        <v>224</v>
      </c>
      <c r="H286" s="29" t="s">
        <v>338</v>
      </c>
      <c r="I286" s="31">
        <v>856799</v>
      </c>
      <c r="J286" s="32" t="s">
        <v>23</v>
      </c>
    </row>
    <row r="287" spans="1:16" x14ac:dyDescent="0.25">
      <c r="A287" s="29" t="s">
        <v>100</v>
      </c>
      <c r="B287" s="29" t="s">
        <v>9</v>
      </c>
      <c r="C287" s="30">
        <v>933591</v>
      </c>
      <c r="D287" s="30">
        <v>858302</v>
      </c>
      <c r="E287" s="30">
        <v>809455</v>
      </c>
      <c r="F287" s="30">
        <v>808742</v>
      </c>
      <c r="G287" s="29" t="s">
        <v>224</v>
      </c>
      <c r="H287" s="29" t="s">
        <v>338</v>
      </c>
      <c r="I287" s="31">
        <v>856799</v>
      </c>
      <c r="J287" s="32" t="s">
        <v>23</v>
      </c>
    </row>
    <row r="288" spans="1:16" x14ac:dyDescent="0.25">
      <c r="A288" s="47" t="s">
        <v>100</v>
      </c>
      <c r="B288" s="47" t="s">
        <v>9</v>
      </c>
      <c r="C288" s="48">
        <v>933733</v>
      </c>
      <c r="D288" s="48">
        <v>858371</v>
      </c>
      <c r="E288" s="48">
        <v>809469</v>
      </c>
      <c r="F288" s="48">
        <v>808742</v>
      </c>
      <c r="G288" s="47" t="s">
        <v>224</v>
      </c>
      <c r="H288" s="47" t="s">
        <v>339</v>
      </c>
      <c r="I288" s="45">
        <v>1123834</v>
      </c>
      <c r="J288" s="44" t="s">
        <v>222</v>
      </c>
    </row>
    <row r="289" spans="1:11" x14ac:dyDescent="0.25">
      <c r="A289" s="47" t="s">
        <v>100</v>
      </c>
      <c r="B289" s="47" t="s">
        <v>9</v>
      </c>
      <c r="C289" s="48">
        <v>933732</v>
      </c>
      <c r="D289" s="48">
        <v>858371</v>
      </c>
      <c r="E289" s="48">
        <v>809469</v>
      </c>
      <c r="F289" s="48">
        <v>808742</v>
      </c>
      <c r="G289" s="47" t="s">
        <v>224</v>
      </c>
      <c r="H289" s="47" t="s">
        <v>339</v>
      </c>
      <c r="I289" s="45">
        <v>1123834</v>
      </c>
      <c r="J289" s="44" t="s">
        <v>222</v>
      </c>
    </row>
    <row r="290" spans="1:11" x14ac:dyDescent="0.25">
      <c r="A290" s="47" t="s">
        <v>100</v>
      </c>
      <c r="B290" s="47" t="s">
        <v>9</v>
      </c>
      <c r="C290" s="48">
        <v>933590</v>
      </c>
      <c r="D290" s="48">
        <v>858370</v>
      </c>
      <c r="E290" s="48">
        <v>809455</v>
      </c>
      <c r="F290" s="48">
        <v>808742</v>
      </c>
      <c r="G290" s="47" t="s">
        <v>224</v>
      </c>
      <c r="H290" s="47" t="s">
        <v>338</v>
      </c>
      <c r="I290" s="45">
        <v>1123834</v>
      </c>
      <c r="J290" s="44" t="s">
        <v>222</v>
      </c>
    </row>
    <row r="291" spans="1:11" x14ac:dyDescent="0.25">
      <c r="A291" s="47" t="s">
        <v>100</v>
      </c>
      <c r="B291" s="47" t="s">
        <v>9</v>
      </c>
      <c r="C291" s="48">
        <v>933757</v>
      </c>
      <c r="D291" s="48">
        <v>858370</v>
      </c>
      <c r="E291" s="48">
        <v>809473</v>
      </c>
      <c r="F291" s="48">
        <v>808742</v>
      </c>
      <c r="G291" s="47" t="s">
        <v>224</v>
      </c>
      <c r="H291" s="47" t="s">
        <v>340</v>
      </c>
      <c r="I291" s="45">
        <v>1123834</v>
      </c>
      <c r="J291" s="44" t="s">
        <v>222</v>
      </c>
    </row>
    <row r="293" spans="1:11" ht="21" x14ac:dyDescent="0.35">
      <c r="A293" s="27" t="s">
        <v>341</v>
      </c>
    </row>
    <row r="294" spans="1:11" x14ac:dyDescent="0.25">
      <c r="A294" s="28" t="s">
        <v>94</v>
      </c>
      <c r="B294" s="28" t="s">
        <v>5</v>
      </c>
      <c r="C294" s="28" t="s">
        <v>342</v>
      </c>
      <c r="D294" s="28" t="s">
        <v>324</v>
      </c>
      <c r="E294" s="28" t="s">
        <v>343</v>
      </c>
      <c r="F294" s="28" t="s">
        <v>344</v>
      </c>
      <c r="G294" s="28" t="s">
        <v>97</v>
      </c>
      <c r="H294" s="28" t="s">
        <v>98</v>
      </c>
      <c r="I294" s="28" t="s">
        <v>345</v>
      </c>
      <c r="J294" s="28" t="s">
        <v>13</v>
      </c>
      <c r="K294" s="28" t="s">
        <v>12</v>
      </c>
    </row>
    <row r="295" spans="1:11" x14ac:dyDescent="0.25">
      <c r="A295" s="29" t="s">
        <v>100</v>
      </c>
      <c r="B295" s="29" t="s">
        <v>9</v>
      </c>
      <c r="C295" s="30">
        <v>939116</v>
      </c>
      <c r="D295" s="30">
        <v>823741</v>
      </c>
      <c r="E295" s="30">
        <v>4</v>
      </c>
      <c r="F295" s="30">
        <v>3</v>
      </c>
      <c r="G295" s="30">
        <v>808740</v>
      </c>
      <c r="H295" s="29" t="s">
        <v>346</v>
      </c>
      <c r="I295" s="29" t="s">
        <v>347</v>
      </c>
      <c r="J295" s="31">
        <v>856799</v>
      </c>
      <c r="K295" s="32" t="s">
        <v>23</v>
      </c>
    </row>
    <row r="296" spans="1:11" x14ac:dyDescent="0.25">
      <c r="A296" s="29" t="s">
        <v>100</v>
      </c>
      <c r="B296" s="29" t="s">
        <v>9</v>
      </c>
      <c r="C296" s="30">
        <v>929653</v>
      </c>
      <c r="D296" s="30">
        <v>823747</v>
      </c>
      <c r="E296" s="30">
        <v>4</v>
      </c>
      <c r="F296" s="30">
        <v>3</v>
      </c>
      <c r="G296" s="30">
        <v>808740</v>
      </c>
      <c r="H296" s="29" t="s">
        <v>346</v>
      </c>
      <c r="I296" s="29" t="s">
        <v>348</v>
      </c>
      <c r="J296" s="31">
        <v>856799</v>
      </c>
      <c r="K296" s="32" t="s">
        <v>23</v>
      </c>
    </row>
    <row r="297" spans="1:11" x14ac:dyDescent="0.25">
      <c r="A297" s="29" t="s">
        <v>100</v>
      </c>
      <c r="B297" s="29" t="s">
        <v>9</v>
      </c>
      <c r="C297" s="30">
        <v>930921</v>
      </c>
      <c r="D297" s="30">
        <v>823744</v>
      </c>
      <c r="E297" s="30">
        <v>15</v>
      </c>
      <c r="F297" s="30">
        <v>3</v>
      </c>
      <c r="G297" s="30">
        <v>808740</v>
      </c>
      <c r="H297" s="29" t="s">
        <v>346</v>
      </c>
      <c r="I297" s="29" t="s">
        <v>349</v>
      </c>
      <c r="J297" s="31">
        <v>856799</v>
      </c>
      <c r="K297" s="32" t="s">
        <v>23</v>
      </c>
    </row>
    <row r="298" spans="1:11" x14ac:dyDescent="0.25">
      <c r="A298" s="29" t="s">
        <v>100</v>
      </c>
      <c r="B298" s="29" t="s">
        <v>9</v>
      </c>
      <c r="C298" s="30">
        <v>930691</v>
      </c>
      <c r="D298" s="30">
        <v>823745</v>
      </c>
      <c r="E298" s="30">
        <v>4</v>
      </c>
      <c r="F298" s="30">
        <v>3</v>
      </c>
      <c r="G298" s="30">
        <v>808740</v>
      </c>
      <c r="H298" s="29" t="s">
        <v>346</v>
      </c>
      <c r="I298" s="29" t="s">
        <v>350</v>
      </c>
      <c r="J298" s="31">
        <v>856799</v>
      </c>
      <c r="K298" s="32" t="s">
        <v>23</v>
      </c>
    </row>
    <row r="299" spans="1:11" x14ac:dyDescent="0.25">
      <c r="A299" s="29" t="s">
        <v>100</v>
      </c>
      <c r="B299" s="29" t="s">
        <v>9</v>
      </c>
      <c r="C299" s="30">
        <v>936960</v>
      </c>
      <c r="D299" s="30">
        <v>823746</v>
      </c>
      <c r="E299" s="30">
        <v>4</v>
      </c>
      <c r="F299" s="30">
        <v>3</v>
      </c>
      <c r="G299" s="30">
        <v>808740</v>
      </c>
      <c r="H299" s="29" t="s">
        <v>346</v>
      </c>
      <c r="I299" s="29" t="s">
        <v>351</v>
      </c>
      <c r="J299" s="31">
        <v>856799</v>
      </c>
      <c r="K299" s="32" t="s">
        <v>23</v>
      </c>
    </row>
    <row r="300" spans="1:11" x14ac:dyDescent="0.25">
      <c r="A300" s="29" t="s">
        <v>100</v>
      </c>
      <c r="B300" s="29" t="s">
        <v>9</v>
      </c>
      <c r="C300" s="30">
        <v>940136</v>
      </c>
      <c r="D300" s="30">
        <v>823758</v>
      </c>
      <c r="E300" s="30">
        <v>4</v>
      </c>
      <c r="F300" s="30">
        <v>3</v>
      </c>
      <c r="G300" s="30">
        <v>808740</v>
      </c>
      <c r="H300" s="29" t="s">
        <v>346</v>
      </c>
      <c r="I300" s="29" t="s">
        <v>352</v>
      </c>
      <c r="J300" s="31">
        <v>856799</v>
      </c>
      <c r="K300" s="32" t="s">
        <v>23</v>
      </c>
    </row>
    <row r="301" spans="1:11" x14ac:dyDescent="0.25">
      <c r="A301" s="29" t="s">
        <v>100</v>
      </c>
      <c r="B301" s="29" t="s">
        <v>9</v>
      </c>
      <c r="C301" s="30">
        <v>928894</v>
      </c>
      <c r="D301" s="30">
        <v>823743</v>
      </c>
      <c r="E301" s="30">
        <v>12</v>
      </c>
      <c r="F301" s="30">
        <v>3</v>
      </c>
      <c r="G301" s="30">
        <v>808740</v>
      </c>
      <c r="H301" s="29" t="s">
        <v>346</v>
      </c>
      <c r="I301" s="29" t="s">
        <v>353</v>
      </c>
      <c r="J301" s="31">
        <v>856799</v>
      </c>
      <c r="K301" s="32" t="s">
        <v>23</v>
      </c>
    </row>
    <row r="302" spans="1:11" x14ac:dyDescent="0.25">
      <c r="A302" s="29" t="s">
        <v>100</v>
      </c>
      <c r="B302" s="29" t="s">
        <v>9</v>
      </c>
      <c r="C302" s="30">
        <v>939572</v>
      </c>
      <c r="D302" s="30">
        <v>823759</v>
      </c>
      <c r="E302" s="30">
        <v>46</v>
      </c>
      <c r="F302" s="30">
        <v>3</v>
      </c>
      <c r="G302" s="30">
        <v>808740</v>
      </c>
      <c r="H302" s="29" t="s">
        <v>346</v>
      </c>
      <c r="I302" s="29" t="s">
        <v>354</v>
      </c>
      <c r="J302" s="31">
        <v>856799</v>
      </c>
      <c r="K302" s="32" t="s">
        <v>23</v>
      </c>
    </row>
    <row r="303" spans="1:11" x14ac:dyDescent="0.25">
      <c r="A303" s="29" t="s">
        <v>100</v>
      </c>
      <c r="B303" s="29" t="s">
        <v>9</v>
      </c>
      <c r="C303" s="30">
        <v>937776</v>
      </c>
      <c r="D303" s="30">
        <v>823740</v>
      </c>
      <c r="E303" s="30">
        <v>4</v>
      </c>
      <c r="F303" s="30">
        <v>3</v>
      </c>
      <c r="G303" s="30">
        <v>808740</v>
      </c>
      <c r="H303" s="29" t="s">
        <v>346</v>
      </c>
      <c r="I303" s="29" t="s">
        <v>355</v>
      </c>
      <c r="J303" s="31">
        <v>856799</v>
      </c>
      <c r="K303" s="32" t="s">
        <v>23</v>
      </c>
    </row>
    <row r="304" spans="1:11" x14ac:dyDescent="0.25">
      <c r="A304" s="29" t="s">
        <v>100</v>
      </c>
      <c r="B304" s="29" t="s">
        <v>9</v>
      </c>
      <c r="C304" s="30">
        <v>938163</v>
      </c>
      <c r="D304" s="30">
        <v>823742</v>
      </c>
      <c r="E304" s="30">
        <v>4</v>
      </c>
      <c r="F304" s="30">
        <v>3</v>
      </c>
      <c r="G304" s="30">
        <v>808740</v>
      </c>
      <c r="H304" s="29" t="s">
        <v>346</v>
      </c>
      <c r="I304" s="29" t="s">
        <v>356</v>
      </c>
      <c r="J304" s="31">
        <v>856799</v>
      </c>
      <c r="K304" s="32" t="s">
        <v>23</v>
      </c>
    </row>
    <row r="305" spans="1:11" x14ac:dyDescent="0.25">
      <c r="A305" s="47" t="s">
        <v>100</v>
      </c>
      <c r="B305" s="47" t="s">
        <v>9</v>
      </c>
      <c r="C305" s="48">
        <v>929652</v>
      </c>
      <c r="D305" s="48">
        <v>820517</v>
      </c>
      <c r="E305" s="48">
        <v>4</v>
      </c>
      <c r="F305" s="48">
        <v>3</v>
      </c>
      <c r="G305" s="48">
        <v>808740</v>
      </c>
      <c r="H305" s="47" t="s">
        <v>346</v>
      </c>
      <c r="I305" s="47" t="s">
        <v>357</v>
      </c>
      <c r="J305" s="45">
        <v>1123834</v>
      </c>
      <c r="K305" s="44" t="s">
        <v>222</v>
      </c>
    </row>
    <row r="306" spans="1:11" x14ac:dyDescent="0.25">
      <c r="A306" s="47" t="s">
        <v>100</v>
      </c>
      <c r="B306" s="47" t="s">
        <v>9</v>
      </c>
      <c r="C306" s="48">
        <v>929799</v>
      </c>
      <c r="D306" s="48">
        <v>819950</v>
      </c>
      <c r="E306" s="48">
        <v>3</v>
      </c>
      <c r="F306" s="48">
        <v>3</v>
      </c>
      <c r="G306" s="48">
        <v>808740</v>
      </c>
      <c r="H306" s="47" t="s">
        <v>346</v>
      </c>
      <c r="I306" s="47" t="s">
        <v>358</v>
      </c>
      <c r="J306" s="45">
        <v>1123834</v>
      </c>
      <c r="K306" s="44" t="s">
        <v>222</v>
      </c>
    </row>
    <row r="307" spans="1:11" x14ac:dyDescent="0.25">
      <c r="A307" s="47" t="s">
        <v>100</v>
      </c>
      <c r="B307" s="47" t="s">
        <v>9</v>
      </c>
      <c r="C307" s="48">
        <v>929841</v>
      </c>
      <c r="D307" s="48">
        <v>820811</v>
      </c>
      <c r="E307" s="48">
        <v>4</v>
      </c>
      <c r="F307" s="48">
        <v>3</v>
      </c>
      <c r="G307" s="48">
        <v>808740</v>
      </c>
      <c r="H307" s="47" t="s">
        <v>346</v>
      </c>
      <c r="I307" s="47" t="s">
        <v>359</v>
      </c>
      <c r="J307" s="45">
        <v>1123834</v>
      </c>
      <c r="K307" s="44" t="s">
        <v>222</v>
      </c>
    </row>
    <row r="308" spans="1:11" x14ac:dyDescent="0.25">
      <c r="A308" s="47" t="s">
        <v>100</v>
      </c>
      <c r="B308" s="47" t="s">
        <v>9</v>
      </c>
      <c r="C308" s="48">
        <v>929401</v>
      </c>
      <c r="D308" s="48">
        <v>820788</v>
      </c>
      <c r="E308" s="48">
        <v>4</v>
      </c>
      <c r="F308" s="48">
        <v>3</v>
      </c>
      <c r="G308" s="48">
        <v>808740</v>
      </c>
      <c r="H308" s="47" t="s">
        <v>346</v>
      </c>
      <c r="I308" s="47" t="s">
        <v>360</v>
      </c>
      <c r="J308" s="45">
        <v>1123834</v>
      </c>
      <c r="K308" s="44" t="s">
        <v>222</v>
      </c>
    </row>
    <row r="309" spans="1:11" x14ac:dyDescent="0.25">
      <c r="A309" s="47" t="s">
        <v>100</v>
      </c>
      <c r="B309" s="47" t="s">
        <v>9</v>
      </c>
      <c r="C309" s="48">
        <v>930038</v>
      </c>
      <c r="D309" s="48">
        <v>820039</v>
      </c>
      <c r="E309" s="48">
        <v>4</v>
      </c>
      <c r="F309" s="48">
        <v>3</v>
      </c>
      <c r="G309" s="48">
        <v>808740</v>
      </c>
      <c r="H309" s="47" t="s">
        <v>346</v>
      </c>
      <c r="I309" s="47" t="s">
        <v>361</v>
      </c>
      <c r="J309" s="45">
        <v>1123834</v>
      </c>
      <c r="K309" s="44" t="s">
        <v>222</v>
      </c>
    </row>
    <row r="310" spans="1:11" x14ac:dyDescent="0.25">
      <c r="A310" s="47" t="s">
        <v>100</v>
      </c>
      <c r="B310" s="47" t="s">
        <v>9</v>
      </c>
      <c r="C310" s="48">
        <v>929059</v>
      </c>
      <c r="D310" s="48">
        <v>820065</v>
      </c>
      <c r="E310" s="48">
        <v>4</v>
      </c>
      <c r="F310" s="48">
        <v>3</v>
      </c>
      <c r="G310" s="48">
        <v>808740</v>
      </c>
      <c r="H310" s="47" t="s">
        <v>346</v>
      </c>
      <c r="I310" s="47" t="s">
        <v>362</v>
      </c>
      <c r="J310" s="45">
        <v>1123834</v>
      </c>
      <c r="K310" s="44" t="s">
        <v>222</v>
      </c>
    </row>
    <row r="311" spans="1:11" x14ac:dyDescent="0.25">
      <c r="A311" s="47" t="s">
        <v>100</v>
      </c>
      <c r="B311" s="47" t="s">
        <v>9</v>
      </c>
      <c r="C311" s="48">
        <v>930227</v>
      </c>
      <c r="D311" s="48">
        <v>820766</v>
      </c>
      <c r="E311" s="48">
        <v>4</v>
      </c>
      <c r="F311" s="48">
        <v>3</v>
      </c>
      <c r="G311" s="48">
        <v>808740</v>
      </c>
      <c r="H311" s="47" t="s">
        <v>346</v>
      </c>
      <c r="I311" s="47" t="s">
        <v>363</v>
      </c>
      <c r="J311" s="45">
        <v>1123834</v>
      </c>
      <c r="K311" s="44" t="s">
        <v>222</v>
      </c>
    </row>
    <row r="312" spans="1:11" x14ac:dyDescent="0.25">
      <c r="A312" s="47" t="s">
        <v>100</v>
      </c>
      <c r="B312" s="47" t="s">
        <v>9</v>
      </c>
      <c r="C312" s="48">
        <v>930249</v>
      </c>
      <c r="D312" s="48">
        <v>820765</v>
      </c>
      <c r="E312" s="48">
        <v>4</v>
      </c>
      <c r="F312" s="48">
        <v>3</v>
      </c>
      <c r="G312" s="48">
        <v>808740</v>
      </c>
      <c r="H312" s="47" t="s">
        <v>346</v>
      </c>
      <c r="I312" s="47" t="s">
        <v>364</v>
      </c>
      <c r="J312" s="45">
        <v>1123834</v>
      </c>
      <c r="K312" s="44" t="s">
        <v>222</v>
      </c>
    </row>
    <row r="313" spans="1:11" x14ac:dyDescent="0.25">
      <c r="A313" s="47" t="s">
        <v>100</v>
      </c>
      <c r="B313" s="47" t="s">
        <v>9</v>
      </c>
      <c r="C313" s="48">
        <v>930291</v>
      </c>
      <c r="D313" s="48">
        <v>820696</v>
      </c>
      <c r="E313" s="48">
        <v>4</v>
      </c>
      <c r="F313" s="48">
        <v>3</v>
      </c>
      <c r="G313" s="48">
        <v>808740</v>
      </c>
      <c r="H313" s="47" t="s">
        <v>346</v>
      </c>
      <c r="I313" s="47" t="s">
        <v>365</v>
      </c>
      <c r="J313" s="45">
        <v>1123834</v>
      </c>
      <c r="K313" s="44" t="s">
        <v>222</v>
      </c>
    </row>
    <row r="314" spans="1:11" x14ac:dyDescent="0.25">
      <c r="A314" s="47" t="s">
        <v>100</v>
      </c>
      <c r="B314" s="47" t="s">
        <v>9</v>
      </c>
      <c r="C314" s="48">
        <v>930360</v>
      </c>
      <c r="D314" s="48">
        <v>820066</v>
      </c>
      <c r="E314" s="48">
        <v>4</v>
      </c>
      <c r="F314" s="48">
        <v>3</v>
      </c>
      <c r="G314" s="48">
        <v>808740</v>
      </c>
      <c r="H314" s="47" t="s">
        <v>346</v>
      </c>
      <c r="I314" s="47" t="s">
        <v>366</v>
      </c>
      <c r="J314" s="45">
        <v>1123834</v>
      </c>
      <c r="K314" s="44" t="s">
        <v>222</v>
      </c>
    </row>
    <row r="315" spans="1:11" x14ac:dyDescent="0.25">
      <c r="A315" s="47" t="s">
        <v>100</v>
      </c>
      <c r="B315" s="47" t="s">
        <v>9</v>
      </c>
      <c r="C315" s="48">
        <v>930403</v>
      </c>
      <c r="D315" s="48">
        <v>820528</v>
      </c>
      <c r="E315" s="48">
        <v>4</v>
      </c>
      <c r="F315" s="48">
        <v>3</v>
      </c>
      <c r="G315" s="48">
        <v>808740</v>
      </c>
      <c r="H315" s="47" t="s">
        <v>346</v>
      </c>
      <c r="I315" s="47" t="s">
        <v>367</v>
      </c>
      <c r="J315" s="45">
        <v>1123834</v>
      </c>
      <c r="K315" s="44" t="s">
        <v>222</v>
      </c>
    </row>
    <row r="316" spans="1:11" x14ac:dyDescent="0.25">
      <c r="A316" s="47" t="s">
        <v>100</v>
      </c>
      <c r="B316" s="47" t="s">
        <v>9</v>
      </c>
      <c r="C316" s="48">
        <v>930413</v>
      </c>
      <c r="D316" s="48">
        <v>819940</v>
      </c>
      <c r="E316" s="48">
        <v>4</v>
      </c>
      <c r="F316" s="48">
        <v>3</v>
      </c>
      <c r="G316" s="48">
        <v>808740</v>
      </c>
      <c r="H316" s="47" t="s">
        <v>346</v>
      </c>
      <c r="I316" s="47" t="s">
        <v>368</v>
      </c>
      <c r="J316" s="45">
        <v>1123834</v>
      </c>
      <c r="K316" s="44" t="s">
        <v>222</v>
      </c>
    </row>
    <row r="317" spans="1:11" x14ac:dyDescent="0.25">
      <c r="A317" s="47" t="s">
        <v>100</v>
      </c>
      <c r="B317" s="47" t="s">
        <v>9</v>
      </c>
      <c r="C317" s="48">
        <v>929876</v>
      </c>
      <c r="D317" s="48">
        <v>820064</v>
      </c>
      <c r="E317" s="48">
        <v>4</v>
      </c>
      <c r="F317" s="48">
        <v>3</v>
      </c>
      <c r="G317" s="48">
        <v>808740</v>
      </c>
      <c r="H317" s="47" t="s">
        <v>346</v>
      </c>
      <c r="I317" s="47" t="s">
        <v>369</v>
      </c>
      <c r="J317" s="45">
        <v>1123834</v>
      </c>
      <c r="K317" s="44" t="s">
        <v>222</v>
      </c>
    </row>
    <row r="318" spans="1:11" x14ac:dyDescent="0.25">
      <c r="A318" s="47" t="s">
        <v>100</v>
      </c>
      <c r="B318" s="47" t="s">
        <v>9</v>
      </c>
      <c r="C318" s="48">
        <v>929306</v>
      </c>
      <c r="D318" s="48">
        <v>820768</v>
      </c>
      <c r="E318" s="48">
        <v>4</v>
      </c>
      <c r="F318" s="48">
        <v>3</v>
      </c>
      <c r="G318" s="48">
        <v>808740</v>
      </c>
      <c r="H318" s="47" t="s">
        <v>346</v>
      </c>
      <c r="I318" s="47" t="s">
        <v>368</v>
      </c>
      <c r="J318" s="45">
        <v>1123834</v>
      </c>
      <c r="K318" s="44" t="s">
        <v>222</v>
      </c>
    </row>
    <row r="319" spans="1:11" x14ac:dyDescent="0.25">
      <c r="A319" s="47" t="s">
        <v>100</v>
      </c>
      <c r="B319" s="47" t="s">
        <v>9</v>
      </c>
      <c r="C319" s="48">
        <v>929139</v>
      </c>
      <c r="D319" s="48">
        <v>820763</v>
      </c>
      <c r="E319" s="48">
        <v>4</v>
      </c>
      <c r="F319" s="48">
        <v>3</v>
      </c>
      <c r="G319" s="48">
        <v>808740</v>
      </c>
      <c r="H319" s="47" t="s">
        <v>346</v>
      </c>
      <c r="I319" s="47" t="s">
        <v>370</v>
      </c>
      <c r="J319" s="45">
        <v>1123834</v>
      </c>
      <c r="K319" s="44" t="s">
        <v>222</v>
      </c>
    </row>
    <row r="320" spans="1:11" x14ac:dyDescent="0.25">
      <c r="A320" s="47" t="s">
        <v>100</v>
      </c>
      <c r="B320" s="47" t="s">
        <v>9</v>
      </c>
      <c r="C320" s="48">
        <v>930438</v>
      </c>
      <c r="D320" s="48">
        <v>820813</v>
      </c>
      <c r="E320" s="48">
        <v>4</v>
      </c>
      <c r="F320" s="48">
        <v>3</v>
      </c>
      <c r="G320" s="48">
        <v>808740</v>
      </c>
      <c r="H320" s="47" t="s">
        <v>346</v>
      </c>
      <c r="I320" s="47" t="s">
        <v>371</v>
      </c>
      <c r="J320" s="45">
        <v>1123834</v>
      </c>
      <c r="K320" s="44" t="s">
        <v>222</v>
      </c>
    </row>
    <row r="321" spans="1:11" x14ac:dyDescent="0.25">
      <c r="A321" s="47" t="s">
        <v>100</v>
      </c>
      <c r="B321" s="47" t="s">
        <v>9</v>
      </c>
      <c r="C321" s="48">
        <v>929062</v>
      </c>
      <c r="D321" s="48">
        <v>820680</v>
      </c>
      <c r="E321" s="48">
        <v>4</v>
      </c>
      <c r="F321" s="48">
        <v>3</v>
      </c>
      <c r="G321" s="48">
        <v>808740</v>
      </c>
      <c r="H321" s="47" t="s">
        <v>346</v>
      </c>
      <c r="I321" s="47" t="s">
        <v>357</v>
      </c>
      <c r="J321" s="45">
        <v>1123834</v>
      </c>
      <c r="K321" s="44" t="s">
        <v>222</v>
      </c>
    </row>
    <row r="322" spans="1:11" x14ac:dyDescent="0.25">
      <c r="A322" s="47" t="s">
        <v>100</v>
      </c>
      <c r="B322" s="47" t="s">
        <v>9</v>
      </c>
      <c r="C322" s="48">
        <v>928998</v>
      </c>
      <c r="D322" s="48">
        <v>819941</v>
      </c>
      <c r="E322" s="48">
        <v>4</v>
      </c>
      <c r="F322" s="48">
        <v>3</v>
      </c>
      <c r="G322" s="48">
        <v>808740</v>
      </c>
      <c r="H322" s="47" t="s">
        <v>346</v>
      </c>
      <c r="I322" s="47" t="s">
        <v>372</v>
      </c>
      <c r="J322" s="45">
        <v>1123834</v>
      </c>
      <c r="K322" s="44" t="s">
        <v>222</v>
      </c>
    </row>
    <row r="323" spans="1:11" x14ac:dyDescent="0.25">
      <c r="A323" s="47" t="s">
        <v>100</v>
      </c>
      <c r="B323" s="47" t="s">
        <v>9</v>
      </c>
      <c r="C323" s="48">
        <v>928975</v>
      </c>
      <c r="D323" s="48">
        <v>820516</v>
      </c>
      <c r="E323" s="48">
        <v>4</v>
      </c>
      <c r="F323" s="48">
        <v>3</v>
      </c>
      <c r="G323" s="48">
        <v>808740</v>
      </c>
      <c r="H323" s="47" t="s">
        <v>346</v>
      </c>
      <c r="I323" s="47" t="s">
        <v>373</v>
      </c>
      <c r="J323" s="45">
        <v>1123834</v>
      </c>
      <c r="K323" s="44" t="s">
        <v>222</v>
      </c>
    </row>
    <row r="324" spans="1:11" x14ac:dyDescent="0.25">
      <c r="A324" s="47" t="s">
        <v>100</v>
      </c>
      <c r="B324" s="47" t="s">
        <v>9</v>
      </c>
      <c r="C324" s="48">
        <v>928965</v>
      </c>
      <c r="D324" s="48">
        <v>820518</v>
      </c>
      <c r="E324" s="48">
        <v>4</v>
      </c>
      <c r="F324" s="48">
        <v>3</v>
      </c>
      <c r="G324" s="48">
        <v>808740</v>
      </c>
      <c r="H324" s="47" t="s">
        <v>346</v>
      </c>
      <c r="I324" s="47" t="s">
        <v>364</v>
      </c>
      <c r="J324" s="45">
        <v>1123834</v>
      </c>
      <c r="K324" s="44" t="s">
        <v>222</v>
      </c>
    </row>
    <row r="325" spans="1:11" x14ac:dyDescent="0.25">
      <c r="A325" s="47" t="s">
        <v>100</v>
      </c>
      <c r="B325" s="47" t="s">
        <v>9</v>
      </c>
      <c r="C325" s="48">
        <v>928923</v>
      </c>
      <c r="D325" s="48">
        <v>820006</v>
      </c>
      <c r="E325" s="48">
        <v>4</v>
      </c>
      <c r="F325" s="48">
        <v>3</v>
      </c>
      <c r="G325" s="48">
        <v>808740</v>
      </c>
      <c r="H325" s="47" t="s">
        <v>346</v>
      </c>
      <c r="I325" s="47" t="s">
        <v>374</v>
      </c>
      <c r="J325" s="45">
        <v>1123834</v>
      </c>
      <c r="K325" s="44" t="s">
        <v>222</v>
      </c>
    </row>
    <row r="326" spans="1:11" x14ac:dyDescent="0.25">
      <c r="A326" s="47" t="s">
        <v>100</v>
      </c>
      <c r="B326" s="47" t="s">
        <v>9</v>
      </c>
      <c r="C326" s="48">
        <v>928922</v>
      </c>
      <c r="D326" s="48">
        <v>820043</v>
      </c>
      <c r="E326" s="48">
        <v>4</v>
      </c>
      <c r="F326" s="48">
        <v>3</v>
      </c>
      <c r="G326" s="48">
        <v>808740</v>
      </c>
      <c r="H326" s="47" t="s">
        <v>346</v>
      </c>
      <c r="I326" s="47" t="s">
        <v>375</v>
      </c>
      <c r="J326" s="45">
        <v>1123834</v>
      </c>
      <c r="K326" s="44" t="s">
        <v>222</v>
      </c>
    </row>
    <row r="327" spans="1:11" x14ac:dyDescent="0.25">
      <c r="A327" s="47" t="s">
        <v>100</v>
      </c>
      <c r="B327" s="47" t="s">
        <v>9</v>
      </c>
      <c r="C327" s="48">
        <v>928893</v>
      </c>
      <c r="D327" s="48">
        <v>820038</v>
      </c>
      <c r="E327" s="48">
        <v>4</v>
      </c>
      <c r="F327" s="48">
        <v>3</v>
      </c>
      <c r="G327" s="48">
        <v>808740</v>
      </c>
      <c r="H327" s="47" t="s">
        <v>346</v>
      </c>
      <c r="I327" s="47" t="s">
        <v>374</v>
      </c>
      <c r="J327" s="45">
        <v>1123834</v>
      </c>
      <c r="K327" s="44" t="s">
        <v>222</v>
      </c>
    </row>
    <row r="328" spans="1:11" x14ac:dyDescent="0.25">
      <c r="A328" s="47" t="s">
        <v>100</v>
      </c>
      <c r="B328" s="47" t="s">
        <v>9</v>
      </c>
      <c r="C328" s="48">
        <v>928873</v>
      </c>
      <c r="D328" s="48">
        <v>820824</v>
      </c>
      <c r="E328" s="48">
        <v>4</v>
      </c>
      <c r="F328" s="48">
        <v>3</v>
      </c>
      <c r="G328" s="48">
        <v>808740</v>
      </c>
      <c r="H328" s="47" t="s">
        <v>346</v>
      </c>
      <c r="I328" s="47" t="s">
        <v>376</v>
      </c>
      <c r="J328" s="45">
        <v>1123834</v>
      </c>
      <c r="K328" s="44" t="s">
        <v>222</v>
      </c>
    </row>
    <row r="329" spans="1:11" x14ac:dyDescent="0.25">
      <c r="A329" s="47" t="s">
        <v>100</v>
      </c>
      <c r="B329" s="47" t="s">
        <v>9</v>
      </c>
      <c r="C329" s="48">
        <v>928859</v>
      </c>
      <c r="D329" s="48">
        <v>820533</v>
      </c>
      <c r="E329" s="48">
        <v>4</v>
      </c>
      <c r="F329" s="48">
        <v>3</v>
      </c>
      <c r="G329" s="48">
        <v>808740</v>
      </c>
      <c r="H329" s="47" t="s">
        <v>346</v>
      </c>
      <c r="I329" s="47" t="s">
        <v>377</v>
      </c>
      <c r="J329" s="45">
        <v>1123834</v>
      </c>
      <c r="K329" s="44" t="s">
        <v>222</v>
      </c>
    </row>
    <row r="330" spans="1:11" x14ac:dyDescent="0.25">
      <c r="A330" s="47" t="s">
        <v>100</v>
      </c>
      <c r="B330" s="47" t="s">
        <v>9</v>
      </c>
      <c r="C330" s="48">
        <v>928827</v>
      </c>
      <c r="D330" s="48">
        <v>820527</v>
      </c>
      <c r="E330" s="48">
        <v>4</v>
      </c>
      <c r="F330" s="48">
        <v>3</v>
      </c>
      <c r="G330" s="48">
        <v>808740</v>
      </c>
      <c r="H330" s="47" t="s">
        <v>346</v>
      </c>
      <c r="I330" s="47" t="s">
        <v>375</v>
      </c>
      <c r="J330" s="45">
        <v>1123834</v>
      </c>
      <c r="K330" s="44" t="s">
        <v>222</v>
      </c>
    </row>
    <row r="331" spans="1:11" x14ac:dyDescent="0.25">
      <c r="A331" s="47" t="s">
        <v>100</v>
      </c>
      <c r="B331" s="47" t="s">
        <v>9</v>
      </c>
      <c r="C331" s="48">
        <v>928797</v>
      </c>
      <c r="D331" s="48">
        <v>820769</v>
      </c>
      <c r="E331" s="48">
        <v>4</v>
      </c>
      <c r="F331" s="48">
        <v>3</v>
      </c>
      <c r="G331" s="48">
        <v>808740</v>
      </c>
      <c r="H331" s="47" t="s">
        <v>346</v>
      </c>
      <c r="I331" s="47" t="s">
        <v>372</v>
      </c>
      <c r="J331" s="45">
        <v>1123834</v>
      </c>
      <c r="K331" s="44" t="s">
        <v>222</v>
      </c>
    </row>
    <row r="332" spans="1:11" x14ac:dyDescent="0.25">
      <c r="A332" s="47" t="s">
        <v>100</v>
      </c>
      <c r="B332" s="47" t="s">
        <v>9</v>
      </c>
      <c r="C332" s="48">
        <v>929087</v>
      </c>
      <c r="D332" s="48">
        <v>819995</v>
      </c>
      <c r="E332" s="48">
        <v>5</v>
      </c>
      <c r="F332" s="48">
        <v>3</v>
      </c>
      <c r="G332" s="48">
        <v>808740</v>
      </c>
      <c r="H332" s="47" t="s">
        <v>346</v>
      </c>
      <c r="I332" s="47" t="s">
        <v>378</v>
      </c>
      <c r="J332" s="45">
        <v>1123834</v>
      </c>
      <c r="K332" s="44" t="s">
        <v>222</v>
      </c>
    </row>
    <row r="333" spans="1:11" x14ac:dyDescent="0.25">
      <c r="A333" s="47" t="s">
        <v>100</v>
      </c>
      <c r="B333" s="47" t="s">
        <v>9</v>
      </c>
      <c r="C333" s="48">
        <v>931141</v>
      </c>
      <c r="D333" s="48">
        <v>819986</v>
      </c>
      <c r="E333" s="48">
        <v>4</v>
      </c>
      <c r="F333" s="48">
        <v>3</v>
      </c>
      <c r="G333" s="48">
        <v>808740</v>
      </c>
      <c r="H333" s="47" t="s">
        <v>346</v>
      </c>
      <c r="I333" s="47" t="s">
        <v>379</v>
      </c>
      <c r="J333" s="45">
        <v>1123834</v>
      </c>
      <c r="K333" s="44" t="s">
        <v>222</v>
      </c>
    </row>
    <row r="334" spans="1:11" x14ac:dyDescent="0.25">
      <c r="A334" s="47" t="s">
        <v>100</v>
      </c>
      <c r="B334" s="47" t="s">
        <v>9</v>
      </c>
      <c r="C334" s="48">
        <v>941295</v>
      </c>
      <c r="D334" s="48">
        <v>820530</v>
      </c>
      <c r="E334" s="48">
        <v>4</v>
      </c>
      <c r="F334" s="48">
        <v>3</v>
      </c>
      <c r="G334" s="48">
        <v>808740</v>
      </c>
      <c r="H334" s="47" t="s">
        <v>346</v>
      </c>
      <c r="I334" s="47" t="s">
        <v>380</v>
      </c>
      <c r="J334" s="45">
        <v>1123834</v>
      </c>
      <c r="K334" s="44" t="s">
        <v>222</v>
      </c>
    </row>
    <row r="335" spans="1:11" x14ac:dyDescent="0.25">
      <c r="A335" s="47" t="s">
        <v>100</v>
      </c>
      <c r="B335" s="47" t="s">
        <v>9</v>
      </c>
      <c r="C335" s="48">
        <v>941294</v>
      </c>
      <c r="D335" s="48">
        <v>820062</v>
      </c>
      <c r="E335" s="48">
        <v>4</v>
      </c>
      <c r="F335" s="48">
        <v>3</v>
      </c>
      <c r="G335" s="48">
        <v>808740</v>
      </c>
      <c r="H335" s="47" t="s">
        <v>346</v>
      </c>
      <c r="I335" s="47" t="s">
        <v>381</v>
      </c>
      <c r="J335" s="45">
        <v>1123834</v>
      </c>
      <c r="K335" s="44" t="s">
        <v>222</v>
      </c>
    </row>
    <row r="336" spans="1:11" x14ac:dyDescent="0.25">
      <c r="A336" s="47" t="s">
        <v>100</v>
      </c>
      <c r="B336" s="47" t="s">
        <v>9</v>
      </c>
      <c r="C336" s="48">
        <v>941293</v>
      </c>
      <c r="D336" s="48">
        <v>820047</v>
      </c>
      <c r="E336" s="48">
        <v>4</v>
      </c>
      <c r="F336" s="48">
        <v>3</v>
      </c>
      <c r="G336" s="48">
        <v>808740</v>
      </c>
      <c r="H336" s="47" t="s">
        <v>346</v>
      </c>
      <c r="I336" s="47" t="s">
        <v>382</v>
      </c>
      <c r="J336" s="45">
        <v>1123834</v>
      </c>
      <c r="K336" s="44" t="s">
        <v>222</v>
      </c>
    </row>
    <row r="337" spans="1:11" x14ac:dyDescent="0.25">
      <c r="A337" s="47" t="s">
        <v>100</v>
      </c>
      <c r="B337" s="47" t="s">
        <v>9</v>
      </c>
      <c r="C337" s="48">
        <v>941292</v>
      </c>
      <c r="D337" s="48">
        <v>820532</v>
      </c>
      <c r="E337" s="48">
        <v>4</v>
      </c>
      <c r="F337" s="48">
        <v>3</v>
      </c>
      <c r="G337" s="48">
        <v>808740</v>
      </c>
      <c r="H337" s="47" t="s">
        <v>346</v>
      </c>
      <c r="I337" s="47" t="s">
        <v>380</v>
      </c>
      <c r="J337" s="45">
        <v>1123834</v>
      </c>
      <c r="K337" s="44" t="s">
        <v>222</v>
      </c>
    </row>
    <row r="338" spans="1:11" x14ac:dyDescent="0.25">
      <c r="A338" s="47" t="s">
        <v>100</v>
      </c>
      <c r="B338" s="47" t="s">
        <v>9</v>
      </c>
      <c r="C338" s="48">
        <v>941291</v>
      </c>
      <c r="D338" s="48">
        <v>820529</v>
      </c>
      <c r="E338" s="48">
        <v>4</v>
      </c>
      <c r="F338" s="48">
        <v>3</v>
      </c>
      <c r="G338" s="48">
        <v>808740</v>
      </c>
      <c r="H338" s="47" t="s">
        <v>346</v>
      </c>
      <c r="I338" s="47" t="s">
        <v>381</v>
      </c>
      <c r="J338" s="45">
        <v>1123834</v>
      </c>
      <c r="K338" s="44" t="s">
        <v>222</v>
      </c>
    </row>
    <row r="339" spans="1:11" x14ac:dyDescent="0.25">
      <c r="A339" s="47" t="s">
        <v>100</v>
      </c>
      <c r="B339" s="47" t="s">
        <v>9</v>
      </c>
      <c r="C339" s="48">
        <v>939928</v>
      </c>
      <c r="D339" s="48">
        <v>820513</v>
      </c>
      <c r="E339" s="48">
        <v>15</v>
      </c>
      <c r="F339" s="48">
        <v>3</v>
      </c>
      <c r="G339" s="48">
        <v>808740</v>
      </c>
      <c r="H339" s="47" t="s">
        <v>346</v>
      </c>
      <c r="I339" s="47" t="s">
        <v>383</v>
      </c>
      <c r="J339" s="45">
        <v>1123834</v>
      </c>
      <c r="K339" s="44" t="s">
        <v>222</v>
      </c>
    </row>
    <row r="340" spans="1:11" x14ac:dyDescent="0.25">
      <c r="A340" s="47" t="s">
        <v>100</v>
      </c>
      <c r="B340" s="47" t="s">
        <v>9</v>
      </c>
      <c r="C340" s="48">
        <v>939563</v>
      </c>
      <c r="D340" s="48">
        <v>819949</v>
      </c>
      <c r="E340" s="48">
        <v>34</v>
      </c>
      <c r="F340" s="48">
        <v>3</v>
      </c>
      <c r="G340" s="48">
        <v>808740</v>
      </c>
      <c r="H340" s="47" t="s">
        <v>346</v>
      </c>
      <c r="I340" s="47" t="s">
        <v>384</v>
      </c>
      <c r="J340" s="45">
        <v>1123834</v>
      </c>
      <c r="K340" s="44" t="s">
        <v>222</v>
      </c>
    </row>
    <row r="341" spans="1:11" x14ac:dyDescent="0.25">
      <c r="A341" s="47" t="s">
        <v>100</v>
      </c>
      <c r="B341" s="47" t="s">
        <v>9</v>
      </c>
      <c r="C341" s="48">
        <v>939515</v>
      </c>
      <c r="D341" s="48">
        <v>820767</v>
      </c>
      <c r="E341" s="48">
        <v>46</v>
      </c>
      <c r="F341" s="48">
        <v>3</v>
      </c>
      <c r="G341" s="48">
        <v>808740</v>
      </c>
      <c r="H341" s="47" t="s">
        <v>346</v>
      </c>
      <c r="I341" s="47" t="s">
        <v>354</v>
      </c>
      <c r="J341" s="45">
        <v>1123834</v>
      </c>
      <c r="K341" s="44" t="s">
        <v>222</v>
      </c>
    </row>
    <row r="342" spans="1:11" x14ac:dyDescent="0.25">
      <c r="A342" s="47" t="s">
        <v>100</v>
      </c>
      <c r="B342" s="47" t="s">
        <v>9</v>
      </c>
      <c r="C342" s="48">
        <v>939339</v>
      </c>
      <c r="D342" s="48">
        <v>819985</v>
      </c>
      <c r="E342" s="48">
        <v>15</v>
      </c>
      <c r="F342" s="48">
        <v>3</v>
      </c>
      <c r="G342" s="48">
        <v>808740</v>
      </c>
      <c r="H342" s="47" t="s">
        <v>346</v>
      </c>
      <c r="I342" s="47" t="s">
        <v>385</v>
      </c>
      <c r="J342" s="45">
        <v>1123834</v>
      </c>
      <c r="K342" s="44" t="s">
        <v>222</v>
      </c>
    </row>
    <row r="343" spans="1:11" x14ac:dyDescent="0.25">
      <c r="A343" s="47" t="s">
        <v>100</v>
      </c>
      <c r="B343" s="47" t="s">
        <v>9</v>
      </c>
      <c r="C343" s="48">
        <v>938899</v>
      </c>
      <c r="D343" s="48">
        <v>820724</v>
      </c>
      <c r="E343" s="48">
        <v>12</v>
      </c>
      <c r="F343" s="48">
        <v>3</v>
      </c>
      <c r="G343" s="48">
        <v>808740</v>
      </c>
      <c r="H343" s="47" t="s">
        <v>346</v>
      </c>
      <c r="I343" s="47" t="s">
        <v>386</v>
      </c>
      <c r="J343" s="45">
        <v>1123834</v>
      </c>
      <c r="K343" s="44" t="s">
        <v>222</v>
      </c>
    </row>
    <row r="344" spans="1:11" x14ac:dyDescent="0.25">
      <c r="A344" s="47" t="s">
        <v>100</v>
      </c>
      <c r="B344" s="47" t="s">
        <v>9</v>
      </c>
      <c r="C344" s="48">
        <v>937639</v>
      </c>
      <c r="D344" s="48">
        <v>820061</v>
      </c>
      <c r="E344" s="48">
        <v>12</v>
      </c>
      <c r="F344" s="48">
        <v>3</v>
      </c>
      <c r="G344" s="48">
        <v>808740</v>
      </c>
      <c r="H344" s="47" t="s">
        <v>346</v>
      </c>
      <c r="I344" s="47" t="s">
        <v>387</v>
      </c>
      <c r="J344" s="45">
        <v>1123834</v>
      </c>
      <c r="K344" s="44" t="s">
        <v>222</v>
      </c>
    </row>
    <row r="345" spans="1:11" x14ac:dyDescent="0.25">
      <c r="A345" s="47" t="s">
        <v>100</v>
      </c>
      <c r="B345" s="47" t="s">
        <v>9</v>
      </c>
      <c r="C345" s="48">
        <v>931289</v>
      </c>
      <c r="D345" s="48">
        <v>820005</v>
      </c>
      <c r="E345" s="48">
        <v>4</v>
      </c>
      <c r="F345" s="48">
        <v>3</v>
      </c>
      <c r="G345" s="48">
        <v>808740</v>
      </c>
      <c r="H345" s="47" t="s">
        <v>346</v>
      </c>
      <c r="I345" s="47" t="s">
        <v>388</v>
      </c>
      <c r="J345" s="45">
        <v>1123834</v>
      </c>
      <c r="K345" s="44" t="s">
        <v>222</v>
      </c>
    </row>
    <row r="346" spans="1:11" x14ac:dyDescent="0.25">
      <c r="A346" s="47" t="s">
        <v>100</v>
      </c>
      <c r="B346" s="47" t="s">
        <v>9</v>
      </c>
      <c r="C346" s="48">
        <v>931230</v>
      </c>
      <c r="D346" s="48">
        <v>820030</v>
      </c>
      <c r="E346" s="48">
        <v>4</v>
      </c>
      <c r="F346" s="48">
        <v>3</v>
      </c>
      <c r="G346" s="48">
        <v>808740</v>
      </c>
      <c r="H346" s="47" t="s">
        <v>346</v>
      </c>
      <c r="I346" s="47" t="s">
        <v>361</v>
      </c>
      <c r="J346" s="45">
        <v>1123834</v>
      </c>
      <c r="K346" s="44" t="s">
        <v>222</v>
      </c>
    </row>
    <row r="347" spans="1:11" x14ac:dyDescent="0.25">
      <c r="A347" s="47" t="s">
        <v>100</v>
      </c>
      <c r="B347" s="47" t="s">
        <v>9</v>
      </c>
      <c r="C347" s="48">
        <v>930717</v>
      </c>
      <c r="D347" s="48">
        <v>820526</v>
      </c>
      <c r="E347" s="48">
        <v>4</v>
      </c>
      <c r="F347" s="48">
        <v>3</v>
      </c>
      <c r="G347" s="48">
        <v>808740</v>
      </c>
      <c r="H347" s="47" t="s">
        <v>346</v>
      </c>
      <c r="I347" s="47" t="s">
        <v>379</v>
      </c>
      <c r="J347" s="45">
        <v>1123834</v>
      </c>
      <c r="K347" s="44" t="s">
        <v>222</v>
      </c>
    </row>
    <row r="348" spans="1:11" x14ac:dyDescent="0.25">
      <c r="A348" s="47" t="s">
        <v>100</v>
      </c>
      <c r="B348" s="47" t="s">
        <v>9</v>
      </c>
      <c r="C348" s="48">
        <v>930848</v>
      </c>
      <c r="D348" s="48">
        <v>819939</v>
      </c>
      <c r="E348" s="48">
        <v>4</v>
      </c>
      <c r="F348" s="48">
        <v>3</v>
      </c>
      <c r="G348" s="48">
        <v>808740</v>
      </c>
      <c r="H348" s="47" t="s">
        <v>346</v>
      </c>
      <c r="I348" s="47" t="s">
        <v>363</v>
      </c>
      <c r="J348" s="45">
        <v>1123834</v>
      </c>
      <c r="K348" s="44" t="s">
        <v>222</v>
      </c>
    </row>
    <row r="349" spans="1:11" x14ac:dyDescent="0.25">
      <c r="A349" s="47" t="s">
        <v>100</v>
      </c>
      <c r="B349" s="47" t="s">
        <v>9</v>
      </c>
      <c r="C349" s="48">
        <v>930537</v>
      </c>
      <c r="D349" s="48">
        <v>820031</v>
      </c>
      <c r="E349" s="48">
        <v>4</v>
      </c>
      <c r="F349" s="48">
        <v>3</v>
      </c>
      <c r="G349" s="48">
        <v>808740</v>
      </c>
      <c r="H349" s="47" t="s">
        <v>346</v>
      </c>
      <c r="I349" s="47" t="s">
        <v>388</v>
      </c>
      <c r="J349" s="45">
        <v>1123834</v>
      </c>
      <c r="K349" s="44" t="s">
        <v>222</v>
      </c>
    </row>
    <row r="350" spans="1:11" x14ac:dyDescent="0.25">
      <c r="A350" s="47" t="s">
        <v>100</v>
      </c>
      <c r="B350" s="47" t="s">
        <v>9</v>
      </c>
      <c r="C350" s="48">
        <v>928721</v>
      </c>
      <c r="D350" s="48">
        <v>820063</v>
      </c>
      <c r="E350" s="48">
        <v>4</v>
      </c>
      <c r="F350" s="48">
        <v>3</v>
      </c>
      <c r="G350" s="48">
        <v>808740</v>
      </c>
      <c r="H350" s="47" t="s">
        <v>346</v>
      </c>
      <c r="I350" s="47" t="s">
        <v>377</v>
      </c>
      <c r="J350" s="45">
        <v>1123834</v>
      </c>
      <c r="K350" s="44" t="s">
        <v>222</v>
      </c>
    </row>
    <row r="351" spans="1:11" x14ac:dyDescent="0.25">
      <c r="A351" s="47" t="s">
        <v>100</v>
      </c>
      <c r="B351" s="47" t="s">
        <v>9</v>
      </c>
      <c r="C351" s="48">
        <v>930737</v>
      </c>
      <c r="D351" s="48">
        <v>820809</v>
      </c>
      <c r="E351" s="48">
        <v>4</v>
      </c>
      <c r="F351" s="48">
        <v>3</v>
      </c>
      <c r="G351" s="48">
        <v>808740</v>
      </c>
      <c r="H351" s="47" t="s">
        <v>346</v>
      </c>
      <c r="I351" s="47" t="s">
        <v>389</v>
      </c>
      <c r="J351" s="45">
        <v>1123834</v>
      </c>
      <c r="K351" s="44" t="s">
        <v>222</v>
      </c>
    </row>
    <row r="352" spans="1:11" x14ac:dyDescent="0.25">
      <c r="A352" s="47" t="s">
        <v>100</v>
      </c>
      <c r="B352" s="47" t="s">
        <v>9</v>
      </c>
      <c r="C352" s="48">
        <v>941296</v>
      </c>
      <c r="D352" s="48">
        <v>819948</v>
      </c>
      <c r="E352" s="48">
        <v>4</v>
      </c>
      <c r="F352" s="48">
        <v>3</v>
      </c>
      <c r="G352" s="48">
        <v>808740</v>
      </c>
      <c r="H352" s="47" t="s">
        <v>346</v>
      </c>
      <c r="I352" s="47" t="s">
        <v>382</v>
      </c>
      <c r="J352" s="45">
        <v>1123834</v>
      </c>
      <c r="K352" s="44" t="s">
        <v>222</v>
      </c>
    </row>
    <row r="353" spans="1:13" x14ac:dyDescent="0.25">
      <c r="A353" s="47" t="s">
        <v>100</v>
      </c>
      <c r="B353" s="47" t="s">
        <v>9</v>
      </c>
      <c r="C353" s="48">
        <v>930738</v>
      </c>
      <c r="D353" s="48">
        <v>820515</v>
      </c>
      <c r="E353" s="48">
        <v>4</v>
      </c>
      <c r="F353" s="48">
        <v>3</v>
      </c>
      <c r="G353" s="48">
        <v>808740</v>
      </c>
      <c r="H353" s="47" t="s">
        <v>346</v>
      </c>
      <c r="I353" s="47" t="s">
        <v>366</v>
      </c>
      <c r="J353" s="45">
        <v>1123834</v>
      </c>
      <c r="K353" s="44" t="s">
        <v>222</v>
      </c>
    </row>
    <row r="354" spans="1:13" x14ac:dyDescent="0.25">
      <c r="A354" s="47" t="s">
        <v>100</v>
      </c>
      <c r="B354" s="47" t="s">
        <v>9</v>
      </c>
      <c r="C354" s="48">
        <v>931196</v>
      </c>
      <c r="D354" s="48">
        <v>820677</v>
      </c>
      <c r="E354" s="48">
        <v>4</v>
      </c>
      <c r="F354" s="48">
        <v>3</v>
      </c>
      <c r="G354" s="48">
        <v>808740</v>
      </c>
      <c r="H354" s="47" t="s">
        <v>346</v>
      </c>
      <c r="I354" s="47" t="s">
        <v>373</v>
      </c>
      <c r="J354" s="45">
        <v>1123834</v>
      </c>
      <c r="K354" s="44" t="s">
        <v>222</v>
      </c>
    </row>
    <row r="355" spans="1:13" x14ac:dyDescent="0.25">
      <c r="A355" s="47" t="s">
        <v>100</v>
      </c>
      <c r="B355" s="47" t="s">
        <v>9</v>
      </c>
      <c r="C355" s="48">
        <v>930842</v>
      </c>
      <c r="D355" s="48">
        <v>820512</v>
      </c>
      <c r="E355" s="48">
        <v>4</v>
      </c>
      <c r="F355" s="48">
        <v>3</v>
      </c>
      <c r="G355" s="48">
        <v>808740</v>
      </c>
      <c r="H355" s="47" t="s">
        <v>346</v>
      </c>
      <c r="I355" s="47" t="s">
        <v>369</v>
      </c>
      <c r="J355" s="45">
        <v>1123834</v>
      </c>
      <c r="K355" s="44" t="s">
        <v>222</v>
      </c>
    </row>
    <row r="356" spans="1:13" x14ac:dyDescent="0.25">
      <c r="A356" s="47" t="s">
        <v>100</v>
      </c>
      <c r="B356" s="47" t="s">
        <v>9</v>
      </c>
      <c r="C356" s="48">
        <v>931159</v>
      </c>
      <c r="D356" s="48">
        <v>820723</v>
      </c>
      <c r="E356" s="48">
        <v>4</v>
      </c>
      <c r="F356" s="48">
        <v>3</v>
      </c>
      <c r="G356" s="48">
        <v>808740</v>
      </c>
      <c r="H356" s="47" t="s">
        <v>346</v>
      </c>
      <c r="I356" s="47" t="s">
        <v>390</v>
      </c>
      <c r="J356" s="45">
        <v>1123834</v>
      </c>
      <c r="K356" s="44" t="s">
        <v>222</v>
      </c>
    </row>
    <row r="357" spans="1:13" x14ac:dyDescent="0.25">
      <c r="A357" s="47" t="s">
        <v>100</v>
      </c>
      <c r="B357" s="47" t="s">
        <v>9</v>
      </c>
      <c r="C357" s="48">
        <v>930864</v>
      </c>
      <c r="D357" s="48">
        <v>819994</v>
      </c>
      <c r="E357" s="48">
        <v>3</v>
      </c>
      <c r="F357" s="48">
        <v>3</v>
      </c>
      <c r="G357" s="48">
        <v>808740</v>
      </c>
      <c r="H357" s="47" t="s">
        <v>346</v>
      </c>
      <c r="I357" s="47" t="s">
        <v>391</v>
      </c>
      <c r="J357" s="45">
        <v>1123834</v>
      </c>
      <c r="K357" s="44" t="s">
        <v>222</v>
      </c>
    </row>
    <row r="358" spans="1:13" x14ac:dyDescent="0.25">
      <c r="A358" s="47" t="s">
        <v>100</v>
      </c>
      <c r="B358" s="47" t="s">
        <v>9</v>
      </c>
      <c r="C358" s="48">
        <v>930908</v>
      </c>
      <c r="D358" s="48">
        <v>820044</v>
      </c>
      <c r="E358" s="48">
        <v>4</v>
      </c>
      <c r="F358" s="48">
        <v>3</v>
      </c>
      <c r="G358" s="48">
        <v>808740</v>
      </c>
      <c r="H358" s="47" t="s">
        <v>346</v>
      </c>
      <c r="I358" s="47" t="s">
        <v>367</v>
      </c>
      <c r="J358" s="45">
        <v>1123834</v>
      </c>
      <c r="K358" s="44" t="s">
        <v>222</v>
      </c>
    </row>
    <row r="359" spans="1:13" x14ac:dyDescent="0.25">
      <c r="A359" s="47" t="s">
        <v>100</v>
      </c>
      <c r="B359" s="47" t="s">
        <v>9</v>
      </c>
      <c r="C359" s="48">
        <v>930974</v>
      </c>
      <c r="D359" s="48">
        <v>820786</v>
      </c>
      <c r="E359" s="48">
        <v>4</v>
      </c>
      <c r="F359" s="48">
        <v>3</v>
      </c>
      <c r="G359" s="48">
        <v>808740</v>
      </c>
      <c r="H359" s="47" t="s">
        <v>346</v>
      </c>
      <c r="I359" s="47" t="s">
        <v>392</v>
      </c>
      <c r="J359" s="45">
        <v>1123834</v>
      </c>
      <c r="K359" s="44" t="s">
        <v>222</v>
      </c>
    </row>
    <row r="360" spans="1:13" x14ac:dyDescent="0.25">
      <c r="A360" s="47" t="s">
        <v>100</v>
      </c>
      <c r="B360" s="47" t="s">
        <v>9</v>
      </c>
      <c r="C360" s="48">
        <v>930975</v>
      </c>
      <c r="D360" s="48">
        <v>820514</v>
      </c>
      <c r="E360" s="48">
        <v>4</v>
      </c>
      <c r="F360" s="48">
        <v>3</v>
      </c>
      <c r="G360" s="48">
        <v>808740</v>
      </c>
      <c r="H360" s="47" t="s">
        <v>346</v>
      </c>
      <c r="I360" s="47" t="s">
        <v>362</v>
      </c>
      <c r="J360" s="45">
        <v>1123834</v>
      </c>
      <c r="K360" s="44" t="s">
        <v>222</v>
      </c>
    </row>
    <row r="361" spans="1:13" x14ac:dyDescent="0.25">
      <c r="A361" s="47" t="s">
        <v>100</v>
      </c>
      <c r="B361" s="47" t="s">
        <v>9</v>
      </c>
      <c r="C361" s="48">
        <v>931101</v>
      </c>
      <c r="D361" s="48">
        <v>819996</v>
      </c>
      <c r="E361" s="48">
        <v>5</v>
      </c>
      <c r="F361" s="48">
        <v>3</v>
      </c>
      <c r="G361" s="48">
        <v>808740</v>
      </c>
      <c r="H361" s="47" t="s">
        <v>346</v>
      </c>
      <c r="I361" s="47" t="s">
        <v>393</v>
      </c>
      <c r="J361" s="45">
        <v>1123834</v>
      </c>
      <c r="K361" s="44" t="s">
        <v>222</v>
      </c>
    </row>
    <row r="362" spans="1:13" x14ac:dyDescent="0.25">
      <c r="A362" s="47" t="s">
        <v>100</v>
      </c>
      <c r="B362" s="47" t="s">
        <v>9</v>
      </c>
      <c r="C362" s="48">
        <v>930536</v>
      </c>
      <c r="D362" s="48">
        <v>820697</v>
      </c>
      <c r="E362" s="48">
        <v>4</v>
      </c>
      <c r="F362" s="48">
        <v>3</v>
      </c>
      <c r="G362" s="48">
        <v>808740</v>
      </c>
      <c r="H362" s="47" t="s">
        <v>346</v>
      </c>
      <c r="I362" s="47" t="s">
        <v>394</v>
      </c>
      <c r="J362" s="45">
        <v>1123834</v>
      </c>
      <c r="K362" s="44" t="s">
        <v>222</v>
      </c>
    </row>
    <row r="363" spans="1:13" x14ac:dyDescent="0.25">
      <c r="A363" s="47" t="s">
        <v>100</v>
      </c>
      <c r="B363" s="47" t="s">
        <v>9</v>
      </c>
      <c r="C363" s="48">
        <v>930841</v>
      </c>
      <c r="D363" s="48">
        <v>820648</v>
      </c>
      <c r="E363" s="48">
        <v>4</v>
      </c>
      <c r="F363" s="48">
        <v>3</v>
      </c>
      <c r="G363" s="48">
        <v>808740</v>
      </c>
      <c r="H363" s="47" t="s">
        <v>346</v>
      </c>
      <c r="I363" s="47" t="s">
        <v>395</v>
      </c>
      <c r="J363" s="45">
        <v>1123834</v>
      </c>
      <c r="K363" s="44" t="s">
        <v>222</v>
      </c>
    </row>
    <row r="365" spans="1:13" ht="21" x14ac:dyDescent="0.35">
      <c r="A365" s="27" t="s">
        <v>396</v>
      </c>
    </row>
    <row r="366" spans="1:13" x14ac:dyDescent="0.25">
      <c r="A366" s="28" t="s">
        <v>94</v>
      </c>
      <c r="B366" s="28" t="s">
        <v>5</v>
      </c>
      <c r="C366" s="28" t="s">
        <v>189</v>
      </c>
      <c r="D366" s="28" t="s">
        <v>397</v>
      </c>
      <c r="E366" s="28" t="s">
        <v>97</v>
      </c>
      <c r="F366" s="28" t="s">
        <v>98</v>
      </c>
      <c r="G366" s="28" t="s">
        <v>398</v>
      </c>
      <c r="H366" s="28" t="s">
        <v>198</v>
      </c>
      <c r="I366" s="28" t="s">
        <v>172</v>
      </c>
      <c r="J366" s="28" t="s">
        <v>399</v>
      </c>
      <c r="K366" s="28" t="s">
        <v>185</v>
      </c>
      <c r="L366" s="28" t="s">
        <v>13</v>
      </c>
      <c r="M366" s="28" t="s">
        <v>12</v>
      </c>
    </row>
    <row r="367" spans="1:13" x14ac:dyDescent="0.25">
      <c r="A367" s="29" t="s">
        <v>100</v>
      </c>
      <c r="B367" s="29" t="s">
        <v>9</v>
      </c>
      <c r="C367" s="30">
        <v>935733</v>
      </c>
      <c r="D367" s="30">
        <v>936451</v>
      </c>
      <c r="E367" s="30">
        <v>808740</v>
      </c>
      <c r="F367" s="29" t="s">
        <v>224</v>
      </c>
      <c r="G367" s="30">
        <v>28</v>
      </c>
      <c r="H367" s="33"/>
      <c r="I367" s="30">
        <v>199008</v>
      </c>
      <c r="J367" s="30">
        <v>1</v>
      </c>
      <c r="K367" s="30">
        <v>1</v>
      </c>
      <c r="L367" s="31">
        <v>856799</v>
      </c>
      <c r="M367" s="32" t="s">
        <v>23</v>
      </c>
    </row>
    <row r="368" spans="1:13" x14ac:dyDescent="0.25">
      <c r="A368" s="29" t="s">
        <v>100</v>
      </c>
      <c r="B368" s="29" t="s">
        <v>9</v>
      </c>
      <c r="C368" s="30">
        <v>935733</v>
      </c>
      <c r="D368" s="30">
        <v>936450</v>
      </c>
      <c r="E368" s="30">
        <v>808740</v>
      </c>
      <c r="F368" s="29" t="s">
        <v>224</v>
      </c>
      <c r="G368" s="30">
        <v>28</v>
      </c>
      <c r="H368" s="33"/>
      <c r="I368" s="30">
        <v>199008</v>
      </c>
      <c r="J368" s="30">
        <v>1</v>
      </c>
      <c r="K368" s="30">
        <v>1</v>
      </c>
      <c r="L368" s="31">
        <v>856799</v>
      </c>
      <c r="M368" s="32" t="s">
        <v>23</v>
      </c>
    </row>
    <row r="369" spans="1:14" x14ac:dyDescent="0.25">
      <c r="A369" s="29" t="s">
        <v>100</v>
      </c>
      <c r="B369" s="29" t="s">
        <v>9</v>
      </c>
      <c r="C369" s="30">
        <v>935733</v>
      </c>
      <c r="D369" s="30">
        <v>936449</v>
      </c>
      <c r="E369" s="30">
        <v>808740</v>
      </c>
      <c r="F369" s="29" t="s">
        <v>224</v>
      </c>
      <c r="G369" s="30">
        <v>28</v>
      </c>
      <c r="H369" s="33"/>
      <c r="I369" s="30">
        <v>199008</v>
      </c>
      <c r="J369" s="30">
        <v>1</v>
      </c>
      <c r="K369" s="30">
        <v>1</v>
      </c>
      <c r="L369" s="31">
        <v>856799</v>
      </c>
      <c r="M369" s="32" t="s">
        <v>23</v>
      </c>
    </row>
    <row r="370" spans="1:14" x14ac:dyDescent="0.25">
      <c r="A370" s="29" t="s">
        <v>100</v>
      </c>
      <c r="B370" s="29" t="s">
        <v>9</v>
      </c>
      <c r="C370" s="30">
        <v>935733</v>
      </c>
      <c r="D370" s="30">
        <v>936448</v>
      </c>
      <c r="E370" s="30">
        <v>808740</v>
      </c>
      <c r="F370" s="29" t="s">
        <v>224</v>
      </c>
      <c r="G370" s="30">
        <v>26</v>
      </c>
      <c r="H370" s="33"/>
      <c r="I370" s="30">
        <v>199008</v>
      </c>
      <c r="J370" s="30">
        <v>1</v>
      </c>
      <c r="K370" s="30">
        <v>1</v>
      </c>
      <c r="L370" s="31">
        <v>856799</v>
      </c>
      <c r="M370" s="32" t="s">
        <v>23</v>
      </c>
    </row>
    <row r="371" spans="1:14" x14ac:dyDescent="0.25">
      <c r="A371" s="29" t="s">
        <v>100</v>
      </c>
      <c r="B371" s="29" t="s">
        <v>9</v>
      </c>
      <c r="C371" s="30">
        <v>935733</v>
      </c>
      <c r="D371" s="30">
        <v>936447</v>
      </c>
      <c r="E371" s="30">
        <v>808740</v>
      </c>
      <c r="F371" s="29" t="s">
        <v>224</v>
      </c>
      <c r="G371" s="30">
        <v>26</v>
      </c>
      <c r="H371" s="33"/>
      <c r="I371" s="30">
        <v>199008</v>
      </c>
      <c r="J371" s="30">
        <v>1</v>
      </c>
      <c r="K371" s="30">
        <v>1</v>
      </c>
      <c r="L371" s="31">
        <v>856799</v>
      </c>
      <c r="M371" s="32" t="s">
        <v>23</v>
      </c>
    </row>
    <row r="372" spans="1:14" x14ac:dyDescent="0.25">
      <c r="A372" s="29" t="s">
        <v>100</v>
      </c>
      <c r="B372" s="29" t="s">
        <v>9</v>
      </c>
      <c r="C372" s="30">
        <v>935733</v>
      </c>
      <c r="D372" s="30">
        <v>936446</v>
      </c>
      <c r="E372" s="30">
        <v>808740</v>
      </c>
      <c r="F372" s="29" t="s">
        <v>224</v>
      </c>
      <c r="G372" s="30">
        <v>26</v>
      </c>
      <c r="H372" s="33"/>
      <c r="I372" s="30">
        <v>199008</v>
      </c>
      <c r="J372" s="30">
        <v>1</v>
      </c>
      <c r="K372" s="30">
        <v>1</v>
      </c>
      <c r="L372" s="31">
        <v>856799</v>
      </c>
      <c r="M372" s="32" t="s">
        <v>23</v>
      </c>
    </row>
    <row r="374" spans="1:14" ht="21" x14ac:dyDescent="0.35">
      <c r="A374" s="27" t="s">
        <v>443</v>
      </c>
    </row>
    <row r="375" spans="1:14" x14ac:dyDescent="0.25">
      <c r="A375" s="28" t="s">
        <v>94</v>
      </c>
      <c r="B375" s="28" t="s">
        <v>5</v>
      </c>
      <c r="C375" s="28" t="s">
        <v>6</v>
      </c>
      <c r="D375" s="28" t="s">
        <v>400</v>
      </c>
      <c r="E375" s="28" t="s">
        <v>198</v>
      </c>
      <c r="F375" s="28" t="s">
        <v>172</v>
      </c>
      <c r="G375" s="28" t="s">
        <v>199</v>
      </c>
      <c r="H375" s="28" t="s">
        <v>240</v>
      </c>
      <c r="I375" s="28" t="s">
        <v>324</v>
      </c>
      <c r="J375" s="28" t="s">
        <v>401</v>
      </c>
      <c r="K375" s="28" t="s">
        <v>97</v>
      </c>
      <c r="L375" s="28" t="s">
        <v>98</v>
      </c>
      <c r="M375" s="28" t="s">
        <v>13</v>
      </c>
      <c r="N375" s="28" t="s">
        <v>12</v>
      </c>
    </row>
    <row r="376" spans="1:14" x14ac:dyDescent="0.25">
      <c r="A376" s="29" t="s">
        <v>100</v>
      </c>
      <c r="B376" s="29" t="s">
        <v>9</v>
      </c>
      <c r="C376" s="30">
        <v>858304</v>
      </c>
      <c r="D376" s="30">
        <v>932819</v>
      </c>
      <c r="E376" s="29" t="s">
        <v>73</v>
      </c>
      <c r="F376" s="30">
        <v>199812</v>
      </c>
      <c r="G376" s="29" t="s">
        <v>73</v>
      </c>
      <c r="H376" s="30">
        <v>0</v>
      </c>
      <c r="I376" s="30">
        <v>836408</v>
      </c>
      <c r="J376" s="30">
        <v>809536</v>
      </c>
      <c r="K376" s="30">
        <v>808740</v>
      </c>
      <c r="L376" s="29" t="s">
        <v>224</v>
      </c>
      <c r="M376" s="31">
        <v>856799</v>
      </c>
      <c r="N376" s="32" t="s">
        <v>23</v>
      </c>
    </row>
    <row r="377" spans="1:14" x14ac:dyDescent="0.25">
      <c r="A377" s="29" t="s">
        <v>100</v>
      </c>
      <c r="B377" s="29" t="s">
        <v>9</v>
      </c>
      <c r="C377" s="30">
        <v>858304</v>
      </c>
      <c r="D377" s="30">
        <v>932818</v>
      </c>
      <c r="E377" s="29" t="s">
        <v>73</v>
      </c>
      <c r="F377" s="30">
        <v>199812</v>
      </c>
      <c r="G377" s="29" t="s">
        <v>73</v>
      </c>
      <c r="H377" s="30">
        <v>0</v>
      </c>
      <c r="I377" s="30">
        <v>836408</v>
      </c>
      <c r="J377" s="30">
        <v>809536</v>
      </c>
      <c r="K377" s="30">
        <v>808740</v>
      </c>
      <c r="L377" s="29" t="s">
        <v>224</v>
      </c>
      <c r="M377" s="31">
        <v>856799</v>
      </c>
      <c r="N377" s="32" t="s">
        <v>23</v>
      </c>
    </row>
    <row r="378" spans="1:14" x14ac:dyDescent="0.25">
      <c r="A378" s="29" t="s">
        <v>100</v>
      </c>
      <c r="B378" s="29" t="s">
        <v>9</v>
      </c>
      <c r="C378" s="30">
        <v>858303</v>
      </c>
      <c r="D378" s="30">
        <v>932817</v>
      </c>
      <c r="E378" s="29" t="s">
        <v>73</v>
      </c>
      <c r="F378" s="30">
        <v>199812</v>
      </c>
      <c r="G378" s="29" t="s">
        <v>73</v>
      </c>
      <c r="H378" s="30">
        <v>0</v>
      </c>
      <c r="I378" s="30">
        <v>836408</v>
      </c>
      <c r="J378" s="30">
        <v>809536</v>
      </c>
      <c r="K378" s="30">
        <v>808740</v>
      </c>
      <c r="L378" s="29" t="s">
        <v>224</v>
      </c>
      <c r="M378" s="31">
        <v>856799</v>
      </c>
      <c r="N378" s="32" t="s">
        <v>23</v>
      </c>
    </row>
    <row r="379" spans="1:14" x14ac:dyDescent="0.25">
      <c r="A379" s="29" t="s">
        <v>100</v>
      </c>
      <c r="B379" s="29" t="s">
        <v>9</v>
      </c>
      <c r="C379" s="30">
        <v>858302</v>
      </c>
      <c r="D379" s="30">
        <v>932816</v>
      </c>
      <c r="E379" s="29" t="s">
        <v>73</v>
      </c>
      <c r="F379" s="30">
        <v>199812</v>
      </c>
      <c r="G379" s="29" t="s">
        <v>73</v>
      </c>
      <c r="H379" s="30">
        <v>0</v>
      </c>
      <c r="I379" s="30">
        <v>836408</v>
      </c>
      <c r="J379" s="30">
        <v>809536</v>
      </c>
      <c r="K379" s="30">
        <v>808740</v>
      </c>
      <c r="L379" s="29" t="s">
        <v>224</v>
      </c>
      <c r="M379" s="31">
        <v>856799</v>
      </c>
      <c r="N379" s="32" t="s">
        <v>23</v>
      </c>
    </row>
    <row r="380" spans="1:14" x14ac:dyDescent="0.25">
      <c r="A380" s="29" t="s">
        <v>100</v>
      </c>
      <c r="B380" s="29" t="s">
        <v>9</v>
      </c>
      <c r="C380" s="30">
        <v>858304</v>
      </c>
      <c r="D380" s="30">
        <v>932815</v>
      </c>
      <c r="E380" s="29" t="s">
        <v>73</v>
      </c>
      <c r="F380" s="30">
        <v>199812</v>
      </c>
      <c r="G380" s="29" t="s">
        <v>73</v>
      </c>
      <c r="H380" s="30">
        <v>0</v>
      </c>
      <c r="I380" s="30">
        <v>836408</v>
      </c>
      <c r="J380" s="30">
        <v>809535</v>
      </c>
      <c r="K380" s="30">
        <v>808740</v>
      </c>
      <c r="L380" s="29" t="s">
        <v>224</v>
      </c>
      <c r="M380" s="31">
        <v>856799</v>
      </c>
      <c r="N380" s="32" t="s">
        <v>23</v>
      </c>
    </row>
    <row r="381" spans="1:14" x14ac:dyDescent="0.25">
      <c r="A381" s="29" t="s">
        <v>100</v>
      </c>
      <c r="B381" s="29" t="s">
        <v>9</v>
      </c>
      <c r="C381" s="30">
        <v>858303</v>
      </c>
      <c r="D381" s="30">
        <v>932814</v>
      </c>
      <c r="E381" s="29" t="s">
        <v>73</v>
      </c>
      <c r="F381" s="30">
        <v>199812</v>
      </c>
      <c r="G381" s="29" t="s">
        <v>73</v>
      </c>
      <c r="H381" s="30">
        <v>0</v>
      </c>
      <c r="I381" s="30">
        <v>836408</v>
      </c>
      <c r="J381" s="30">
        <v>809535</v>
      </c>
      <c r="K381" s="30">
        <v>808740</v>
      </c>
      <c r="L381" s="29" t="s">
        <v>224</v>
      </c>
      <c r="M381" s="31">
        <v>856799</v>
      </c>
      <c r="N381" s="32" t="s">
        <v>23</v>
      </c>
    </row>
    <row r="382" spans="1:14" x14ac:dyDescent="0.25">
      <c r="A382" s="29" t="s">
        <v>100</v>
      </c>
      <c r="B382" s="29" t="s">
        <v>9</v>
      </c>
      <c r="C382" s="30">
        <v>858303</v>
      </c>
      <c r="D382" s="30">
        <v>932813</v>
      </c>
      <c r="E382" s="29" t="s">
        <v>73</v>
      </c>
      <c r="F382" s="30">
        <v>199812</v>
      </c>
      <c r="G382" s="29" t="s">
        <v>73</v>
      </c>
      <c r="H382" s="30">
        <v>0</v>
      </c>
      <c r="I382" s="30">
        <v>836408</v>
      </c>
      <c r="J382" s="30">
        <v>809535</v>
      </c>
      <c r="K382" s="30">
        <v>808740</v>
      </c>
      <c r="L382" s="29" t="s">
        <v>224</v>
      </c>
      <c r="M382" s="31">
        <v>856799</v>
      </c>
      <c r="N382" s="32" t="s">
        <v>23</v>
      </c>
    </row>
    <row r="383" spans="1:14" x14ac:dyDescent="0.25">
      <c r="A383" s="29" t="s">
        <v>100</v>
      </c>
      <c r="B383" s="29" t="s">
        <v>9</v>
      </c>
      <c r="C383" s="30">
        <v>858302</v>
      </c>
      <c r="D383" s="30">
        <v>932812</v>
      </c>
      <c r="E383" s="29" t="s">
        <v>73</v>
      </c>
      <c r="F383" s="30">
        <v>199812</v>
      </c>
      <c r="G383" s="29" t="s">
        <v>73</v>
      </c>
      <c r="H383" s="30">
        <v>0</v>
      </c>
      <c r="I383" s="30">
        <v>836408</v>
      </c>
      <c r="J383" s="30">
        <v>809535</v>
      </c>
      <c r="K383" s="30">
        <v>808740</v>
      </c>
      <c r="L383" s="29" t="s">
        <v>224</v>
      </c>
      <c r="M383" s="31">
        <v>856799</v>
      </c>
      <c r="N383" s="32" t="s">
        <v>23</v>
      </c>
    </row>
    <row r="384" spans="1:14" x14ac:dyDescent="0.25">
      <c r="A384" s="29" t="s">
        <v>100</v>
      </c>
      <c r="B384" s="29" t="s">
        <v>9</v>
      </c>
      <c r="C384" s="30">
        <v>858302</v>
      </c>
      <c r="D384" s="30">
        <v>932811</v>
      </c>
      <c r="E384" s="29" t="s">
        <v>73</v>
      </c>
      <c r="F384" s="30">
        <v>199812</v>
      </c>
      <c r="G384" s="29" t="s">
        <v>73</v>
      </c>
      <c r="H384" s="30">
        <v>0</v>
      </c>
      <c r="I384" s="30">
        <v>836408</v>
      </c>
      <c r="J384" s="30">
        <v>809535</v>
      </c>
      <c r="K384" s="30">
        <v>808740</v>
      </c>
      <c r="L384" s="29" t="s">
        <v>224</v>
      </c>
      <c r="M384" s="31">
        <v>856799</v>
      </c>
      <c r="N384" s="32" t="s">
        <v>23</v>
      </c>
    </row>
    <row r="385" spans="1:14" x14ac:dyDescent="0.25">
      <c r="A385" s="47" t="s">
        <v>100</v>
      </c>
      <c r="B385" s="47" t="s">
        <v>9</v>
      </c>
      <c r="C385" s="48">
        <v>858370</v>
      </c>
      <c r="D385" s="48">
        <v>932810</v>
      </c>
      <c r="E385" s="47" t="s">
        <v>73</v>
      </c>
      <c r="F385" s="48">
        <v>199101</v>
      </c>
      <c r="G385" s="47" t="s">
        <v>73</v>
      </c>
      <c r="H385" s="48">
        <v>0</v>
      </c>
      <c r="I385" s="48">
        <v>841437</v>
      </c>
      <c r="J385" s="48">
        <v>809534</v>
      </c>
      <c r="K385" s="48">
        <v>808740</v>
      </c>
      <c r="L385" s="47" t="s">
        <v>224</v>
      </c>
      <c r="M385" s="45">
        <v>1123834</v>
      </c>
      <c r="N385" s="44" t="s">
        <v>222</v>
      </c>
    </row>
    <row r="386" spans="1:14" x14ac:dyDescent="0.25">
      <c r="A386" s="47" t="s">
        <v>100</v>
      </c>
      <c r="B386" s="47" t="s">
        <v>9</v>
      </c>
      <c r="C386" s="48">
        <v>858370</v>
      </c>
      <c r="D386" s="48">
        <v>932809</v>
      </c>
      <c r="E386" s="47" t="s">
        <v>73</v>
      </c>
      <c r="F386" s="48">
        <v>199101</v>
      </c>
      <c r="G386" s="47" t="s">
        <v>73</v>
      </c>
      <c r="H386" s="48">
        <v>0</v>
      </c>
      <c r="I386" s="48">
        <v>841437</v>
      </c>
      <c r="J386" s="48">
        <v>809534</v>
      </c>
      <c r="K386" s="48">
        <v>808740</v>
      </c>
      <c r="L386" s="47" t="s">
        <v>224</v>
      </c>
      <c r="M386" s="45">
        <v>1123834</v>
      </c>
      <c r="N386" s="44" t="s">
        <v>222</v>
      </c>
    </row>
    <row r="387" spans="1:14" x14ac:dyDescent="0.25">
      <c r="A387" s="47" t="s">
        <v>100</v>
      </c>
      <c r="B387" s="47" t="s">
        <v>9</v>
      </c>
      <c r="C387" s="48">
        <v>858370</v>
      </c>
      <c r="D387" s="48">
        <v>932808</v>
      </c>
      <c r="E387" s="47" t="s">
        <v>73</v>
      </c>
      <c r="F387" s="48">
        <v>199101</v>
      </c>
      <c r="G387" s="47" t="s">
        <v>73</v>
      </c>
      <c r="H387" s="48">
        <v>0</v>
      </c>
      <c r="I387" s="48">
        <v>841437</v>
      </c>
      <c r="J387" s="48">
        <v>809534</v>
      </c>
      <c r="K387" s="48">
        <v>808740</v>
      </c>
      <c r="L387" s="47" t="s">
        <v>224</v>
      </c>
      <c r="M387" s="45">
        <v>1123834</v>
      </c>
      <c r="N387" s="44" t="s">
        <v>222</v>
      </c>
    </row>
    <row r="388" spans="1:14" x14ac:dyDescent="0.25">
      <c r="A388" s="47" t="s">
        <v>100</v>
      </c>
      <c r="B388" s="47" t="s">
        <v>9</v>
      </c>
      <c r="C388" s="48">
        <v>858371</v>
      </c>
      <c r="D388" s="48">
        <v>932807</v>
      </c>
      <c r="E388" s="47" t="s">
        <v>73</v>
      </c>
      <c r="F388" s="48">
        <v>201111</v>
      </c>
      <c r="G388" s="47" t="s">
        <v>73</v>
      </c>
      <c r="H388" s="48">
        <v>0</v>
      </c>
      <c r="I388" s="48">
        <v>841349</v>
      </c>
      <c r="J388" s="48">
        <v>809533</v>
      </c>
      <c r="K388" s="48">
        <v>808740</v>
      </c>
      <c r="L388" s="47" t="s">
        <v>224</v>
      </c>
      <c r="M388" s="45">
        <v>1123834</v>
      </c>
      <c r="N388" s="44" t="s">
        <v>222</v>
      </c>
    </row>
    <row r="389" spans="1:14" x14ac:dyDescent="0.25">
      <c r="A389" s="47" t="s">
        <v>100</v>
      </c>
      <c r="B389" s="47" t="s">
        <v>9</v>
      </c>
      <c r="C389" s="48">
        <v>858371</v>
      </c>
      <c r="D389" s="48">
        <v>932806</v>
      </c>
      <c r="E389" s="47" t="s">
        <v>73</v>
      </c>
      <c r="F389" s="48">
        <v>201111</v>
      </c>
      <c r="G389" s="47" t="s">
        <v>73</v>
      </c>
      <c r="H389" s="48">
        <v>0</v>
      </c>
      <c r="I389" s="48">
        <v>841349</v>
      </c>
      <c r="J389" s="48">
        <v>809532</v>
      </c>
      <c r="K389" s="48">
        <v>808740</v>
      </c>
      <c r="L389" s="47" t="s">
        <v>224</v>
      </c>
      <c r="M389" s="45">
        <v>1123834</v>
      </c>
      <c r="N389" s="44" t="s">
        <v>222</v>
      </c>
    </row>
    <row r="390" spans="1:14" x14ac:dyDescent="0.25">
      <c r="A390" s="47" t="s">
        <v>100</v>
      </c>
      <c r="B390" s="47" t="s">
        <v>9</v>
      </c>
      <c r="C390" s="48">
        <v>858371</v>
      </c>
      <c r="D390" s="48">
        <v>932805</v>
      </c>
      <c r="E390" s="47" t="s">
        <v>73</v>
      </c>
      <c r="F390" s="48">
        <v>201111</v>
      </c>
      <c r="G390" s="47" t="s">
        <v>73</v>
      </c>
      <c r="H390" s="48">
        <v>0</v>
      </c>
      <c r="I390" s="48">
        <v>841349</v>
      </c>
      <c r="J390" s="48">
        <v>809532</v>
      </c>
      <c r="K390" s="48">
        <v>808740</v>
      </c>
      <c r="L390" s="47" t="s">
        <v>224</v>
      </c>
      <c r="M390" s="45">
        <v>1123834</v>
      </c>
      <c r="N390" s="44" t="s">
        <v>222</v>
      </c>
    </row>
    <row r="392" spans="1:14" ht="21" x14ac:dyDescent="0.35">
      <c r="A392" s="27" t="s">
        <v>444</v>
      </c>
    </row>
    <row r="393" spans="1:14" x14ac:dyDescent="0.25">
      <c r="A393" s="34" t="s">
        <v>94</v>
      </c>
      <c r="B393" s="34" t="s">
        <v>5</v>
      </c>
      <c r="C393" s="34" t="s">
        <v>6</v>
      </c>
      <c r="D393" s="34" t="s">
        <v>400</v>
      </c>
      <c r="E393" s="34" t="s">
        <v>198</v>
      </c>
      <c r="F393" s="34" t="s">
        <v>172</v>
      </c>
      <c r="G393" s="34" t="s">
        <v>199</v>
      </c>
      <c r="H393" s="34" t="s">
        <v>240</v>
      </c>
      <c r="I393" s="34" t="s">
        <v>324</v>
      </c>
      <c r="J393" s="34" t="s">
        <v>401</v>
      </c>
      <c r="K393" s="34" t="s">
        <v>97</v>
      </c>
      <c r="L393" s="34" t="s">
        <v>98</v>
      </c>
      <c r="M393" s="34" t="s">
        <v>13</v>
      </c>
      <c r="N393" s="34" t="s">
        <v>12</v>
      </c>
    </row>
    <row r="394" spans="1:14" x14ac:dyDescent="0.25">
      <c r="A394" s="32" t="s">
        <v>100</v>
      </c>
      <c r="B394" s="32" t="s">
        <v>9</v>
      </c>
      <c r="C394" s="31">
        <v>858304</v>
      </c>
      <c r="D394" s="31">
        <v>932819</v>
      </c>
      <c r="E394" s="32" t="s">
        <v>73</v>
      </c>
      <c r="F394" s="31">
        <v>199812</v>
      </c>
      <c r="G394" s="32" t="s">
        <v>73</v>
      </c>
      <c r="H394" s="31">
        <v>0</v>
      </c>
      <c r="I394" s="31">
        <v>836408</v>
      </c>
      <c r="J394" s="31">
        <v>809536</v>
      </c>
      <c r="K394" s="31">
        <v>808740</v>
      </c>
      <c r="L394" s="32" t="s">
        <v>224</v>
      </c>
      <c r="M394" s="31">
        <v>856799</v>
      </c>
      <c r="N394" s="32" t="s">
        <v>23</v>
      </c>
    </row>
    <row r="395" spans="1:14" x14ac:dyDescent="0.25">
      <c r="A395" s="32" t="s">
        <v>100</v>
      </c>
      <c r="B395" s="32" t="s">
        <v>9</v>
      </c>
      <c r="C395" s="31">
        <v>858304</v>
      </c>
      <c r="D395" s="31">
        <v>932818</v>
      </c>
      <c r="E395" s="32" t="s">
        <v>73</v>
      </c>
      <c r="F395" s="31">
        <v>199812</v>
      </c>
      <c r="G395" s="32" t="s">
        <v>73</v>
      </c>
      <c r="H395" s="31">
        <v>0</v>
      </c>
      <c r="I395" s="31">
        <v>836408</v>
      </c>
      <c r="J395" s="31">
        <v>809536</v>
      </c>
      <c r="K395" s="31">
        <v>808740</v>
      </c>
      <c r="L395" s="32" t="s">
        <v>224</v>
      </c>
      <c r="M395" s="31">
        <v>856799</v>
      </c>
      <c r="N395" s="32" t="s">
        <v>23</v>
      </c>
    </row>
    <row r="396" spans="1:14" x14ac:dyDescent="0.25">
      <c r="A396" s="32" t="s">
        <v>100</v>
      </c>
      <c r="B396" s="32" t="s">
        <v>9</v>
      </c>
      <c r="C396" s="31">
        <v>858303</v>
      </c>
      <c r="D396" s="31">
        <v>932817</v>
      </c>
      <c r="E396" s="32" t="s">
        <v>73</v>
      </c>
      <c r="F396" s="31">
        <v>199812</v>
      </c>
      <c r="G396" s="32" t="s">
        <v>73</v>
      </c>
      <c r="H396" s="31">
        <v>0</v>
      </c>
      <c r="I396" s="31">
        <v>836408</v>
      </c>
      <c r="J396" s="31">
        <v>809536</v>
      </c>
      <c r="K396" s="31">
        <v>808740</v>
      </c>
      <c r="L396" s="32" t="s">
        <v>224</v>
      </c>
      <c r="M396" s="31">
        <v>856799</v>
      </c>
      <c r="N396" s="32" t="s">
        <v>23</v>
      </c>
    </row>
    <row r="397" spans="1:14" x14ac:dyDescent="0.25">
      <c r="A397" s="32" t="s">
        <v>100</v>
      </c>
      <c r="B397" s="32" t="s">
        <v>9</v>
      </c>
      <c r="C397" s="31">
        <v>858302</v>
      </c>
      <c r="D397" s="31">
        <v>932816</v>
      </c>
      <c r="E397" s="32" t="s">
        <v>73</v>
      </c>
      <c r="F397" s="31">
        <v>199812</v>
      </c>
      <c r="G397" s="32" t="s">
        <v>73</v>
      </c>
      <c r="H397" s="31">
        <v>0</v>
      </c>
      <c r="I397" s="31">
        <v>836408</v>
      </c>
      <c r="J397" s="31">
        <v>809536</v>
      </c>
      <c r="K397" s="31">
        <v>808740</v>
      </c>
      <c r="L397" s="32" t="s">
        <v>224</v>
      </c>
      <c r="M397" s="31">
        <v>856799</v>
      </c>
      <c r="N397" s="32" t="s">
        <v>23</v>
      </c>
    </row>
    <row r="398" spans="1:14" x14ac:dyDescent="0.25">
      <c r="A398" s="32" t="s">
        <v>100</v>
      </c>
      <c r="B398" s="32" t="s">
        <v>9</v>
      </c>
      <c r="C398" s="31">
        <v>858304</v>
      </c>
      <c r="D398" s="31">
        <v>932815</v>
      </c>
      <c r="E398" s="32" t="s">
        <v>73</v>
      </c>
      <c r="F398" s="31">
        <v>199812</v>
      </c>
      <c r="G398" s="32" t="s">
        <v>73</v>
      </c>
      <c r="H398" s="31">
        <v>0</v>
      </c>
      <c r="I398" s="31">
        <v>836408</v>
      </c>
      <c r="J398" s="31">
        <v>809535</v>
      </c>
      <c r="K398" s="31">
        <v>808740</v>
      </c>
      <c r="L398" s="32" t="s">
        <v>224</v>
      </c>
      <c r="M398" s="31">
        <v>856799</v>
      </c>
      <c r="N398" s="32" t="s">
        <v>23</v>
      </c>
    </row>
    <row r="399" spans="1:14" x14ac:dyDescent="0.25">
      <c r="A399" s="32" t="s">
        <v>100</v>
      </c>
      <c r="B399" s="32" t="s">
        <v>9</v>
      </c>
      <c r="C399" s="31">
        <v>858303</v>
      </c>
      <c r="D399" s="31">
        <v>932814</v>
      </c>
      <c r="E399" s="32" t="s">
        <v>73</v>
      </c>
      <c r="F399" s="31">
        <v>199812</v>
      </c>
      <c r="G399" s="32" t="s">
        <v>73</v>
      </c>
      <c r="H399" s="31">
        <v>0</v>
      </c>
      <c r="I399" s="31">
        <v>836408</v>
      </c>
      <c r="J399" s="31">
        <v>809535</v>
      </c>
      <c r="K399" s="31">
        <v>808740</v>
      </c>
      <c r="L399" s="32" t="s">
        <v>224</v>
      </c>
      <c r="M399" s="31">
        <v>856799</v>
      </c>
      <c r="N399" s="32" t="s">
        <v>23</v>
      </c>
    </row>
    <row r="400" spans="1:14" x14ac:dyDescent="0.25">
      <c r="A400" s="32" t="s">
        <v>100</v>
      </c>
      <c r="B400" s="32" t="s">
        <v>9</v>
      </c>
      <c r="C400" s="31">
        <v>858303</v>
      </c>
      <c r="D400" s="31">
        <v>932813</v>
      </c>
      <c r="E400" s="32" t="s">
        <v>73</v>
      </c>
      <c r="F400" s="31">
        <v>199812</v>
      </c>
      <c r="G400" s="32" t="s">
        <v>73</v>
      </c>
      <c r="H400" s="31">
        <v>0</v>
      </c>
      <c r="I400" s="31">
        <v>836408</v>
      </c>
      <c r="J400" s="31">
        <v>809535</v>
      </c>
      <c r="K400" s="31">
        <v>808740</v>
      </c>
      <c r="L400" s="32" t="s">
        <v>224</v>
      </c>
      <c r="M400" s="31">
        <v>856799</v>
      </c>
      <c r="N400" s="32" t="s">
        <v>23</v>
      </c>
    </row>
    <row r="401" spans="1:14" x14ac:dyDescent="0.25">
      <c r="A401" s="32" t="s">
        <v>100</v>
      </c>
      <c r="B401" s="32" t="s">
        <v>9</v>
      </c>
      <c r="C401" s="31">
        <v>858302</v>
      </c>
      <c r="D401" s="31">
        <v>932812</v>
      </c>
      <c r="E401" s="32" t="s">
        <v>73</v>
      </c>
      <c r="F401" s="31">
        <v>199812</v>
      </c>
      <c r="G401" s="32" t="s">
        <v>73</v>
      </c>
      <c r="H401" s="31">
        <v>0</v>
      </c>
      <c r="I401" s="31">
        <v>836408</v>
      </c>
      <c r="J401" s="31">
        <v>809535</v>
      </c>
      <c r="K401" s="31">
        <v>808740</v>
      </c>
      <c r="L401" s="32" t="s">
        <v>224</v>
      </c>
      <c r="M401" s="31">
        <v>856799</v>
      </c>
      <c r="N401" s="32" t="s">
        <v>23</v>
      </c>
    </row>
    <row r="402" spans="1:14" x14ac:dyDescent="0.25">
      <c r="A402" s="32" t="s">
        <v>100</v>
      </c>
      <c r="B402" s="32" t="s">
        <v>9</v>
      </c>
      <c r="C402" s="31">
        <v>858302</v>
      </c>
      <c r="D402" s="31">
        <v>932811</v>
      </c>
      <c r="E402" s="32" t="s">
        <v>73</v>
      </c>
      <c r="F402" s="31">
        <v>199812</v>
      </c>
      <c r="G402" s="32" t="s">
        <v>73</v>
      </c>
      <c r="H402" s="31">
        <v>0</v>
      </c>
      <c r="I402" s="31">
        <v>836408</v>
      </c>
      <c r="J402" s="31">
        <v>809535</v>
      </c>
      <c r="K402" s="31">
        <v>808740</v>
      </c>
      <c r="L402" s="32" t="s">
        <v>224</v>
      </c>
      <c r="M402" s="31">
        <v>856799</v>
      </c>
      <c r="N402" s="32" t="s">
        <v>23</v>
      </c>
    </row>
    <row r="403" spans="1:14" x14ac:dyDescent="0.25">
      <c r="A403" s="32" t="s">
        <v>100</v>
      </c>
      <c r="B403" s="32" t="s">
        <v>9</v>
      </c>
      <c r="C403" s="31">
        <v>858370</v>
      </c>
      <c r="D403" s="31">
        <v>932810</v>
      </c>
      <c r="E403" s="32" t="s">
        <v>73</v>
      </c>
      <c r="F403" s="31">
        <v>199101</v>
      </c>
      <c r="G403" s="32" t="s">
        <v>73</v>
      </c>
      <c r="H403" s="31">
        <v>0</v>
      </c>
      <c r="I403" s="31">
        <v>841437</v>
      </c>
      <c r="J403" s="31">
        <v>809534</v>
      </c>
      <c r="K403" s="31">
        <v>808740</v>
      </c>
      <c r="L403" s="32" t="s">
        <v>224</v>
      </c>
      <c r="M403" s="31">
        <v>1123834</v>
      </c>
      <c r="N403" s="32" t="s">
        <v>222</v>
      </c>
    </row>
    <row r="404" spans="1:14" x14ac:dyDescent="0.25">
      <c r="A404" s="32" t="s">
        <v>100</v>
      </c>
      <c r="B404" s="32" t="s">
        <v>9</v>
      </c>
      <c r="C404" s="31">
        <v>858370</v>
      </c>
      <c r="D404" s="31">
        <v>932809</v>
      </c>
      <c r="E404" s="32" t="s">
        <v>73</v>
      </c>
      <c r="F404" s="31">
        <v>199101</v>
      </c>
      <c r="G404" s="32" t="s">
        <v>73</v>
      </c>
      <c r="H404" s="31">
        <v>0</v>
      </c>
      <c r="I404" s="31">
        <v>841437</v>
      </c>
      <c r="J404" s="31">
        <v>809534</v>
      </c>
      <c r="K404" s="31">
        <v>808740</v>
      </c>
      <c r="L404" s="32" t="s">
        <v>224</v>
      </c>
      <c r="M404" s="31">
        <v>1123834</v>
      </c>
      <c r="N404" s="32" t="s">
        <v>222</v>
      </c>
    </row>
    <row r="405" spans="1:14" x14ac:dyDescent="0.25">
      <c r="A405" s="32" t="s">
        <v>100</v>
      </c>
      <c r="B405" s="32" t="s">
        <v>9</v>
      </c>
      <c r="C405" s="31">
        <v>858370</v>
      </c>
      <c r="D405" s="31">
        <v>932808</v>
      </c>
      <c r="E405" s="32" t="s">
        <v>73</v>
      </c>
      <c r="F405" s="31">
        <v>199101</v>
      </c>
      <c r="G405" s="32" t="s">
        <v>73</v>
      </c>
      <c r="H405" s="31">
        <v>0</v>
      </c>
      <c r="I405" s="31">
        <v>841437</v>
      </c>
      <c r="J405" s="31">
        <v>809534</v>
      </c>
      <c r="K405" s="31">
        <v>808740</v>
      </c>
      <c r="L405" s="32" t="s">
        <v>224</v>
      </c>
      <c r="M405" s="31">
        <v>1123834</v>
      </c>
      <c r="N405" s="32" t="s">
        <v>222</v>
      </c>
    </row>
    <row r="406" spans="1:14" x14ac:dyDescent="0.25">
      <c r="A406" s="32" t="s">
        <v>100</v>
      </c>
      <c r="B406" s="32" t="s">
        <v>9</v>
      </c>
      <c r="C406" s="31">
        <v>858371</v>
      </c>
      <c r="D406" s="31">
        <v>932807</v>
      </c>
      <c r="E406" s="32" t="s">
        <v>73</v>
      </c>
      <c r="F406" s="31">
        <v>201111</v>
      </c>
      <c r="G406" s="32" t="s">
        <v>73</v>
      </c>
      <c r="H406" s="31">
        <v>0</v>
      </c>
      <c r="I406" s="31">
        <v>841349</v>
      </c>
      <c r="J406" s="31">
        <v>809533</v>
      </c>
      <c r="K406" s="31">
        <v>808740</v>
      </c>
      <c r="L406" s="32" t="s">
        <v>224</v>
      </c>
      <c r="M406" s="31">
        <v>1123834</v>
      </c>
      <c r="N406" s="32" t="s">
        <v>222</v>
      </c>
    </row>
    <row r="407" spans="1:14" x14ac:dyDescent="0.25">
      <c r="A407" s="32" t="s">
        <v>100</v>
      </c>
      <c r="B407" s="32" t="s">
        <v>9</v>
      </c>
      <c r="C407" s="31">
        <v>858371</v>
      </c>
      <c r="D407" s="31">
        <v>932806</v>
      </c>
      <c r="E407" s="32" t="s">
        <v>73</v>
      </c>
      <c r="F407" s="31">
        <v>201111</v>
      </c>
      <c r="G407" s="32" t="s">
        <v>73</v>
      </c>
      <c r="H407" s="31">
        <v>0</v>
      </c>
      <c r="I407" s="31">
        <v>841349</v>
      </c>
      <c r="J407" s="31">
        <v>809532</v>
      </c>
      <c r="K407" s="31">
        <v>808740</v>
      </c>
      <c r="L407" s="32" t="s">
        <v>224</v>
      </c>
      <c r="M407" s="31">
        <v>1123834</v>
      </c>
      <c r="N407" s="32" t="s">
        <v>222</v>
      </c>
    </row>
    <row r="408" spans="1:14" x14ac:dyDescent="0.25">
      <c r="A408" s="32" t="s">
        <v>100</v>
      </c>
      <c r="B408" s="32" t="s">
        <v>9</v>
      </c>
      <c r="C408" s="31">
        <v>858371</v>
      </c>
      <c r="D408" s="31">
        <v>932805</v>
      </c>
      <c r="E408" s="32" t="s">
        <v>73</v>
      </c>
      <c r="F408" s="31">
        <v>201111</v>
      </c>
      <c r="G408" s="32" t="s">
        <v>73</v>
      </c>
      <c r="H408" s="31">
        <v>0</v>
      </c>
      <c r="I408" s="31">
        <v>841349</v>
      </c>
      <c r="J408" s="31">
        <v>809532</v>
      </c>
      <c r="K408" s="31">
        <v>808740</v>
      </c>
      <c r="L408" s="32" t="s">
        <v>224</v>
      </c>
      <c r="M408" s="31">
        <v>1123834</v>
      </c>
      <c r="N408" s="32" t="s">
        <v>222</v>
      </c>
    </row>
    <row r="410" spans="1:14" ht="21" x14ac:dyDescent="0.35">
      <c r="A410" s="35" t="s">
        <v>402</v>
      </c>
    </row>
    <row r="411" spans="1:14" x14ac:dyDescent="0.25">
      <c r="A411" s="34" t="s">
        <v>94</v>
      </c>
      <c r="B411" s="34" t="s">
        <v>403</v>
      </c>
      <c r="C411" s="34" t="s">
        <v>5</v>
      </c>
      <c r="D411" s="34" t="s">
        <v>11</v>
      </c>
      <c r="E411" s="34" t="s">
        <v>6</v>
      </c>
      <c r="F411" s="34" t="s">
        <v>404</v>
      </c>
      <c r="G411" s="34" t="s">
        <v>405</v>
      </c>
      <c r="H411" s="34" t="s">
        <v>97</v>
      </c>
      <c r="I411" s="34" t="s">
        <v>98</v>
      </c>
      <c r="J411" s="34" t="s">
        <v>406</v>
      </c>
      <c r="K411" s="34" t="s">
        <v>13</v>
      </c>
      <c r="L411" s="34" t="s">
        <v>12</v>
      </c>
    </row>
    <row r="412" spans="1:14" x14ac:dyDescent="0.25">
      <c r="A412" s="32" t="s">
        <v>100</v>
      </c>
      <c r="B412" s="31">
        <v>923800</v>
      </c>
      <c r="C412" s="32" t="s">
        <v>9</v>
      </c>
      <c r="D412" s="36"/>
      <c r="E412" s="31">
        <v>858302</v>
      </c>
      <c r="F412" s="31">
        <v>207</v>
      </c>
      <c r="G412" s="31">
        <v>2</v>
      </c>
      <c r="H412" s="31">
        <v>808740</v>
      </c>
      <c r="I412" s="32" t="s">
        <v>407</v>
      </c>
      <c r="J412" s="31">
        <v>3</v>
      </c>
      <c r="K412" s="31">
        <v>856799</v>
      </c>
      <c r="L412" s="32" t="s">
        <v>23</v>
      </c>
    </row>
    <row r="413" spans="1:14" x14ac:dyDescent="0.25">
      <c r="A413" s="32" t="s">
        <v>100</v>
      </c>
      <c r="B413" s="31">
        <v>923799</v>
      </c>
      <c r="C413" s="32" t="s">
        <v>9</v>
      </c>
      <c r="D413" s="36"/>
      <c r="E413" s="31">
        <v>858302</v>
      </c>
      <c r="F413" s="31">
        <v>220</v>
      </c>
      <c r="G413" s="31">
        <v>2</v>
      </c>
      <c r="H413" s="31">
        <v>808740</v>
      </c>
      <c r="I413" s="32" t="s">
        <v>407</v>
      </c>
      <c r="J413" s="31">
        <v>6</v>
      </c>
      <c r="K413" s="31">
        <v>856799</v>
      </c>
      <c r="L413" s="32" t="s">
        <v>23</v>
      </c>
    </row>
    <row r="414" spans="1:14" x14ac:dyDescent="0.25">
      <c r="A414" s="32" t="s">
        <v>100</v>
      </c>
      <c r="B414" s="31">
        <v>923798</v>
      </c>
      <c r="C414" s="32" t="s">
        <v>9</v>
      </c>
      <c r="D414" s="36"/>
      <c r="E414" s="31">
        <v>858302</v>
      </c>
      <c r="F414" s="31">
        <v>221</v>
      </c>
      <c r="G414" s="31">
        <v>2</v>
      </c>
      <c r="H414" s="31">
        <v>808740</v>
      </c>
      <c r="I414" s="32" t="s">
        <v>407</v>
      </c>
      <c r="J414" s="31">
        <v>6</v>
      </c>
      <c r="K414" s="31">
        <v>856799</v>
      </c>
      <c r="L414" s="32" t="s">
        <v>23</v>
      </c>
    </row>
    <row r="415" spans="1:14" x14ac:dyDescent="0.25">
      <c r="A415" s="44" t="s">
        <v>100</v>
      </c>
      <c r="B415" s="45">
        <v>923797</v>
      </c>
      <c r="C415" s="44" t="s">
        <v>9</v>
      </c>
      <c r="D415" s="46"/>
      <c r="E415" s="45">
        <v>858370</v>
      </c>
      <c r="F415" s="45">
        <v>215</v>
      </c>
      <c r="G415" s="45">
        <v>2</v>
      </c>
      <c r="H415" s="45">
        <v>808740</v>
      </c>
      <c r="I415" s="44" t="s">
        <v>407</v>
      </c>
      <c r="J415" s="45">
        <v>15</v>
      </c>
      <c r="K415" s="45">
        <v>1123834</v>
      </c>
      <c r="L415" s="44" t="s">
        <v>222</v>
      </c>
    </row>
    <row r="416" spans="1:14" x14ac:dyDescent="0.25">
      <c r="A416" s="44" t="s">
        <v>100</v>
      </c>
      <c r="B416" s="45">
        <v>923796</v>
      </c>
      <c r="C416" s="44" t="s">
        <v>9</v>
      </c>
      <c r="D416" s="46"/>
      <c r="E416" s="45">
        <v>858370</v>
      </c>
      <c r="F416" s="45">
        <v>143</v>
      </c>
      <c r="G416" s="45">
        <v>2</v>
      </c>
      <c r="H416" s="45">
        <v>808740</v>
      </c>
      <c r="I416" s="44" t="s">
        <v>407</v>
      </c>
      <c r="J416" s="45">
        <v>6</v>
      </c>
      <c r="K416" s="45">
        <v>1123834</v>
      </c>
      <c r="L416" s="44" t="s">
        <v>222</v>
      </c>
    </row>
    <row r="417" spans="1:23" x14ac:dyDescent="0.25">
      <c r="A417" s="44" t="s">
        <v>100</v>
      </c>
      <c r="B417" s="45">
        <v>923795</v>
      </c>
      <c r="C417" s="44" t="s">
        <v>9</v>
      </c>
      <c r="D417" s="46"/>
      <c r="E417" s="45">
        <v>858371</v>
      </c>
      <c r="F417" s="45">
        <v>215</v>
      </c>
      <c r="G417" s="45">
        <v>2</v>
      </c>
      <c r="H417" s="45">
        <v>808740</v>
      </c>
      <c r="I417" s="44" t="s">
        <v>407</v>
      </c>
      <c r="J417" s="45">
        <v>15</v>
      </c>
      <c r="K417" s="45">
        <v>1123834</v>
      </c>
      <c r="L417" s="44" t="s">
        <v>222</v>
      </c>
    </row>
    <row r="418" spans="1:23" x14ac:dyDescent="0.25">
      <c r="A418" s="44" t="s">
        <v>100</v>
      </c>
      <c r="B418" s="45">
        <v>923794</v>
      </c>
      <c r="C418" s="44" t="s">
        <v>9</v>
      </c>
      <c r="D418" s="46"/>
      <c r="E418" s="45">
        <v>858371</v>
      </c>
      <c r="F418" s="45">
        <v>143</v>
      </c>
      <c r="G418" s="45">
        <v>2</v>
      </c>
      <c r="H418" s="45">
        <v>808740</v>
      </c>
      <c r="I418" s="44" t="s">
        <v>407</v>
      </c>
      <c r="J418" s="45">
        <v>17</v>
      </c>
      <c r="K418" s="45">
        <v>1123834</v>
      </c>
      <c r="L418" s="44" t="s">
        <v>222</v>
      </c>
    </row>
    <row r="420" spans="1:23" ht="21" x14ac:dyDescent="0.35">
      <c r="A420" s="37" t="s">
        <v>408</v>
      </c>
    </row>
    <row r="421" spans="1:23" x14ac:dyDescent="0.25">
      <c r="A421" s="34" t="s">
        <v>94</v>
      </c>
      <c r="B421" s="34" t="s">
        <v>6</v>
      </c>
      <c r="C421" s="34" t="s">
        <v>409</v>
      </c>
      <c r="D421" s="34" t="s">
        <v>234</v>
      </c>
      <c r="E421" s="34" t="s">
        <v>410</v>
      </c>
      <c r="F421" s="34" t="s">
        <v>11</v>
      </c>
      <c r="G421" s="34" t="s">
        <v>411</v>
      </c>
      <c r="H421" s="34" t="s">
        <v>412</v>
      </c>
      <c r="I421" s="34" t="s">
        <v>413</v>
      </c>
      <c r="J421" s="34" t="s">
        <v>414</v>
      </c>
      <c r="K421" s="34" t="s">
        <v>415</v>
      </c>
      <c r="L421" s="34" t="s">
        <v>172</v>
      </c>
      <c r="M421" s="34" t="s">
        <v>416</v>
      </c>
      <c r="N421" s="34" t="s">
        <v>417</v>
      </c>
      <c r="O421" s="34" t="s">
        <v>418</v>
      </c>
      <c r="P421" s="34" t="s">
        <v>51</v>
      </c>
      <c r="Q421" s="34" t="s">
        <v>324</v>
      </c>
      <c r="R421" s="34" t="s">
        <v>217</v>
      </c>
      <c r="S421" s="34" t="s">
        <v>218</v>
      </c>
      <c r="T421" s="34" t="s">
        <v>419</v>
      </c>
      <c r="U421" s="34" t="s">
        <v>185</v>
      </c>
      <c r="V421" s="34" t="s">
        <v>13</v>
      </c>
      <c r="W421" s="34" t="s">
        <v>12</v>
      </c>
    </row>
    <row r="422" spans="1:23" x14ac:dyDescent="0.25">
      <c r="A422" s="32" t="s">
        <v>100</v>
      </c>
      <c r="B422" s="31">
        <v>858304</v>
      </c>
      <c r="C422" s="36"/>
      <c r="D422" s="31">
        <v>856827</v>
      </c>
      <c r="E422" s="31">
        <v>6</v>
      </c>
      <c r="F422" s="31">
        <v>857123</v>
      </c>
      <c r="G422" s="31">
        <v>18</v>
      </c>
      <c r="H422" s="31">
        <v>3</v>
      </c>
      <c r="I422" s="31">
        <v>1</v>
      </c>
      <c r="J422" s="31">
        <v>836393</v>
      </c>
      <c r="K422" s="31">
        <v>836393</v>
      </c>
      <c r="L422" s="31">
        <v>197001</v>
      </c>
      <c r="M422" s="31">
        <v>1</v>
      </c>
      <c r="N422" s="32" t="s">
        <v>73</v>
      </c>
      <c r="O422" s="32" t="s">
        <v>73</v>
      </c>
      <c r="P422" s="32" t="s">
        <v>420</v>
      </c>
      <c r="Q422" s="31">
        <v>836394</v>
      </c>
      <c r="R422" s="32" t="s">
        <v>9</v>
      </c>
      <c r="S422" s="32" t="s">
        <v>73</v>
      </c>
      <c r="T422" s="32" t="s">
        <v>73</v>
      </c>
      <c r="U422" s="31">
        <v>1</v>
      </c>
      <c r="V422" s="31">
        <v>856799</v>
      </c>
      <c r="W422" s="32" t="s">
        <v>23</v>
      </c>
    </row>
    <row r="423" spans="1:23" x14ac:dyDescent="0.25">
      <c r="A423" s="32" t="s">
        <v>100</v>
      </c>
      <c r="B423" s="31">
        <v>858303</v>
      </c>
      <c r="C423" s="36"/>
      <c r="D423" s="31">
        <v>856827</v>
      </c>
      <c r="E423" s="31">
        <v>11</v>
      </c>
      <c r="F423" s="31">
        <v>857123</v>
      </c>
      <c r="G423" s="31">
        <v>17</v>
      </c>
      <c r="H423" s="31">
        <v>3</v>
      </c>
      <c r="I423" s="31">
        <v>1</v>
      </c>
      <c r="J423" s="31">
        <v>832649</v>
      </c>
      <c r="K423" s="31">
        <v>832649</v>
      </c>
      <c r="L423" s="31">
        <v>197001</v>
      </c>
      <c r="M423" s="31">
        <v>1</v>
      </c>
      <c r="N423" s="32" t="s">
        <v>73</v>
      </c>
      <c r="O423" s="32" t="s">
        <v>73</v>
      </c>
      <c r="P423" s="32" t="s">
        <v>421</v>
      </c>
      <c r="Q423" s="31">
        <v>832650</v>
      </c>
      <c r="R423" s="32" t="s">
        <v>9</v>
      </c>
      <c r="S423" s="32" t="s">
        <v>73</v>
      </c>
      <c r="T423" s="32" t="s">
        <v>73</v>
      </c>
      <c r="U423" s="31">
        <v>1</v>
      </c>
      <c r="V423" s="31">
        <v>856799</v>
      </c>
      <c r="W423" s="32" t="s">
        <v>23</v>
      </c>
    </row>
    <row r="424" spans="1:23" x14ac:dyDescent="0.25">
      <c r="A424" s="32" t="s">
        <v>100</v>
      </c>
      <c r="B424" s="31">
        <v>858302</v>
      </c>
      <c r="C424" s="31">
        <v>845520</v>
      </c>
      <c r="D424" s="31">
        <v>856827</v>
      </c>
      <c r="E424" s="31">
        <v>9</v>
      </c>
      <c r="F424" s="31">
        <v>857123</v>
      </c>
      <c r="G424" s="31">
        <v>3</v>
      </c>
      <c r="H424" s="31">
        <v>3</v>
      </c>
      <c r="I424" s="31">
        <v>1</v>
      </c>
      <c r="J424" s="31">
        <v>836407</v>
      </c>
      <c r="K424" s="31">
        <v>836407</v>
      </c>
      <c r="L424" s="31">
        <v>197001</v>
      </c>
      <c r="M424" s="31">
        <v>1</v>
      </c>
      <c r="N424" s="32" t="s">
        <v>73</v>
      </c>
      <c r="O424" s="32" t="s">
        <v>73</v>
      </c>
      <c r="P424" s="32" t="s">
        <v>422</v>
      </c>
      <c r="Q424" s="31">
        <v>836408</v>
      </c>
      <c r="R424" s="32" t="s">
        <v>9</v>
      </c>
      <c r="S424" s="32" t="s">
        <v>73</v>
      </c>
      <c r="T424" s="32" t="s">
        <v>73</v>
      </c>
      <c r="U424" s="31">
        <v>1</v>
      </c>
      <c r="V424" s="31">
        <v>856799</v>
      </c>
      <c r="W424" s="32" t="s">
        <v>23</v>
      </c>
    </row>
    <row r="425" spans="1:23" x14ac:dyDescent="0.25">
      <c r="A425" s="44" t="s">
        <v>100</v>
      </c>
      <c r="B425" s="45">
        <v>858371</v>
      </c>
      <c r="C425" s="45">
        <v>845462</v>
      </c>
      <c r="D425" s="45">
        <v>1124035</v>
      </c>
      <c r="E425" s="45">
        <v>1</v>
      </c>
      <c r="F425" s="45">
        <v>857309</v>
      </c>
      <c r="G425" s="45">
        <v>17</v>
      </c>
      <c r="H425" s="45">
        <v>3</v>
      </c>
      <c r="I425" s="45">
        <v>8</v>
      </c>
      <c r="J425" s="45">
        <v>841346</v>
      </c>
      <c r="K425" s="45">
        <v>841346</v>
      </c>
      <c r="L425" s="45">
        <v>201111</v>
      </c>
      <c r="M425" s="45">
        <v>1</v>
      </c>
      <c r="N425" s="44" t="s">
        <v>73</v>
      </c>
      <c r="O425" s="44" t="s">
        <v>73</v>
      </c>
      <c r="P425" s="44" t="s">
        <v>423</v>
      </c>
      <c r="Q425" s="45">
        <v>841349</v>
      </c>
      <c r="R425" s="44" t="s">
        <v>9</v>
      </c>
      <c r="S425" s="44" t="s">
        <v>73</v>
      </c>
      <c r="T425" s="44" t="s">
        <v>73</v>
      </c>
      <c r="U425" s="45">
        <v>1</v>
      </c>
      <c r="V425" s="45">
        <v>1123834</v>
      </c>
      <c r="W425" s="44" t="s">
        <v>222</v>
      </c>
    </row>
    <row r="426" spans="1:23" x14ac:dyDescent="0.25">
      <c r="A426" s="44" t="s">
        <v>100</v>
      </c>
      <c r="B426" s="45">
        <v>858370</v>
      </c>
      <c r="C426" s="45">
        <v>845465</v>
      </c>
      <c r="D426" s="45">
        <v>1124035</v>
      </c>
      <c r="E426" s="45">
        <v>1</v>
      </c>
      <c r="F426" s="45">
        <v>857312</v>
      </c>
      <c r="G426" s="45">
        <v>17</v>
      </c>
      <c r="H426" s="45">
        <v>3</v>
      </c>
      <c r="I426" s="45">
        <v>8</v>
      </c>
      <c r="J426" s="45">
        <v>841435</v>
      </c>
      <c r="K426" s="45">
        <v>841435</v>
      </c>
      <c r="L426" s="45">
        <v>199101</v>
      </c>
      <c r="M426" s="45">
        <v>1</v>
      </c>
      <c r="N426" s="44" t="s">
        <v>73</v>
      </c>
      <c r="O426" s="44" t="s">
        <v>73</v>
      </c>
      <c r="P426" s="44" t="s">
        <v>424</v>
      </c>
      <c r="Q426" s="45">
        <v>841437</v>
      </c>
      <c r="R426" s="44" t="s">
        <v>9</v>
      </c>
      <c r="S426" s="44" t="s">
        <v>73</v>
      </c>
      <c r="T426" s="44" t="s">
        <v>73</v>
      </c>
      <c r="U426" s="45">
        <v>1</v>
      </c>
      <c r="V426" s="45">
        <v>1123834</v>
      </c>
      <c r="W426" s="44" t="s">
        <v>222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M606"/>
  <sheetViews>
    <sheetView workbookViewId="0">
      <selection activeCell="M9" sqref="M9"/>
    </sheetView>
  </sheetViews>
  <sheetFormatPr baseColWidth="10" defaultRowHeight="15" x14ac:dyDescent="0.25"/>
  <cols>
    <col min="1" max="1" width="18.140625" style="1" customWidth="1"/>
    <col min="2" max="2" width="7.7109375" style="1" customWidth="1"/>
    <col min="3" max="9" width="11.42578125" style="1"/>
    <col min="10" max="10" width="73.28515625" style="1" customWidth="1"/>
    <col min="11" max="11" width="11.42578125" style="1"/>
    <col min="12" max="12" width="15.85546875" style="3" customWidth="1"/>
    <col min="13" max="13" width="23.85546875" style="1" customWidth="1"/>
    <col min="14" max="16384" width="11.42578125" style="1"/>
  </cols>
  <sheetData>
    <row r="2" spans="1:13" ht="18.75" x14ac:dyDescent="0.3">
      <c r="A2" s="38" t="s">
        <v>269</v>
      </c>
    </row>
    <row r="3" spans="1:13" x14ac:dyDescent="0.25">
      <c r="A3" s="7" t="s">
        <v>94</v>
      </c>
      <c r="B3" s="7" t="s">
        <v>5</v>
      </c>
      <c r="C3" s="7" t="s">
        <v>95</v>
      </c>
      <c r="D3" s="7" t="s">
        <v>6</v>
      </c>
      <c r="E3" s="7" t="s">
        <v>11</v>
      </c>
      <c r="F3" s="7" t="s">
        <v>96</v>
      </c>
      <c r="G3" s="7" t="s">
        <v>97</v>
      </c>
      <c r="H3" s="7" t="s">
        <v>98</v>
      </c>
      <c r="I3" s="7" t="s">
        <v>99</v>
      </c>
      <c r="J3" s="7" t="s">
        <v>51</v>
      </c>
      <c r="L3" s="7" t="s">
        <v>13</v>
      </c>
      <c r="M3" s="7" t="s">
        <v>12</v>
      </c>
    </row>
    <row r="4" spans="1:13" x14ac:dyDescent="0.25">
      <c r="A4" s="8" t="s">
        <v>100</v>
      </c>
      <c r="B4" s="8" t="s">
        <v>9</v>
      </c>
      <c r="C4" s="9">
        <v>925865</v>
      </c>
      <c r="D4" s="10"/>
      <c r="E4" s="11">
        <v>856975</v>
      </c>
      <c r="F4" s="9">
        <v>810</v>
      </c>
      <c r="G4" s="9">
        <v>808740</v>
      </c>
      <c r="H4" s="8" t="s">
        <v>101</v>
      </c>
      <c r="I4" s="9">
        <v>33</v>
      </c>
      <c r="J4" s="8" t="s">
        <v>102</v>
      </c>
      <c r="L4" s="12">
        <v>856760</v>
      </c>
      <c r="M4" s="8" t="s">
        <v>163</v>
      </c>
    </row>
    <row r="5" spans="1:13" x14ac:dyDescent="0.25">
      <c r="A5" s="8" t="s">
        <v>100</v>
      </c>
      <c r="B5" s="8" t="s">
        <v>9</v>
      </c>
      <c r="C5" s="9">
        <v>925866</v>
      </c>
      <c r="D5" s="10"/>
      <c r="E5" s="11">
        <v>856975</v>
      </c>
      <c r="F5" s="9">
        <v>878</v>
      </c>
      <c r="G5" s="9">
        <v>808740</v>
      </c>
      <c r="H5" s="8" t="s">
        <v>101</v>
      </c>
      <c r="I5" s="9">
        <v>2</v>
      </c>
      <c r="J5" s="8" t="s">
        <v>103</v>
      </c>
      <c r="L5" s="12">
        <v>856760</v>
      </c>
      <c r="M5" s="8" t="s">
        <v>163</v>
      </c>
    </row>
    <row r="6" spans="1:13" x14ac:dyDescent="0.25">
      <c r="A6" s="8" t="s">
        <v>100</v>
      </c>
      <c r="B6" s="8" t="s">
        <v>9</v>
      </c>
      <c r="C6" s="9">
        <v>925867</v>
      </c>
      <c r="D6" s="10"/>
      <c r="E6" s="11">
        <v>856975</v>
      </c>
      <c r="F6" s="9">
        <v>810</v>
      </c>
      <c r="G6" s="9">
        <v>808740</v>
      </c>
      <c r="H6" s="8" t="s">
        <v>101</v>
      </c>
      <c r="I6" s="9">
        <v>14</v>
      </c>
      <c r="J6" s="8" t="s">
        <v>102</v>
      </c>
      <c r="L6" s="12">
        <v>856760</v>
      </c>
      <c r="M6" s="8" t="s">
        <v>163</v>
      </c>
    </row>
    <row r="7" spans="1:13" x14ac:dyDescent="0.25">
      <c r="A7" s="8" t="s">
        <v>100</v>
      </c>
      <c r="B7" s="8" t="s">
        <v>9</v>
      </c>
      <c r="C7" s="9">
        <v>925868</v>
      </c>
      <c r="D7" s="10"/>
      <c r="E7" s="11">
        <v>856975</v>
      </c>
      <c r="F7" s="9">
        <v>819</v>
      </c>
      <c r="G7" s="9">
        <v>808740</v>
      </c>
      <c r="H7" s="8" t="s">
        <v>101</v>
      </c>
      <c r="I7" s="9">
        <v>2</v>
      </c>
      <c r="J7" s="8" t="s">
        <v>104</v>
      </c>
      <c r="L7" s="12">
        <v>856760</v>
      </c>
      <c r="M7" s="8" t="s">
        <v>163</v>
      </c>
    </row>
    <row r="8" spans="1:13" x14ac:dyDescent="0.25">
      <c r="A8" s="8" t="s">
        <v>100</v>
      </c>
      <c r="B8" s="8" t="s">
        <v>9</v>
      </c>
      <c r="C8" s="9">
        <v>925869</v>
      </c>
      <c r="D8" s="10"/>
      <c r="E8" s="11">
        <v>856975</v>
      </c>
      <c r="F8" s="9">
        <v>810</v>
      </c>
      <c r="G8" s="9">
        <v>808740</v>
      </c>
      <c r="H8" s="8" t="s">
        <v>101</v>
      </c>
      <c r="I8" s="9">
        <v>28</v>
      </c>
      <c r="J8" s="8" t="s">
        <v>102</v>
      </c>
      <c r="L8" s="12">
        <v>856760</v>
      </c>
      <c r="M8" s="8" t="s">
        <v>163</v>
      </c>
    </row>
    <row r="9" spans="1:13" x14ac:dyDescent="0.25">
      <c r="A9" s="8" t="s">
        <v>100</v>
      </c>
      <c r="B9" s="8" t="s">
        <v>9</v>
      </c>
      <c r="C9" s="9">
        <v>925870</v>
      </c>
      <c r="D9" s="10"/>
      <c r="E9" s="11">
        <v>856975</v>
      </c>
      <c r="F9" s="9">
        <v>878</v>
      </c>
      <c r="G9" s="9">
        <v>808740</v>
      </c>
      <c r="H9" s="8" t="s">
        <v>101</v>
      </c>
      <c r="I9" s="9">
        <v>1</v>
      </c>
      <c r="J9" s="8" t="s">
        <v>103</v>
      </c>
      <c r="L9" s="12">
        <v>856760</v>
      </c>
      <c r="M9" s="8" t="s">
        <v>163</v>
      </c>
    </row>
    <row r="10" spans="1:13" x14ac:dyDescent="0.25">
      <c r="A10" s="8" t="s">
        <v>100</v>
      </c>
      <c r="B10" s="8" t="s">
        <v>9</v>
      </c>
      <c r="C10" s="9">
        <v>925871</v>
      </c>
      <c r="D10" s="10"/>
      <c r="E10" s="11">
        <v>856975</v>
      </c>
      <c r="F10" s="9">
        <v>810</v>
      </c>
      <c r="G10" s="9">
        <v>808740</v>
      </c>
      <c r="H10" s="8" t="s">
        <v>101</v>
      </c>
      <c r="I10" s="9">
        <v>2</v>
      </c>
      <c r="J10" s="8" t="s">
        <v>102</v>
      </c>
      <c r="L10" s="12">
        <v>856760</v>
      </c>
      <c r="M10" s="8" t="s">
        <v>163</v>
      </c>
    </row>
    <row r="11" spans="1:13" x14ac:dyDescent="0.25">
      <c r="A11" s="8" t="s">
        <v>100</v>
      </c>
      <c r="B11" s="8" t="s">
        <v>9</v>
      </c>
      <c r="C11" s="9">
        <v>925872</v>
      </c>
      <c r="D11" s="10"/>
      <c r="E11" s="11">
        <v>856975</v>
      </c>
      <c r="F11" s="9">
        <v>843</v>
      </c>
      <c r="G11" s="9">
        <v>808740</v>
      </c>
      <c r="H11" s="8" t="s">
        <v>101</v>
      </c>
      <c r="I11" s="9">
        <v>1</v>
      </c>
      <c r="J11" s="8" t="s">
        <v>105</v>
      </c>
      <c r="L11" s="12">
        <v>856760</v>
      </c>
      <c r="M11" s="8" t="s">
        <v>163</v>
      </c>
    </row>
    <row r="12" spans="1:13" x14ac:dyDescent="0.25">
      <c r="A12" s="8" t="s">
        <v>100</v>
      </c>
      <c r="B12" s="8" t="s">
        <v>9</v>
      </c>
      <c r="C12" s="9">
        <v>925873</v>
      </c>
      <c r="D12" s="10"/>
      <c r="E12" s="11">
        <v>856975</v>
      </c>
      <c r="F12" s="9">
        <v>810</v>
      </c>
      <c r="G12" s="9">
        <v>808740</v>
      </c>
      <c r="H12" s="8" t="s">
        <v>101</v>
      </c>
      <c r="I12" s="9">
        <v>2</v>
      </c>
      <c r="J12" s="8" t="s">
        <v>102</v>
      </c>
      <c r="L12" s="12">
        <v>856760</v>
      </c>
      <c r="M12" s="8" t="s">
        <v>163</v>
      </c>
    </row>
    <row r="13" spans="1:13" x14ac:dyDescent="0.25">
      <c r="A13" s="8" t="s">
        <v>100</v>
      </c>
      <c r="B13" s="8" t="s">
        <v>9</v>
      </c>
      <c r="C13" s="9">
        <v>925874</v>
      </c>
      <c r="D13" s="10"/>
      <c r="E13" s="11">
        <v>856975</v>
      </c>
      <c r="F13" s="9">
        <v>835</v>
      </c>
      <c r="G13" s="9">
        <v>808740</v>
      </c>
      <c r="H13" s="8" t="s">
        <v>101</v>
      </c>
      <c r="I13" s="9">
        <v>16</v>
      </c>
      <c r="J13" s="8" t="s">
        <v>106</v>
      </c>
      <c r="L13" s="12">
        <v>856760</v>
      </c>
      <c r="M13" s="8" t="s">
        <v>163</v>
      </c>
    </row>
    <row r="14" spans="1:13" x14ac:dyDescent="0.25">
      <c r="A14" s="8" t="s">
        <v>100</v>
      </c>
      <c r="B14" s="8" t="s">
        <v>9</v>
      </c>
      <c r="C14" s="9">
        <v>925875</v>
      </c>
      <c r="D14" s="10"/>
      <c r="E14" s="11">
        <v>856975</v>
      </c>
      <c r="F14" s="9">
        <v>813</v>
      </c>
      <c r="G14" s="9">
        <v>808740</v>
      </c>
      <c r="H14" s="8" t="s">
        <v>101</v>
      </c>
      <c r="I14" s="9">
        <v>35</v>
      </c>
      <c r="J14" s="8" t="s">
        <v>107</v>
      </c>
      <c r="L14" s="12">
        <v>856760</v>
      </c>
      <c r="M14" s="8" t="s">
        <v>163</v>
      </c>
    </row>
    <row r="15" spans="1:13" x14ac:dyDescent="0.25">
      <c r="A15" s="8" t="s">
        <v>100</v>
      </c>
      <c r="B15" s="8" t="s">
        <v>9</v>
      </c>
      <c r="C15" s="9">
        <v>925876</v>
      </c>
      <c r="D15" s="10"/>
      <c r="E15" s="11">
        <v>856975</v>
      </c>
      <c r="F15" s="9">
        <v>835</v>
      </c>
      <c r="G15" s="9">
        <v>808740</v>
      </c>
      <c r="H15" s="8" t="s">
        <v>101</v>
      </c>
      <c r="I15" s="9">
        <v>1</v>
      </c>
      <c r="J15" s="8" t="s">
        <v>106</v>
      </c>
      <c r="L15" s="12">
        <v>856760</v>
      </c>
      <c r="M15" s="8" t="s">
        <v>163</v>
      </c>
    </row>
    <row r="16" spans="1:13" x14ac:dyDescent="0.25">
      <c r="A16" s="8" t="s">
        <v>100</v>
      </c>
      <c r="B16" s="8" t="s">
        <v>9</v>
      </c>
      <c r="C16" s="9">
        <v>925877</v>
      </c>
      <c r="D16" s="10"/>
      <c r="E16" s="11">
        <v>856975</v>
      </c>
      <c r="F16" s="9">
        <v>850</v>
      </c>
      <c r="G16" s="9">
        <v>808740</v>
      </c>
      <c r="H16" s="8" t="s">
        <v>101</v>
      </c>
      <c r="I16" s="9">
        <v>2</v>
      </c>
      <c r="J16" s="8" t="s">
        <v>108</v>
      </c>
      <c r="L16" s="12">
        <v>856760</v>
      </c>
      <c r="M16" s="8" t="s">
        <v>163</v>
      </c>
    </row>
    <row r="17" spans="1:13" x14ac:dyDescent="0.25">
      <c r="A17" s="8" t="s">
        <v>100</v>
      </c>
      <c r="B17" s="8" t="s">
        <v>9</v>
      </c>
      <c r="C17" s="9">
        <v>925902</v>
      </c>
      <c r="D17" s="10"/>
      <c r="E17" s="11">
        <v>857183</v>
      </c>
      <c r="F17" s="9">
        <v>810</v>
      </c>
      <c r="G17" s="9">
        <v>808740</v>
      </c>
      <c r="H17" s="8" t="s">
        <v>101</v>
      </c>
      <c r="I17" s="9">
        <v>60</v>
      </c>
      <c r="J17" s="8" t="s">
        <v>102</v>
      </c>
      <c r="L17" s="12">
        <v>856805</v>
      </c>
      <c r="M17" s="8" t="s">
        <v>54</v>
      </c>
    </row>
    <row r="18" spans="1:13" x14ac:dyDescent="0.25">
      <c r="A18" s="8" t="s">
        <v>100</v>
      </c>
      <c r="B18" s="8" t="s">
        <v>9</v>
      </c>
      <c r="C18" s="9">
        <v>925903</v>
      </c>
      <c r="D18" s="10"/>
      <c r="E18" s="11">
        <v>857183</v>
      </c>
      <c r="F18" s="9">
        <v>50</v>
      </c>
      <c r="G18" s="9">
        <v>808740</v>
      </c>
      <c r="H18" s="8" t="s">
        <v>101</v>
      </c>
      <c r="I18" s="9">
        <v>2</v>
      </c>
      <c r="J18" s="8" t="s">
        <v>109</v>
      </c>
      <c r="L18" s="12">
        <v>856805</v>
      </c>
      <c r="M18" s="8" t="s">
        <v>54</v>
      </c>
    </row>
    <row r="19" spans="1:13" x14ac:dyDescent="0.25">
      <c r="A19" s="8" t="s">
        <v>100</v>
      </c>
      <c r="B19" s="8" t="s">
        <v>9</v>
      </c>
      <c r="C19" s="9">
        <v>925904</v>
      </c>
      <c r="D19" s="10"/>
      <c r="E19" s="11">
        <v>857183</v>
      </c>
      <c r="F19" s="9">
        <v>50</v>
      </c>
      <c r="G19" s="9">
        <v>808740</v>
      </c>
      <c r="H19" s="8" t="s">
        <v>101</v>
      </c>
      <c r="I19" s="9">
        <v>1</v>
      </c>
      <c r="J19" s="8" t="s">
        <v>109</v>
      </c>
      <c r="L19" s="12">
        <v>856805</v>
      </c>
      <c r="M19" s="8" t="s">
        <v>54</v>
      </c>
    </row>
    <row r="20" spans="1:13" x14ac:dyDescent="0.25">
      <c r="A20" s="8" t="s">
        <v>100</v>
      </c>
      <c r="B20" s="8" t="s">
        <v>9</v>
      </c>
      <c r="C20" s="9">
        <v>925905</v>
      </c>
      <c r="D20" s="10"/>
      <c r="E20" s="11">
        <v>857183</v>
      </c>
      <c r="F20" s="9">
        <v>810</v>
      </c>
      <c r="G20" s="9">
        <v>808740</v>
      </c>
      <c r="H20" s="8" t="s">
        <v>101</v>
      </c>
      <c r="I20" s="9">
        <v>20</v>
      </c>
      <c r="J20" s="8" t="s">
        <v>102</v>
      </c>
      <c r="L20" s="12">
        <v>856805</v>
      </c>
      <c r="M20" s="8" t="s">
        <v>54</v>
      </c>
    </row>
    <row r="21" spans="1:13" x14ac:dyDescent="0.25">
      <c r="A21" s="8" t="s">
        <v>100</v>
      </c>
      <c r="B21" s="8" t="s">
        <v>9</v>
      </c>
      <c r="C21" s="9">
        <v>925906</v>
      </c>
      <c r="D21" s="10"/>
      <c r="E21" s="11">
        <v>857183</v>
      </c>
      <c r="F21" s="9">
        <v>820</v>
      </c>
      <c r="G21" s="9">
        <v>808740</v>
      </c>
      <c r="H21" s="8" t="s">
        <v>101</v>
      </c>
      <c r="I21" s="9">
        <v>4</v>
      </c>
      <c r="J21" s="8" t="s">
        <v>110</v>
      </c>
      <c r="L21" s="12">
        <v>856805</v>
      </c>
      <c r="M21" s="8" t="s">
        <v>54</v>
      </c>
    </row>
    <row r="22" spans="1:13" x14ac:dyDescent="0.25">
      <c r="A22" s="8" t="s">
        <v>100</v>
      </c>
      <c r="B22" s="8" t="s">
        <v>9</v>
      </c>
      <c r="C22" s="9">
        <v>925907</v>
      </c>
      <c r="D22" s="10"/>
      <c r="E22" s="11">
        <v>857183</v>
      </c>
      <c r="F22" s="9">
        <v>810</v>
      </c>
      <c r="G22" s="9">
        <v>808740</v>
      </c>
      <c r="H22" s="8" t="s">
        <v>101</v>
      </c>
      <c r="I22" s="9">
        <v>12</v>
      </c>
      <c r="J22" s="8" t="s">
        <v>102</v>
      </c>
      <c r="L22" s="12">
        <v>856805</v>
      </c>
      <c r="M22" s="8" t="s">
        <v>54</v>
      </c>
    </row>
    <row r="23" spans="1:13" x14ac:dyDescent="0.25">
      <c r="A23" s="8" t="s">
        <v>100</v>
      </c>
      <c r="B23" s="8" t="s">
        <v>9</v>
      </c>
      <c r="C23" s="9">
        <v>925908</v>
      </c>
      <c r="D23" s="10"/>
      <c r="E23" s="11">
        <v>857183</v>
      </c>
      <c r="F23" s="9">
        <v>810</v>
      </c>
      <c r="G23" s="9">
        <v>808740</v>
      </c>
      <c r="H23" s="8" t="s">
        <v>101</v>
      </c>
      <c r="I23" s="9">
        <v>4</v>
      </c>
      <c r="J23" s="8" t="s">
        <v>102</v>
      </c>
      <c r="L23" s="12">
        <v>856805</v>
      </c>
      <c r="M23" s="8" t="s">
        <v>54</v>
      </c>
    </row>
    <row r="24" spans="1:13" x14ac:dyDescent="0.25">
      <c r="A24" s="8" t="s">
        <v>100</v>
      </c>
      <c r="B24" s="8" t="s">
        <v>9</v>
      </c>
      <c r="C24" s="9">
        <v>925909</v>
      </c>
      <c r="D24" s="10"/>
      <c r="E24" s="11">
        <v>857183</v>
      </c>
      <c r="F24" s="9">
        <v>810</v>
      </c>
      <c r="G24" s="9">
        <v>808740</v>
      </c>
      <c r="H24" s="8" t="s">
        <v>101</v>
      </c>
      <c r="I24" s="9">
        <v>16</v>
      </c>
      <c r="J24" s="8" t="s">
        <v>102</v>
      </c>
      <c r="L24" s="12">
        <v>856805</v>
      </c>
      <c r="M24" s="8" t="s">
        <v>54</v>
      </c>
    </row>
    <row r="25" spans="1:13" x14ac:dyDescent="0.25">
      <c r="A25" s="8" t="s">
        <v>100</v>
      </c>
      <c r="B25" s="8" t="s">
        <v>9</v>
      </c>
      <c r="C25" s="9">
        <v>925910</v>
      </c>
      <c r="D25" s="10"/>
      <c r="E25" s="11">
        <v>857183</v>
      </c>
      <c r="F25" s="9">
        <v>50</v>
      </c>
      <c r="G25" s="9">
        <v>808740</v>
      </c>
      <c r="H25" s="8" t="s">
        <v>101</v>
      </c>
      <c r="I25" s="9">
        <v>1</v>
      </c>
      <c r="J25" s="8" t="s">
        <v>109</v>
      </c>
      <c r="L25" s="12">
        <v>856805</v>
      </c>
      <c r="M25" s="8" t="s">
        <v>54</v>
      </c>
    </row>
    <row r="26" spans="1:13" x14ac:dyDescent="0.25">
      <c r="A26" s="8" t="s">
        <v>100</v>
      </c>
      <c r="B26" s="8" t="s">
        <v>9</v>
      </c>
      <c r="C26" s="9">
        <v>925911</v>
      </c>
      <c r="D26" s="10"/>
      <c r="E26" s="11">
        <v>857183</v>
      </c>
      <c r="F26" s="9">
        <v>810</v>
      </c>
      <c r="G26" s="9">
        <v>808740</v>
      </c>
      <c r="H26" s="8" t="s">
        <v>101</v>
      </c>
      <c r="I26" s="9">
        <v>22</v>
      </c>
      <c r="J26" s="8" t="s">
        <v>102</v>
      </c>
      <c r="L26" s="12">
        <v>856805</v>
      </c>
      <c r="M26" s="8" t="s">
        <v>54</v>
      </c>
    </row>
    <row r="27" spans="1:13" x14ac:dyDescent="0.25">
      <c r="A27" s="8" t="s">
        <v>100</v>
      </c>
      <c r="B27" s="8" t="s">
        <v>9</v>
      </c>
      <c r="C27" s="9">
        <v>925912</v>
      </c>
      <c r="D27" s="10"/>
      <c r="E27" s="11">
        <v>857183</v>
      </c>
      <c r="F27" s="9">
        <v>877</v>
      </c>
      <c r="G27" s="9">
        <v>808740</v>
      </c>
      <c r="H27" s="8" t="s">
        <v>101</v>
      </c>
      <c r="I27" s="9">
        <v>1</v>
      </c>
      <c r="J27" s="8" t="s">
        <v>111</v>
      </c>
      <c r="L27" s="12">
        <v>856805</v>
      </c>
      <c r="M27" s="8" t="s">
        <v>54</v>
      </c>
    </row>
    <row r="28" spans="1:13" x14ac:dyDescent="0.25">
      <c r="A28" s="8" t="s">
        <v>100</v>
      </c>
      <c r="B28" s="8" t="s">
        <v>9</v>
      </c>
      <c r="C28" s="9">
        <v>925913</v>
      </c>
      <c r="D28" s="10"/>
      <c r="E28" s="11">
        <v>857183</v>
      </c>
      <c r="F28" s="9">
        <v>810</v>
      </c>
      <c r="G28" s="9">
        <v>808740</v>
      </c>
      <c r="H28" s="8" t="s">
        <v>101</v>
      </c>
      <c r="I28" s="9">
        <v>2</v>
      </c>
      <c r="J28" s="8" t="s">
        <v>102</v>
      </c>
      <c r="L28" s="12">
        <v>856805</v>
      </c>
      <c r="M28" s="8" t="s">
        <v>54</v>
      </c>
    </row>
    <row r="29" spans="1:13" x14ac:dyDescent="0.25">
      <c r="A29" s="8" t="s">
        <v>100</v>
      </c>
      <c r="B29" s="8" t="s">
        <v>9</v>
      </c>
      <c r="C29" s="9">
        <v>925914</v>
      </c>
      <c r="D29" s="10"/>
      <c r="E29" s="11">
        <v>857183</v>
      </c>
      <c r="F29" s="9">
        <v>810</v>
      </c>
      <c r="G29" s="9">
        <v>808740</v>
      </c>
      <c r="H29" s="8" t="s">
        <v>101</v>
      </c>
      <c r="I29" s="9">
        <v>10</v>
      </c>
      <c r="J29" s="8" t="s">
        <v>102</v>
      </c>
      <c r="L29" s="12">
        <v>856805</v>
      </c>
      <c r="M29" s="8" t="s">
        <v>54</v>
      </c>
    </row>
    <row r="30" spans="1:13" x14ac:dyDescent="0.25">
      <c r="A30" s="8" t="s">
        <v>100</v>
      </c>
      <c r="B30" s="8" t="s">
        <v>9</v>
      </c>
      <c r="C30" s="9">
        <v>925915</v>
      </c>
      <c r="D30" s="10"/>
      <c r="E30" s="11">
        <v>857183</v>
      </c>
      <c r="F30" s="9">
        <v>803</v>
      </c>
      <c r="G30" s="9">
        <v>808740</v>
      </c>
      <c r="H30" s="8" t="s">
        <v>101</v>
      </c>
      <c r="I30" s="9">
        <v>4</v>
      </c>
      <c r="J30" s="8" t="s">
        <v>112</v>
      </c>
      <c r="L30" s="12">
        <v>856805</v>
      </c>
      <c r="M30" s="8" t="s">
        <v>54</v>
      </c>
    </row>
    <row r="31" spans="1:13" x14ac:dyDescent="0.25">
      <c r="A31" s="8" t="s">
        <v>100</v>
      </c>
      <c r="B31" s="8" t="s">
        <v>9</v>
      </c>
      <c r="C31" s="9">
        <v>925916</v>
      </c>
      <c r="D31" s="10"/>
      <c r="E31" s="11">
        <v>857183</v>
      </c>
      <c r="F31" s="9">
        <v>810</v>
      </c>
      <c r="G31" s="9">
        <v>808740</v>
      </c>
      <c r="H31" s="8" t="s">
        <v>101</v>
      </c>
      <c r="I31" s="9">
        <v>18</v>
      </c>
      <c r="J31" s="8" t="s">
        <v>102</v>
      </c>
      <c r="L31" s="12">
        <v>856805</v>
      </c>
      <c r="M31" s="8" t="s">
        <v>54</v>
      </c>
    </row>
    <row r="32" spans="1:13" x14ac:dyDescent="0.25">
      <c r="A32" s="8" t="s">
        <v>100</v>
      </c>
      <c r="B32" s="8" t="s">
        <v>9</v>
      </c>
      <c r="C32" s="9">
        <v>925917</v>
      </c>
      <c r="D32" s="10"/>
      <c r="E32" s="11">
        <v>857183</v>
      </c>
      <c r="F32" s="9">
        <v>848</v>
      </c>
      <c r="G32" s="9">
        <v>808740</v>
      </c>
      <c r="H32" s="8" t="s">
        <v>101</v>
      </c>
      <c r="I32" s="9">
        <v>4</v>
      </c>
      <c r="J32" s="8" t="s">
        <v>113</v>
      </c>
      <c r="L32" s="12">
        <v>856805</v>
      </c>
      <c r="M32" s="8" t="s">
        <v>54</v>
      </c>
    </row>
    <row r="33" spans="1:13" x14ac:dyDescent="0.25">
      <c r="A33" s="8" t="s">
        <v>100</v>
      </c>
      <c r="B33" s="8" t="s">
        <v>9</v>
      </c>
      <c r="C33" s="9">
        <v>925918</v>
      </c>
      <c r="D33" s="10"/>
      <c r="E33" s="11">
        <v>857183</v>
      </c>
      <c r="F33" s="9">
        <v>810</v>
      </c>
      <c r="G33" s="9">
        <v>808740</v>
      </c>
      <c r="H33" s="8" t="s">
        <v>101</v>
      </c>
      <c r="I33" s="9">
        <v>1</v>
      </c>
      <c r="J33" s="8" t="s">
        <v>102</v>
      </c>
      <c r="L33" s="12">
        <v>856805</v>
      </c>
      <c r="M33" s="8" t="s">
        <v>54</v>
      </c>
    </row>
    <row r="34" spans="1:13" x14ac:dyDescent="0.25">
      <c r="A34" s="8" t="s">
        <v>100</v>
      </c>
      <c r="B34" s="8" t="s">
        <v>9</v>
      </c>
      <c r="C34" s="9">
        <v>925919</v>
      </c>
      <c r="D34" s="10"/>
      <c r="E34" s="11">
        <v>857183</v>
      </c>
      <c r="F34" s="9">
        <v>801</v>
      </c>
      <c r="G34" s="9">
        <v>808740</v>
      </c>
      <c r="H34" s="8" t="s">
        <v>101</v>
      </c>
      <c r="I34" s="9">
        <v>1</v>
      </c>
      <c r="J34" s="8" t="s">
        <v>114</v>
      </c>
      <c r="L34" s="12">
        <v>856805</v>
      </c>
      <c r="M34" s="8" t="s">
        <v>54</v>
      </c>
    </row>
    <row r="35" spans="1:13" x14ac:dyDescent="0.25">
      <c r="A35" s="8" t="s">
        <v>100</v>
      </c>
      <c r="B35" s="8" t="s">
        <v>9</v>
      </c>
      <c r="C35" s="9">
        <v>925920</v>
      </c>
      <c r="D35" s="10"/>
      <c r="E35" s="11">
        <v>857183</v>
      </c>
      <c r="F35" s="9">
        <v>865</v>
      </c>
      <c r="G35" s="9">
        <v>808740</v>
      </c>
      <c r="H35" s="8" t="s">
        <v>101</v>
      </c>
      <c r="I35" s="9">
        <v>1</v>
      </c>
      <c r="J35" s="8" t="s">
        <v>115</v>
      </c>
      <c r="L35" s="12">
        <v>856805</v>
      </c>
      <c r="M35" s="8" t="s">
        <v>54</v>
      </c>
    </row>
    <row r="36" spans="1:13" x14ac:dyDescent="0.25">
      <c r="A36" s="8" t="s">
        <v>100</v>
      </c>
      <c r="B36" s="8" t="s">
        <v>9</v>
      </c>
      <c r="C36" s="9">
        <v>925921</v>
      </c>
      <c r="D36" s="10"/>
      <c r="E36" s="11">
        <v>857183</v>
      </c>
      <c r="F36" s="9">
        <v>810</v>
      </c>
      <c r="G36" s="9">
        <v>808740</v>
      </c>
      <c r="H36" s="8" t="s">
        <v>101</v>
      </c>
      <c r="I36" s="9">
        <v>1</v>
      </c>
      <c r="J36" s="8" t="s">
        <v>102</v>
      </c>
      <c r="L36" s="12">
        <v>856805</v>
      </c>
      <c r="M36" s="8" t="s">
        <v>54</v>
      </c>
    </row>
    <row r="37" spans="1:13" x14ac:dyDescent="0.25">
      <c r="A37" s="8" t="s">
        <v>100</v>
      </c>
      <c r="B37" s="8" t="s">
        <v>9</v>
      </c>
      <c r="C37" s="9">
        <v>925922</v>
      </c>
      <c r="D37" s="10"/>
      <c r="E37" s="11">
        <v>857183</v>
      </c>
      <c r="F37" s="9">
        <v>810</v>
      </c>
      <c r="G37" s="9">
        <v>808740</v>
      </c>
      <c r="H37" s="8" t="s">
        <v>101</v>
      </c>
      <c r="I37" s="9">
        <v>1</v>
      </c>
      <c r="J37" s="8" t="s">
        <v>102</v>
      </c>
      <c r="L37" s="12">
        <v>856805</v>
      </c>
      <c r="M37" s="8" t="s">
        <v>54</v>
      </c>
    </row>
    <row r="38" spans="1:13" x14ac:dyDescent="0.25">
      <c r="A38" s="8" t="s">
        <v>100</v>
      </c>
      <c r="B38" s="8" t="s">
        <v>9</v>
      </c>
      <c r="C38" s="9">
        <v>925923</v>
      </c>
      <c r="D38" s="10"/>
      <c r="E38" s="11">
        <v>857183</v>
      </c>
      <c r="F38" s="9">
        <v>810</v>
      </c>
      <c r="G38" s="9">
        <v>808740</v>
      </c>
      <c r="H38" s="8" t="s">
        <v>101</v>
      </c>
      <c r="I38" s="9">
        <v>20</v>
      </c>
      <c r="J38" s="8" t="s">
        <v>102</v>
      </c>
      <c r="L38" s="12">
        <v>856805</v>
      </c>
      <c r="M38" s="8" t="s">
        <v>54</v>
      </c>
    </row>
    <row r="39" spans="1:13" x14ac:dyDescent="0.25">
      <c r="A39" s="8" t="s">
        <v>100</v>
      </c>
      <c r="B39" s="8" t="s">
        <v>9</v>
      </c>
      <c r="C39" s="9">
        <v>925924</v>
      </c>
      <c r="D39" s="10"/>
      <c r="E39" s="11">
        <v>857183</v>
      </c>
      <c r="F39" s="9">
        <v>877</v>
      </c>
      <c r="G39" s="9">
        <v>808740</v>
      </c>
      <c r="H39" s="8" t="s">
        <v>101</v>
      </c>
      <c r="I39" s="9">
        <v>1</v>
      </c>
      <c r="J39" s="8" t="s">
        <v>111</v>
      </c>
      <c r="L39" s="12">
        <v>856805</v>
      </c>
      <c r="M39" s="8" t="s">
        <v>54</v>
      </c>
    </row>
    <row r="40" spans="1:13" x14ac:dyDescent="0.25">
      <c r="A40" s="8" t="s">
        <v>100</v>
      </c>
      <c r="B40" s="8" t="s">
        <v>9</v>
      </c>
      <c r="C40" s="9">
        <v>925925</v>
      </c>
      <c r="D40" s="10"/>
      <c r="E40" s="11">
        <v>857183</v>
      </c>
      <c r="F40" s="9">
        <v>804</v>
      </c>
      <c r="G40" s="9">
        <v>808740</v>
      </c>
      <c r="H40" s="8" t="s">
        <v>101</v>
      </c>
      <c r="I40" s="9">
        <v>16</v>
      </c>
      <c r="J40" s="8" t="s">
        <v>116</v>
      </c>
      <c r="L40" s="12">
        <v>856805</v>
      </c>
      <c r="M40" s="8" t="s">
        <v>54</v>
      </c>
    </row>
    <row r="41" spans="1:13" x14ac:dyDescent="0.25">
      <c r="A41" s="8" t="s">
        <v>100</v>
      </c>
      <c r="B41" s="8" t="s">
        <v>9</v>
      </c>
      <c r="C41" s="9">
        <v>925926</v>
      </c>
      <c r="D41" s="10"/>
      <c r="E41" s="11">
        <v>857183</v>
      </c>
      <c r="F41" s="9">
        <v>810</v>
      </c>
      <c r="G41" s="9">
        <v>808740</v>
      </c>
      <c r="H41" s="8" t="s">
        <v>101</v>
      </c>
      <c r="I41" s="9">
        <v>1</v>
      </c>
      <c r="J41" s="8" t="s">
        <v>102</v>
      </c>
      <c r="L41" s="12">
        <v>856805</v>
      </c>
      <c r="M41" s="8" t="s">
        <v>54</v>
      </c>
    </row>
    <row r="42" spans="1:13" x14ac:dyDescent="0.25">
      <c r="A42" s="8" t="s">
        <v>100</v>
      </c>
      <c r="B42" s="8" t="s">
        <v>9</v>
      </c>
      <c r="C42" s="9">
        <v>924524</v>
      </c>
      <c r="D42" s="10"/>
      <c r="E42" s="11">
        <v>856974</v>
      </c>
      <c r="F42" s="9">
        <v>50</v>
      </c>
      <c r="G42" s="9">
        <v>808740</v>
      </c>
      <c r="H42" s="8" t="s">
        <v>101</v>
      </c>
      <c r="I42" s="9">
        <v>2</v>
      </c>
      <c r="J42" s="8" t="s">
        <v>109</v>
      </c>
      <c r="L42" s="12">
        <v>856773</v>
      </c>
      <c r="M42" s="8" t="s">
        <v>34</v>
      </c>
    </row>
    <row r="43" spans="1:13" x14ac:dyDescent="0.25">
      <c r="A43" s="8" t="s">
        <v>100</v>
      </c>
      <c r="B43" s="8" t="s">
        <v>9</v>
      </c>
      <c r="C43" s="9">
        <v>924525</v>
      </c>
      <c r="D43" s="10"/>
      <c r="E43" s="11">
        <v>856974</v>
      </c>
      <c r="F43" s="9">
        <v>50</v>
      </c>
      <c r="G43" s="9">
        <v>808740</v>
      </c>
      <c r="H43" s="8" t="s">
        <v>101</v>
      </c>
      <c r="I43" s="9">
        <v>3</v>
      </c>
      <c r="J43" s="8" t="s">
        <v>109</v>
      </c>
      <c r="L43" s="12">
        <v>856773</v>
      </c>
      <c r="M43" s="8" t="s">
        <v>34</v>
      </c>
    </row>
    <row r="44" spans="1:13" x14ac:dyDescent="0.25">
      <c r="A44" s="8" t="s">
        <v>100</v>
      </c>
      <c r="B44" s="8" t="s">
        <v>9</v>
      </c>
      <c r="C44" s="9">
        <v>924526</v>
      </c>
      <c r="D44" s="10"/>
      <c r="E44" s="11">
        <v>856974</v>
      </c>
      <c r="F44" s="9">
        <v>848</v>
      </c>
      <c r="G44" s="9">
        <v>808740</v>
      </c>
      <c r="H44" s="8" t="s">
        <v>101</v>
      </c>
      <c r="I44" s="9">
        <v>1</v>
      </c>
      <c r="J44" s="8" t="s">
        <v>113</v>
      </c>
      <c r="L44" s="12">
        <v>856773</v>
      </c>
      <c r="M44" s="8" t="s">
        <v>34</v>
      </c>
    </row>
    <row r="45" spans="1:13" x14ac:dyDescent="0.25">
      <c r="A45" s="8" t="s">
        <v>100</v>
      </c>
      <c r="B45" s="8" t="s">
        <v>9</v>
      </c>
      <c r="C45" s="9">
        <v>924527</v>
      </c>
      <c r="D45" s="10"/>
      <c r="E45" s="11">
        <v>856974</v>
      </c>
      <c r="F45" s="9">
        <v>50</v>
      </c>
      <c r="G45" s="9">
        <v>808740</v>
      </c>
      <c r="H45" s="8" t="s">
        <v>101</v>
      </c>
      <c r="I45" s="9">
        <v>3</v>
      </c>
      <c r="J45" s="8" t="s">
        <v>109</v>
      </c>
      <c r="L45" s="12">
        <v>856773</v>
      </c>
      <c r="M45" s="8" t="s">
        <v>34</v>
      </c>
    </row>
    <row r="46" spans="1:13" x14ac:dyDescent="0.25">
      <c r="A46" s="8" t="s">
        <v>100</v>
      </c>
      <c r="B46" s="8" t="s">
        <v>9</v>
      </c>
      <c r="C46" s="9">
        <v>924528</v>
      </c>
      <c r="D46" s="10"/>
      <c r="E46" s="11">
        <v>856974</v>
      </c>
      <c r="F46" s="9">
        <v>848</v>
      </c>
      <c r="G46" s="9">
        <v>808740</v>
      </c>
      <c r="H46" s="8" t="s">
        <v>101</v>
      </c>
      <c r="I46" s="9">
        <v>4</v>
      </c>
      <c r="J46" s="8" t="s">
        <v>113</v>
      </c>
      <c r="L46" s="12">
        <v>856773</v>
      </c>
      <c r="M46" s="8" t="s">
        <v>34</v>
      </c>
    </row>
    <row r="47" spans="1:13" x14ac:dyDescent="0.25">
      <c r="A47" s="8" t="s">
        <v>100</v>
      </c>
      <c r="B47" s="8" t="s">
        <v>9</v>
      </c>
      <c r="C47" s="9">
        <v>924529</v>
      </c>
      <c r="D47" s="10"/>
      <c r="E47" s="11">
        <v>856974</v>
      </c>
      <c r="F47" s="9">
        <v>50</v>
      </c>
      <c r="G47" s="9">
        <v>808740</v>
      </c>
      <c r="H47" s="8" t="s">
        <v>101</v>
      </c>
      <c r="I47" s="9">
        <v>2</v>
      </c>
      <c r="J47" s="8" t="s">
        <v>109</v>
      </c>
      <c r="L47" s="12">
        <v>856773</v>
      </c>
      <c r="M47" s="8" t="s">
        <v>34</v>
      </c>
    </row>
    <row r="48" spans="1:13" x14ac:dyDescent="0.25">
      <c r="A48" s="8" t="s">
        <v>100</v>
      </c>
      <c r="B48" s="8" t="s">
        <v>9</v>
      </c>
      <c r="C48" s="9">
        <v>924530</v>
      </c>
      <c r="D48" s="10"/>
      <c r="E48" s="11">
        <v>856974</v>
      </c>
      <c r="F48" s="9">
        <v>825</v>
      </c>
      <c r="G48" s="9">
        <v>808740</v>
      </c>
      <c r="H48" s="8" t="s">
        <v>101</v>
      </c>
      <c r="I48" s="9">
        <v>1</v>
      </c>
      <c r="J48" s="8" t="s">
        <v>117</v>
      </c>
      <c r="L48" s="12">
        <v>856773</v>
      </c>
      <c r="M48" s="8" t="s">
        <v>34</v>
      </c>
    </row>
    <row r="49" spans="1:13" x14ac:dyDescent="0.25">
      <c r="A49" s="8" t="s">
        <v>100</v>
      </c>
      <c r="B49" s="8" t="s">
        <v>9</v>
      </c>
      <c r="C49" s="9">
        <v>924531</v>
      </c>
      <c r="D49" s="10"/>
      <c r="E49" s="11">
        <v>856974</v>
      </c>
      <c r="F49" s="9">
        <v>812</v>
      </c>
      <c r="G49" s="9">
        <v>808740</v>
      </c>
      <c r="H49" s="8" t="s">
        <v>101</v>
      </c>
      <c r="I49" s="9">
        <v>1</v>
      </c>
      <c r="J49" s="8" t="s">
        <v>118</v>
      </c>
      <c r="L49" s="12">
        <v>856773</v>
      </c>
      <c r="M49" s="8" t="s">
        <v>34</v>
      </c>
    </row>
    <row r="50" spans="1:13" x14ac:dyDescent="0.25">
      <c r="A50" s="8" t="s">
        <v>100</v>
      </c>
      <c r="B50" s="8" t="s">
        <v>9</v>
      </c>
      <c r="C50" s="9">
        <v>924532</v>
      </c>
      <c r="D50" s="10"/>
      <c r="E50" s="11">
        <v>856974</v>
      </c>
      <c r="F50" s="9">
        <v>810</v>
      </c>
      <c r="G50" s="9">
        <v>808740</v>
      </c>
      <c r="H50" s="8" t="s">
        <v>101</v>
      </c>
      <c r="I50" s="9">
        <v>2</v>
      </c>
      <c r="J50" s="8" t="s">
        <v>102</v>
      </c>
      <c r="L50" s="12">
        <v>856773</v>
      </c>
      <c r="M50" s="8" t="s">
        <v>34</v>
      </c>
    </row>
    <row r="51" spans="1:13" x14ac:dyDescent="0.25">
      <c r="A51" s="8" t="s">
        <v>100</v>
      </c>
      <c r="B51" s="8" t="s">
        <v>9</v>
      </c>
      <c r="C51" s="9">
        <v>924533</v>
      </c>
      <c r="D51" s="10"/>
      <c r="E51" s="11">
        <v>856974</v>
      </c>
      <c r="F51" s="9">
        <v>812</v>
      </c>
      <c r="G51" s="9">
        <v>808740</v>
      </c>
      <c r="H51" s="8" t="s">
        <v>101</v>
      </c>
      <c r="I51" s="9">
        <v>2</v>
      </c>
      <c r="J51" s="8" t="s">
        <v>118</v>
      </c>
      <c r="L51" s="12">
        <v>856773</v>
      </c>
      <c r="M51" s="8" t="s">
        <v>34</v>
      </c>
    </row>
    <row r="52" spans="1:13" x14ac:dyDescent="0.25">
      <c r="A52" s="8" t="s">
        <v>100</v>
      </c>
      <c r="B52" s="8" t="s">
        <v>9</v>
      </c>
      <c r="C52" s="9">
        <v>924534</v>
      </c>
      <c r="D52" s="10"/>
      <c r="E52" s="11">
        <v>856974</v>
      </c>
      <c r="F52" s="9">
        <v>820</v>
      </c>
      <c r="G52" s="9">
        <v>808740</v>
      </c>
      <c r="H52" s="8" t="s">
        <v>101</v>
      </c>
      <c r="I52" s="9">
        <v>3</v>
      </c>
      <c r="J52" s="8" t="s">
        <v>110</v>
      </c>
      <c r="L52" s="12">
        <v>856773</v>
      </c>
      <c r="M52" s="8" t="s">
        <v>34</v>
      </c>
    </row>
    <row r="53" spans="1:13" x14ac:dyDescent="0.25">
      <c r="A53" s="8" t="s">
        <v>100</v>
      </c>
      <c r="B53" s="8" t="s">
        <v>9</v>
      </c>
      <c r="C53" s="9">
        <v>924535</v>
      </c>
      <c r="D53" s="10"/>
      <c r="E53" s="11">
        <v>856974</v>
      </c>
      <c r="F53" s="9">
        <v>849</v>
      </c>
      <c r="G53" s="9">
        <v>808740</v>
      </c>
      <c r="H53" s="8" t="s">
        <v>101</v>
      </c>
      <c r="I53" s="9">
        <v>1</v>
      </c>
      <c r="J53" s="8" t="s">
        <v>119</v>
      </c>
      <c r="L53" s="12">
        <v>856773</v>
      </c>
      <c r="M53" s="8" t="s">
        <v>34</v>
      </c>
    </row>
    <row r="54" spans="1:13" x14ac:dyDescent="0.25">
      <c r="A54" s="8" t="s">
        <v>100</v>
      </c>
      <c r="B54" s="8" t="s">
        <v>9</v>
      </c>
      <c r="C54" s="9">
        <v>924536</v>
      </c>
      <c r="D54" s="10"/>
      <c r="E54" s="11">
        <v>856974</v>
      </c>
      <c r="F54" s="9">
        <v>50</v>
      </c>
      <c r="G54" s="9">
        <v>808740</v>
      </c>
      <c r="H54" s="8" t="s">
        <v>101</v>
      </c>
      <c r="I54" s="9">
        <v>2</v>
      </c>
      <c r="J54" s="8" t="s">
        <v>109</v>
      </c>
      <c r="L54" s="12">
        <v>856773</v>
      </c>
      <c r="M54" s="8" t="s">
        <v>34</v>
      </c>
    </row>
    <row r="55" spans="1:13" x14ac:dyDescent="0.25">
      <c r="A55" s="8" t="s">
        <v>100</v>
      </c>
      <c r="B55" s="8" t="s">
        <v>9</v>
      </c>
      <c r="C55" s="9">
        <v>924537</v>
      </c>
      <c r="D55" s="10"/>
      <c r="E55" s="11">
        <v>856974</v>
      </c>
      <c r="F55" s="9">
        <v>825</v>
      </c>
      <c r="G55" s="9">
        <v>808740</v>
      </c>
      <c r="H55" s="8" t="s">
        <v>101</v>
      </c>
      <c r="I55" s="9">
        <v>2</v>
      </c>
      <c r="J55" s="8" t="s">
        <v>117</v>
      </c>
      <c r="L55" s="12">
        <v>856773</v>
      </c>
      <c r="M55" s="8" t="s">
        <v>34</v>
      </c>
    </row>
    <row r="56" spans="1:13" x14ac:dyDescent="0.25">
      <c r="A56" s="8" t="s">
        <v>100</v>
      </c>
      <c r="B56" s="8" t="s">
        <v>9</v>
      </c>
      <c r="C56" s="9">
        <v>924538</v>
      </c>
      <c r="D56" s="10"/>
      <c r="E56" s="11">
        <v>856974</v>
      </c>
      <c r="F56" s="9">
        <v>50</v>
      </c>
      <c r="G56" s="9">
        <v>808740</v>
      </c>
      <c r="H56" s="8" t="s">
        <v>101</v>
      </c>
      <c r="I56" s="9">
        <v>2</v>
      </c>
      <c r="J56" s="8" t="s">
        <v>109</v>
      </c>
      <c r="L56" s="12">
        <v>856773</v>
      </c>
      <c r="M56" s="8" t="s">
        <v>34</v>
      </c>
    </row>
    <row r="57" spans="1:13" x14ac:dyDescent="0.25">
      <c r="A57" s="8" t="s">
        <v>100</v>
      </c>
      <c r="B57" s="8" t="s">
        <v>9</v>
      </c>
      <c r="C57" s="9">
        <v>924539</v>
      </c>
      <c r="D57" s="10"/>
      <c r="E57" s="11">
        <v>856974</v>
      </c>
      <c r="F57" s="9">
        <v>825</v>
      </c>
      <c r="G57" s="9">
        <v>808740</v>
      </c>
      <c r="H57" s="8" t="s">
        <v>101</v>
      </c>
      <c r="I57" s="9">
        <v>1</v>
      </c>
      <c r="J57" s="8" t="s">
        <v>117</v>
      </c>
      <c r="L57" s="12">
        <v>856773</v>
      </c>
      <c r="M57" s="8" t="s">
        <v>34</v>
      </c>
    </row>
    <row r="58" spans="1:13" x14ac:dyDescent="0.25">
      <c r="A58" s="8" t="s">
        <v>100</v>
      </c>
      <c r="B58" s="8" t="s">
        <v>9</v>
      </c>
      <c r="C58" s="9">
        <v>924540</v>
      </c>
      <c r="D58" s="10"/>
      <c r="E58" s="11">
        <v>856974</v>
      </c>
      <c r="F58" s="9">
        <v>50</v>
      </c>
      <c r="G58" s="9">
        <v>808740</v>
      </c>
      <c r="H58" s="8" t="s">
        <v>101</v>
      </c>
      <c r="I58" s="9">
        <v>2</v>
      </c>
      <c r="J58" s="8" t="s">
        <v>109</v>
      </c>
      <c r="L58" s="12">
        <v>856773</v>
      </c>
      <c r="M58" s="8" t="s">
        <v>34</v>
      </c>
    </row>
    <row r="59" spans="1:13" x14ac:dyDescent="0.25">
      <c r="A59" s="8" t="s">
        <v>100</v>
      </c>
      <c r="B59" s="8" t="s">
        <v>9</v>
      </c>
      <c r="C59" s="9">
        <v>924541</v>
      </c>
      <c r="D59" s="10"/>
      <c r="E59" s="11">
        <v>856974</v>
      </c>
      <c r="F59" s="9">
        <v>848</v>
      </c>
      <c r="G59" s="9">
        <v>808740</v>
      </c>
      <c r="H59" s="8" t="s">
        <v>101</v>
      </c>
      <c r="I59" s="9">
        <v>1</v>
      </c>
      <c r="J59" s="8" t="s">
        <v>113</v>
      </c>
      <c r="L59" s="12">
        <v>856773</v>
      </c>
      <c r="M59" s="8" t="s">
        <v>34</v>
      </c>
    </row>
    <row r="60" spans="1:13" x14ac:dyDescent="0.25">
      <c r="A60" s="8" t="s">
        <v>100</v>
      </c>
      <c r="B60" s="8" t="s">
        <v>9</v>
      </c>
      <c r="C60" s="9">
        <v>924542</v>
      </c>
      <c r="D60" s="10"/>
      <c r="E60" s="11">
        <v>856974</v>
      </c>
      <c r="F60" s="9">
        <v>843</v>
      </c>
      <c r="G60" s="9">
        <v>808740</v>
      </c>
      <c r="H60" s="8" t="s">
        <v>101</v>
      </c>
      <c r="I60" s="9">
        <v>1</v>
      </c>
      <c r="J60" s="8" t="s">
        <v>105</v>
      </c>
      <c r="L60" s="12">
        <v>856773</v>
      </c>
      <c r="M60" s="8" t="s">
        <v>34</v>
      </c>
    </row>
    <row r="61" spans="1:13" x14ac:dyDescent="0.25">
      <c r="A61" s="8" t="s">
        <v>100</v>
      </c>
      <c r="B61" s="8" t="s">
        <v>9</v>
      </c>
      <c r="C61" s="9">
        <v>924543</v>
      </c>
      <c r="D61" s="10"/>
      <c r="E61" s="11">
        <v>856974</v>
      </c>
      <c r="F61" s="9">
        <v>810</v>
      </c>
      <c r="G61" s="9">
        <v>808740</v>
      </c>
      <c r="H61" s="8" t="s">
        <v>101</v>
      </c>
      <c r="I61" s="9">
        <v>1</v>
      </c>
      <c r="J61" s="8" t="s">
        <v>102</v>
      </c>
      <c r="L61" s="12">
        <v>856773</v>
      </c>
      <c r="M61" s="8" t="s">
        <v>34</v>
      </c>
    </row>
    <row r="62" spans="1:13" x14ac:dyDescent="0.25">
      <c r="A62" s="8" t="s">
        <v>100</v>
      </c>
      <c r="B62" s="8" t="s">
        <v>9</v>
      </c>
      <c r="C62" s="9">
        <v>924544</v>
      </c>
      <c r="D62" s="10"/>
      <c r="E62" s="11">
        <v>856974</v>
      </c>
      <c r="F62" s="9">
        <v>877</v>
      </c>
      <c r="G62" s="9">
        <v>808740</v>
      </c>
      <c r="H62" s="8" t="s">
        <v>101</v>
      </c>
      <c r="I62" s="9">
        <v>1</v>
      </c>
      <c r="J62" s="8" t="s">
        <v>111</v>
      </c>
      <c r="L62" s="12">
        <v>856773</v>
      </c>
      <c r="M62" s="8" t="s">
        <v>34</v>
      </c>
    </row>
    <row r="63" spans="1:13" x14ac:dyDescent="0.25">
      <c r="A63" s="8" t="s">
        <v>100</v>
      </c>
      <c r="B63" s="8" t="s">
        <v>9</v>
      </c>
      <c r="C63" s="9">
        <v>924545</v>
      </c>
      <c r="D63" s="10"/>
      <c r="E63" s="11">
        <v>856974</v>
      </c>
      <c r="F63" s="9">
        <v>810</v>
      </c>
      <c r="G63" s="9">
        <v>808740</v>
      </c>
      <c r="H63" s="8" t="s">
        <v>101</v>
      </c>
      <c r="I63" s="9">
        <v>23</v>
      </c>
      <c r="J63" s="8" t="s">
        <v>102</v>
      </c>
      <c r="L63" s="12">
        <v>856773</v>
      </c>
      <c r="M63" s="8" t="s">
        <v>34</v>
      </c>
    </row>
    <row r="64" spans="1:13" x14ac:dyDescent="0.25">
      <c r="A64" s="8" t="s">
        <v>100</v>
      </c>
      <c r="B64" s="8" t="s">
        <v>9</v>
      </c>
      <c r="C64" s="9">
        <v>924546</v>
      </c>
      <c r="D64" s="10"/>
      <c r="E64" s="11">
        <v>856974</v>
      </c>
      <c r="F64" s="9">
        <v>877</v>
      </c>
      <c r="G64" s="9">
        <v>808740</v>
      </c>
      <c r="H64" s="8" t="s">
        <v>101</v>
      </c>
      <c r="I64" s="9">
        <v>1</v>
      </c>
      <c r="J64" s="8" t="s">
        <v>111</v>
      </c>
      <c r="L64" s="12">
        <v>856773</v>
      </c>
      <c r="M64" s="8" t="s">
        <v>34</v>
      </c>
    </row>
    <row r="65" spans="1:13" x14ac:dyDescent="0.25">
      <c r="A65" s="8" t="s">
        <v>100</v>
      </c>
      <c r="B65" s="8" t="s">
        <v>9</v>
      </c>
      <c r="C65" s="9">
        <v>924547</v>
      </c>
      <c r="D65" s="10"/>
      <c r="E65" s="11">
        <v>856974</v>
      </c>
      <c r="F65" s="9">
        <v>810</v>
      </c>
      <c r="G65" s="9">
        <v>808740</v>
      </c>
      <c r="H65" s="8" t="s">
        <v>101</v>
      </c>
      <c r="I65" s="9">
        <v>23</v>
      </c>
      <c r="J65" s="8" t="s">
        <v>102</v>
      </c>
      <c r="L65" s="12">
        <v>856773</v>
      </c>
      <c r="M65" s="8" t="s">
        <v>34</v>
      </c>
    </row>
    <row r="66" spans="1:13" x14ac:dyDescent="0.25">
      <c r="A66" s="8" t="s">
        <v>100</v>
      </c>
      <c r="B66" s="8" t="s">
        <v>9</v>
      </c>
      <c r="C66" s="9">
        <v>924548</v>
      </c>
      <c r="D66" s="10"/>
      <c r="E66" s="11">
        <v>856974</v>
      </c>
      <c r="F66" s="9">
        <v>877</v>
      </c>
      <c r="G66" s="9">
        <v>808740</v>
      </c>
      <c r="H66" s="8" t="s">
        <v>101</v>
      </c>
      <c r="I66" s="9">
        <v>1</v>
      </c>
      <c r="J66" s="8" t="s">
        <v>111</v>
      </c>
      <c r="L66" s="12">
        <v>856773</v>
      </c>
      <c r="M66" s="8" t="s">
        <v>34</v>
      </c>
    </row>
    <row r="67" spans="1:13" x14ac:dyDescent="0.25">
      <c r="A67" s="8" t="s">
        <v>100</v>
      </c>
      <c r="B67" s="8" t="s">
        <v>9</v>
      </c>
      <c r="C67" s="9">
        <v>924549</v>
      </c>
      <c r="D67" s="10"/>
      <c r="E67" s="11">
        <v>856974</v>
      </c>
      <c r="F67" s="9">
        <v>810</v>
      </c>
      <c r="G67" s="9">
        <v>808740</v>
      </c>
      <c r="H67" s="8" t="s">
        <v>101</v>
      </c>
      <c r="I67" s="9">
        <v>21</v>
      </c>
      <c r="J67" s="8" t="s">
        <v>102</v>
      </c>
      <c r="L67" s="12">
        <v>856773</v>
      </c>
      <c r="M67" s="8" t="s">
        <v>34</v>
      </c>
    </row>
    <row r="68" spans="1:13" x14ac:dyDescent="0.25">
      <c r="A68" s="8" t="s">
        <v>100</v>
      </c>
      <c r="B68" s="8" t="s">
        <v>9</v>
      </c>
      <c r="C68" s="9">
        <v>924550</v>
      </c>
      <c r="D68" s="10"/>
      <c r="E68" s="11">
        <v>856974</v>
      </c>
      <c r="F68" s="9">
        <v>820</v>
      </c>
      <c r="G68" s="9">
        <v>808740</v>
      </c>
      <c r="H68" s="8" t="s">
        <v>101</v>
      </c>
      <c r="I68" s="9">
        <v>2</v>
      </c>
      <c r="J68" s="8" t="s">
        <v>110</v>
      </c>
      <c r="L68" s="12">
        <v>856773</v>
      </c>
      <c r="M68" s="8" t="s">
        <v>34</v>
      </c>
    </row>
    <row r="69" spans="1:13" x14ac:dyDescent="0.25">
      <c r="A69" s="8" t="s">
        <v>100</v>
      </c>
      <c r="B69" s="8" t="s">
        <v>9</v>
      </c>
      <c r="C69" s="9">
        <v>924551</v>
      </c>
      <c r="D69" s="10"/>
      <c r="E69" s="11">
        <v>856974</v>
      </c>
      <c r="F69" s="9">
        <v>877</v>
      </c>
      <c r="G69" s="9">
        <v>808740</v>
      </c>
      <c r="H69" s="8" t="s">
        <v>101</v>
      </c>
      <c r="I69" s="9">
        <v>1</v>
      </c>
      <c r="J69" s="8" t="s">
        <v>111</v>
      </c>
      <c r="L69" s="12">
        <v>856773</v>
      </c>
      <c r="M69" s="8" t="s">
        <v>34</v>
      </c>
    </row>
    <row r="70" spans="1:13" x14ac:dyDescent="0.25">
      <c r="A70" s="8" t="s">
        <v>100</v>
      </c>
      <c r="B70" s="8" t="s">
        <v>9</v>
      </c>
      <c r="C70" s="9">
        <v>924552</v>
      </c>
      <c r="D70" s="10"/>
      <c r="E70" s="11">
        <v>856974</v>
      </c>
      <c r="F70" s="9">
        <v>810</v>
      </c>
      <c r="G70" s="9">
        <v>808740</v>
      </c>
      <c r="H70" s="8" t="s">
        <v>101</v>
      </c>
      <c r="I70" s="9">
        <v>23</v>
      </c>
      <c r="J70" s="8" t="s">
        <v>102</v>
      </c>
      <c r="L70" s="12">
        <v>856773</v>
      </c>
      <c r="M70" s="8" t="s">
        <v>34</v>
      </c>
    </row>
    <row r="71" spans="1:13" x14ac:dyDescent="0.25">
      <c r="A71" s="8" t="s">
        <v>100</v>
      </c>
      <c r="B71" s="8" t="s">
        <v>9</v>
      </c>
      <c r="C71" s="9">
        <v>924553</v>
      </c>
      <c r="D71" s="10"/>
      <c r="E71" s="11">
        <v>856974</v>
      </c>
      <c r="F71" s="9">
        <v>877</v>
      </c>
      <c r="G71" s="9">
        <v>808740</v>
      </c>
      <c r="H71" s="8" t="s">
        <v>101</v>
      </c>
      <c r="I71" s="9">
        <v>1</v>
      </c>
      <c r="J71" s="8" t="s">
        <v>111</v>
      </c>
      <c r="L71" s="12">
        <v>856773</v>
      </c>
      <c r="M71" s="8" t="s">
        <v>34</v>
      </c>
    </row>
    <row r="72" spans="1:13" x14ac:dyDescent="0.25">
      <c r="A72" s="8" t="s">
        <v>100</v>
      </c>
      <c r="B72" s="8" t="s">
        <v>9</v>
      </c>
      <c r="C72" s="9">
        <v>924554</v>
      </c>
      <c r="D72" s="10"/>
      <c r="E72" s="11">
        <v>856974</v>
      </c>
      <c r="F72" s="9">
        <v>810</v>
      </c>
      <c r="G72" s="9">
        <v>808740</v>
      </c>
      <c r="H72" s="8" t="s">
        <v>101</v>
      </c>
      <c r="I72" s="9">
        <v>23</v>
      </c>
      <c r="J72" s="8" t="s">
        <v>102</v>
      </c>
      <c r="L72" s="12">
        <v>856773</v>
      </c>
      <c r="M72" s="8" t="s">
        <v>34</v>
      </c>
    </row>
    <row r="73" spans="1:13" x14ac:dyDescent="0.25">
      <c r="A73" s="8" t="s">
        <v>100</v>
      </c>
      <c r="B73" s="8" t="s">
        <v>9</v>
      </c>
      <c r="C73" s="9">
        <v>924555</v>
      </c>
      <c r="D73" s="10"/>
      <c r="E73" s="11">
        <v>856974</v>
      </c>
      <c r="F73" s="9">
        <v>877</v>
      </c>
      <c r="G73" s="9">
        <v>808740</v>
      </c>
      <c r="H73" s="8" t="s">
        <v>101</v>
      </c>
      <c r="I73" s="9">
        <v>1</v>
      </c>
      <c r="J73" s="8" t="s">
        <v>111</v>
      </c>
      <c r="L73" s="12">
        <v>856773</v>
      </c>
      <c r="M73" s="8" t="s">
        <v>34</v>
      </c>
    </row>
    <row r="74" spans="1:13" x14ac:dyDescent="0.25">
      <c r="A74" s="8" t="s">
        <v>100</v>
      </c>
      <c r="B74" s="8" t="s">
        <v>9</v>
      </c>
      <c r="C74" s="9">
        <v>924556</v>
      </c>
      <c r="D74" s="10"/>
      <c r="E74" s="11">
        <v>856974</v>
      </c>
      <c r="F74" s="9">
        <v>810</v>
      </c>
      <c r="G74" s="9">
        <v>808740</v>
      </c>
      <c r="H74" s="8" t="s">
        <v>101</v>
      </c>
      <c r="I74" s="9">
        <v>23</v>
      </c>
      <c r="J74" s="8" t="s">
        <v>102</v>
      </c>
      <c r="L74" s="12">
        <v>856773</v>
      </c>
      <c r="M74" s="8" t="s">
        <v>34</v>
      </c>
    </row>
    <row r="75" spans="1:13" x14ac:dyDescent="0.25">
      <c r="A75" s="8" t="s">
        <v>100</v>
      </c>
      <c r="B75" s="8" t="s">
        <v>9</v>
      </c>
      <c r="C75" s="9">
        <v>924641</v>
      </c>
      <c r="D75" s="10"/>
      <c r="E75" s="11">
        <v>857094</v>
      </c>
      <c r="F75" s="9">
        <v>810</v>
      </c>
      <c r="G75" s="9">
        <v>808740</v>
      </c>
      <c r="H75" s="8" t="s">
        <v>101</v>
      </c>
      <c r="I75" s="9">
        <v>16</v>
      </c>
      <c r="J75" s="8" t="s">
        <v>102</v>
      </c>
      <c r="L75" s="12">
        <v>856797</v>
      </c>
      <c r="M75" s="8" t="s">
        <v>43</v>
      </c>
    </row>
    <row r="76" spans="1:13" x14ac:dyDescent="0.25">
      <c r="A76" s="8" t="s">
        <v>100</v>
      </c>
      <c r="B76" s="8" t="s">
        <v>9</v>
      </c>
      <c r="C76" s="9">
        <v>924642</v>
      </c>
      <c r="D76" s="10"/>
      <c r="E76" s="11">
        <v>857094</v>
      </c>
      <c r="F76" s="9">
        <v>805</v>
      </c>
      <c r="G76" s="9">
        <v>808740</v>
      </c>
      <c r="H76" s="8" t="s">
        <v>101</v>
      </c>
      <c r="I76" s="9">
        <v>2</v>
      </c>
      <c r="J76" s="8" t="s">
        <v>120</v>
      </c>
      <c r="L76" s="12">
        <v>856797</v>
      </c>
      <c r="M76" s="8" t="s">
        <v>43</v>
      </c>
    </row>
    <row r="77" spans="1:13" x14ac:dyDescent="0.25">
      <c r="A77" s="8" t="s">
        <v>100</v>
      </c>
      <c r="B77" s="8" t="s">
        <v>9</v>
      </c>
      <c r="C77" s="9">
        <v>924643</v>
      </c>
      <c r="D77" s="10"/>
      <c r="E77" s="11">
        <v>857094</v>
      </c>
      <c r="F77" s="9">
        <v>834</v>
      </c>
      <c r="G77" s="9">
        <v>808740</v>
      </c>
      <c r="H77" s="8" t="s">
        <v>101</v>
      </c>
      <c r="I77" s="9">
        <v>1</v>
      </c>
      <c r="J77" s="8" t="s">
        <v>121</v>
      </c>
      <c r="L77" s="12">
        <v>856797</v>
      </c>
      <c r="M77" s="8" t="s">
        <v>43</v>
      </c>
    </row>
    <row r="78" spans="1:13" x14ac:dyDescent="0.25">
      <c r="A78" s="8" t="s">
        <v>100</v>
      </c>
      <c r="B78" s="8" t="s">
        <v>9</v>
      </c>
      <c r="C78" s="9">
        <v>924644</v>
      </c>
      <c r="D78" s="10"/>
      <c r="E78" s="11">
        <v>857094</v>
      </c>
      <c r="F78" s="9">
        <v>805</v>
      </c>
      <c r="G78" s="9">
        <v>808740</v>
      </c>
      <c r="H78" s="8" t="s">
        <v>101</v>
      </c>
      <c r="I78" s="9">
        <v>4</v>
      </c>
      <c r="J78" s="8" t="s">
        <v>120</v>
      </c>
      <c r="L78" s="12">
        <v>856797</v>
      </c>
      <c r="M78" s="8" t="s">
        <v>43</v>
      </c>
    </row>
    <row r="79" spans="1:13" x14ac:dyDescent="0.25">
      <c r="A79" s="8" t="s">
        <v>100</v>
      </c>
      <c r="B79" s="8" t="s">
        <v>9</v>
      </c>
      <c r="C79" s="9">
        <v>924645</v>
      </c>
      <c r="D79" s="10"/>
      <c r="E79" s="11">
        <v>857094</v>
      </c>
      <c r="F79" s="9">
        <v>834</v>
      </c>
      <c r="G79" s="9">
        <v>808740</v>
      </c>
      <c r="H79" s="8" t="s">
        <v>101</v>
      </c>
      <c r="I79" s="9">
        <v>2</v>
      </c>
      <c r="J79" s="8" t="s">
        <v>121</v>
      </c>
      <c r="L79" s="12">
        <v>856797</v>
      </c>
      <c r="M79" s="8" t="s">
        <v>43</v>
      </c>
    </row>
    <row r="80" spans="1:13" x14ac:dyDescent="0.25">
      <c r="A80" s="8" t="s">
        <v>100</v>
      </c>
      <c r="B80" s="8" t="s">
        <v>9</v>
      </c>
      <c r="C80" s="9">
        <v>924646</v>
      </c>
      <c r="D80" s="10"/>
      <c r="E80" s="11">
        <v>857094</v>
      </c>
      <c r="F80" s="9">
        <v>878</v>
      </c>
      <c r="G80" s="9">
        <v>808740</v>
      </c>
      <c r="H80" s="8" t="s">
        <v>101</v>
      </c>
      <c r="I80" s="9">
        <v>1</v>
      </c>
      <c r="J80" s="8" t="s">
        <v>103</v>
      </c>
      <c r="L80" s="12">
        <v>856797</v>
      </c>
      <c r="M80" s="8" t="s">
        <v>43</v>
      </c>
    </row>
    <row r="81" spans="1:13" x14ac:dyDescent="0.25">
      <c r="A81" s="8" t="s">
        <v>100</v>
      </c>
      <c r="B81" s="8" t="s">
        <v>9</v>
      </c>
      <c r="C81" s="9">
        <v>924647</v>
      </c>
      <c r="D81" s="10"/>
      <c r="E81" s="11">
        <v>857094</v>
      </c>
      <c r="F81" s="9">
        <v>810</v>
      </c>
      <c r="G81" s="9">
        <v>808740</v>
      </c>
      <c r="H81" s="8" t="s">
        <v>101</v>
      </c>
      <c r="I81" s="9">
        <v>12</v>
      </c>
      <c r="J81" s="8" t="s">
        <v>102</v>
      </c>
      <c r="L81" s="12">
        <v>856797</v>
      </c>
      <c r="M81" s="8" t="s">
        <v>43</v>
      </c>
    </row>
    <row r="82" spans="1:13" x14ac:dyDescent="0.25">
      <c r="A82" s="8" t="s">
        <v>100</v>
      </c>
      <c r="B82" s="8" t="s">
        <v>9</v>
      </c>
      <c r="C82" s="9">
        <v>924648</v>
      </c>
      <c r="D82" s="10"/>
      <c r="E82" s="11">
        <v>857094</v>
      </c>
      <c r="F82" s="9">
        <v>802</v>
      </c>
      <c r="G82" s="9">
        <v>808740</v>
      </c>
      <c r="H82" s="8" t="s">
        <v>101</v>
      </c>
      <c r="I82" s="9">
        <v>12</v>
      </c>
      <c r="J82" s="8" t="s">
        <v>122</v>
      </c>
      <c r="L82" s="12">
        <v>856797</v>
      </c>
      <c r="M82" s="8" t="s">
        <v>43</v>
      </c>
    </row>
    <row r="83" spans="1:13" x14ac:dyDescent="0.25">
      <c r="A83" s="8" t="s">
        <v>100</v>
      </c>
      <c r="B83" s="8" t="s">
        <v>9</v>
      </c>
      <c r="C83" s="9">
        <v>924649</v>
      </c>
      <c r="D83" s="10"/>
      <c r="E83" s="11">
        <v>857094</v>
      </c>
      <c r="F83" s="9">
        <v>805</v>
      </c>
      <c r="G83" s="9">
        <v>808740</v>
      </c>
      <c r="H83" s="8" t="s">
        <v>101</v>
      </c>
      <c r="I83" s="9">
        <v>5</v>
      </c>
      <c r="J83" s="8" t="s">
        <v>120</v>
      </c>
      <c r="L83" s="12">
        <v>856797</v>
      </c>
      <c r="M83" s="8" t="s">
        <v>43</v>
      </c>
    </row>
    <row r="84" spans="1:13" x14ac:dyDescent="0.25">
      <c r="A84" s="8" t="s">
        <v>100</v>
      </c>
      <c r="B84" s="8" t="s">
        <v>9</v>
      </c>
      <c r="C84" s="9">
        <v>924650</v>
      </c>
      <c r="D84" s="10"/>
      <c r="E84" s="11">
        <v>857094</v>
      </c>
      <c r="F84" s="9">
        <v>50</v>
      </c>
      <c r="G84" s="9">
        <v>808740</v>
      </c>
      <c r="H84" s="8" t="s">
        <v>101</v>
      </c>
      <c r="I84" s="9">
        <v>1</v>
      </c>
      <c r="J84" s="8" t="s">
        <v>109</v>
      </c>
      <c r="L84" s="12">
        <v>856797</v>
      </c>
      <c r="M84" s="8" t="s">
        <v>43</v>
      </c>
    </row>
    <row r="85" spans="1:13" x14ac:dyDescent="0.25">
      <c r="A85" s="8" t="s">
        <v>100</v>
      </c>
      <c r="B85" s="8" t="s">
        <v>9</v>
      </c>
      <c r="C85" s="9">
        <v>924651</v>
      </c>
      <c r="D85" s="10"/>
      <c r="E85" s="11">
        <v>857094</v>
      </c>
      <c r="F85" s="9">
        <v>50</v>
      </c>
      <c r="G85" s="9">
        <v>808740</v>
      </c>
      <c r="H85" s="8" t="s">
        <v>101</v>
      </c>
      <c r="I85" s="9">
        <v>1</v>
      </c>
      <c r="J85" s="8" t="s">
        <v>109</v>
      </c>
      <c r="L85" s="12">
        <v>856797</v>
      </c>
      <c r="M85" s="8" t="s">
        <v>43</v>
      </c>
    </row>
    <row r="86" spans="1:13" x14ac:dyDescent="0.25">
      <c r="A86" s="8" t="s">
        <v>100</v>
      </c>
      <c r="B86" s="8" t="s">
        <v>9</v>
      </c>
      <c r="C86" s="9">
        <v>924652</v>
      </c>
      <c r="D86" s="10"/>
      <c r="E86" s="11">
        <v>857094</v>
      </c>
      <c r="F86" s="9">
        <v>805</v>
      </c>
      <c r="G86" s="9">
        <v>808740</v>
      </c>
      <c r="H86" s="8" t="s">
        <v>101</v>
      </c>
      <c r="I86" s="9">
        <v>3</v>
      </c>
      <c r="J86" s="8" t="s">
        <v>120</v>
      </c>
      <c r="L86" s="12">
        <v>856797</v>
      </c>
      <c r="M86" s="8" t="s">
        <v>43</v>
      </c>
    </row>
    <row r="87" spans="1:13" x14ac:dyDescent="0.25">
      <c r="A87" s="8" t="s">
        <v>100</v>
      </c>
      <c r="B87" s="8" t="s">
        <v>9</v>
      </c>
      <c r="C87" s="9">
        <v>924653</v>
      </c>
      <c r="D87" s="10"/>
      <c r="E87" s="11">
        <v>857094</v>
      </c>
      <c r="F87" s="9">
        <v>810</v>
      </c>
      <c r="G87" s="9">
        <v>808740</v>
      </c>
      <c r="H87" s="8" t="s">
        <v>101</v>
      </c>
      <c r="I87" s="9">
        <v>3</v>
      </c>
      <c r="J87" s="8" t="s">
        <v>102</v>
      </c>
      <c r="L87" s="12">
        <v>856797</v>
      </c>
      <c r="M87" s="8" t="s">
        <v>43</v>
      </c>
    </row>
    <row r="88" spans="1:13" x14ac:dyDescent="0.25">
      <c r="A88" s="8" t="s">
        <v>100</v>
      </c>
      <c r="B88" s="8" t="s">
        <v>9</v>
      </c>
      <c r="C88" s="9">
        <v>924654</v>
      </c>
      <c r="D88" s="10"/>
      <c r="E88" s="11">
        <v>857094</v>
      </c>
      <c r="F88" s="9">
        <v>802</v>
      </c>
      <c r="G88" s="9">
        <v>808740</v>
      </c>
      <c r="H88" s="8" t="s">
        <v>101</v>
      </c>
      <c r="I88" s="9">
        <v>1</v>
      </c>
      <c r="J88" s="8" t="s">
        <v>122</v>
      </c>
      <c r="L88" s="12">
        <v>856797</v>
      </c>
      <c r="M88" s="8" t="s">
        <v>43</v>
      </c>
    </row>
    <row r="89" spans="1:13" x14ac:dyDescent="0.25">
      <c r="A89" s="8" t="s">
        <v>100</v>
      </c>
      <c r="B89" s="8" t="s">
        <v>9</v>
      </c>
      <c r="C89" s="9">
        <v>924655</v>
      </c>
      <c r="D89" s="10"/>
      <c r="E89" s="11">
        <v>857094</v>
      </c>
      <c r="F89" s="9">
        <v>805</v>
      </c>
      <c r="G89" s="9">
        <v>808740</v>
      </c>
      <c r="H89" s="8" t="s">
        <v>101</v>
      </c>
      <c r="I89" s="9">
        <v>1</v>
      </c>
      <c r="J89" s="8" t="s">
        <v>120</v>
      </c>
      <c r="L89" s="12">
        <v>856797</v>
      </c>
      <c r="M89" s="8" t="s">
        <v>43</v>
      </c>
    </row>
    <row r="90" spans="1:13" x14ac:dyDescent="0.25">
      <c r="A90" s="8" t="s">
        <v>100</v>
      </c>
      <c r="B90" s="8" t="s">
        <v>9</v>
      </c>
      <c r="C90" s="9">
        <v>924656</v>
      </c>
      <c r="D90" s="10"/>
      <c r="E90" s="11">
        <v>857094</v>
      </c>
      <c r="F90" s="9">
        <v>50</v>
      </c>
      <c r="G90" s="9">
        <v>808740</v>
      </c>
      <c r="H90" s="8" t="s">
        <v>101</v>
      </c>
      <c r="I90" s="9">
        <v>1</v>
      </c>
      <c r="J90" s="8" t="s">
        <v>109</v>
      </c>
      <c r="L90" s="12">
        <v>856797</v>
      </c>
      <c r="M90" s="8" t="s">
        <v>43</v>
      </c>
    </row>
    <row r="91" spans="1:13" x14ac:dyDescent="0.25">
      <c r="A91" s="8" t="s">
        <v>100</v>
      </c>
      <c r="B91" s="8" t="s">
        <v>9</v>
      </c>
      <c r="C91" s="9">
        <v>924657</v>
      </c>
      <c r="D91" s="10"/>
      <c r="E91" s="11">
        <v>857094</v>
      </c>
      <c r="F91" s="9">
        <v>50</v>
      </c>
      <c r="G91" s="9">
        <v>808740</v>
      </c>
      <c r="H91" s="8" t="s">
        <v>101</v>
      </c>
      <c r="I91" s="9">
        <v>1</v>
      </c>
      <c r="J91" s="8" t="s">
        <v>109</v>
      </c>
      <c r="L91" s="12">
        <v>856797</v>
      </c>
      <c r="M91" s="8" t="s">
        <v>43</v>
      </c>
    </row>
    <row r="92" spans="1:13" x14ac:dyDescent="0.25">
      <c r="A92" s="8" t="s">
        <v>100</v>
      </c>
      <c r="B92" s="8" t="s">
        <v>9</v>
      </c>
      <c r="C92" s="9">
        <v>924658</v>
      </c>
      <c r="D92" s="10"/>
      <c r="E92" s="11">
        <v>857094</v>
      </c>
      <c r="F92" s="9">
        <v>805</v>
      </c>
      <c r="G92" s="9">
        <v>808740</v>
      </c>
      <c r="H92" s="8" t="s">
        <v>101</v>
      </c>
      <c r="I92" s="9">
        <v>6</v>
      </c>
      <c r="J92" s="8" t="s">
        <v>120</v>
      </c>
      <c r="L92" s="12">
        <v>856797</v>
      </c>
      <c r="M92" s="8" t="s">
        <v>43</v>
      </c>
    </row>
    <row r="93" spans="1:13" x14ac:dyDescent="0.25">
      <c r="A93" s="8" t="s">
        <v>100</v>
      </c>
      <c r="B93" s="8" t="s">
        <v>9</v>
      </c>
      <c r="C93" s="9">
        <v>924659</v>
      </c>
      <c r="D93" s="10"/>
      <c r="E93" s="11">
        <v>857094</v>
      </c>
      <c r="F93" s="9">
        <v>834</v>
      </c>
      <c r="G93" s="9">
        <v>808740</v>
      </c>
      <c r="H93" s="8" t="s">
        <v>101</v>
      </c>
      <c r="I93" s="9">
        <v>1</v>
      </c>
      <c r="J93" s="8" t="s">
        <v>121</v>
      </c>
      <c r="L93" s="12">
        <v>856797</v>
      </c>
      <c r="M93" s="8" t="s">
        <v>43</v>
      </c>
    </row>
    <row r="94" spans="1:13" x14ac:dyDescent="0.25">
      <c r="A94" s="8" t="s">
        <v>100</v>
      </c>
      <c r="B94" s="8" t="s">
        <v>9</v>
      </c>
      <c r="C94" s="9">
        <v>924660</v>
      </c>
      <c r="D94" s="10"/>
      <c r="E94" s="11">
        <v>857094</v>
      </c>
      <c r="F94" s="9">
        <v>810</v>
      </c>
      <c r="G94" s="9">
        <v>808740</v>
      </c>
      <c r="H94" s="8" t="s">
        <v>101</v>
      </c>
      <c r="I94" s="9">
        <v>5</v>
      </c>
      <c r="J94" s="8" t="s">
        <v>102</v>
      </c>
      <c r="L94" s="12">
        <v>856797</v>
      </c>
      <c r="M94" s="8" t="s">
        <v>43</v>
      </c>
    </row>
    <row r="95" spans="1:13" x14ac:dyDescent="0.25">
      <c r="A95" s="8" t="s">
        <v>100</v>
      </c>
      <c r="B95" s="8" t="s">
        <v>9</v>
      </c>
      <c r="C95" s="9">
        <v>924661</v>
      </c>
      <c r="D95" s="10"/>
      <c r="E95" s="11">
        <v>857094</v>
      </c>
      <c r="F95" s="9">
        <v>805</v>
      </c>
      <c r="G95" s="9">
        <v>808740</v>
      </c>
      <c r="H95" s="8" t="s">
        <v>101</v>
      </c>
      <c r="I95" s="9">
        <v>4</v>
      </c>
      <c r="J95" s="8" t="s">
        <v>120</v>
      </c>
      <c r="L95" s="12">
        <v>856797</v>
      </c>
      <c r="M95" s="8" t="s">
        <v>43</v>
      </c>
    </row>
    <row r="96" spans="1:13" x14ac:dyDescent="0.25">
      <c r="A96" s="8" t="s">
        <v>100</v>
      </c>
      <c r="B96" s="8" t="s">
        <v>9</v>
      </c>
      <c r="C96" s="9">
        <v>924662</v>
      </c>
      <c r="D96" s="10"/>
      <c r="E96" s="11">
        <v>857094</v>
      </c>
      <c r="F96" s="9">
        <v>834</v>
      </c>
      <c r="G96" s="9">
        <v>808740</v>
      </c>
      <c r="H96" s="8" t="s">
        <v>101</v>
      </c>
      <c r="I96" s="9">
        <v>2</v>
      </c>
      <c r="J96" s="8" t="s">
        <v>121</v>
      </c>
      <c r="L96" s="12">
        <v>856797</v>
      </c>
      <c r="M96" s="8" t="s">
        <v>43</v>
      </c>
    </row>
    <row r="97" spans="1:13" x14ac:dyDescent="0.25">
      <c r="A97" s="8" t="s">
        <v>100</v>
      </c>
      <c r="B97" s="8" t="s">
        <v>9</v>
      </c>
      <c r="C97" s="9">
        <v>924663</v>
      </c>
      <c r="D97" s="10"/>
      <c r="E97" s="11">
        <v>857094</v>
      </c>
      <c r="F97" s="9">
        <v>833</v>
      </c>
      <c r="G97" s="9">
        <v>808740</v>
      </c>
      <c r="H97" s="8" t="s">
        <v>101</v>
      </c>
      <c r="I97" s="9">
        <v>1</v>
      </c>
      <c r="J97" s="8" t="s">
        <v>123</v>
      </c>
      <c r="L97" s="12">
        <v>856797</v>
      </c>
      <c r="M97" s="8" t="s">
        <v>43</v>
      </c>
    </row>
    <row r="98" spans="1:13" x14ac:dyDescent="0.25">
      <c r="A98" s="8" t="s">
        <v>100</v>
      </c>
      <c r="B98" s="8" t="s">
        <v>9</v>
      </c>
      <c r="C98" s="9">
        <v>924664</v>
      </c>
      <c r="D98" s="10"/>
      <c r="E98" s="11">
        <v>857094</v>
      </c>
      <c r="F98" s="9">
        <v>834</v>
      </c>
      <c r="G98" s="9">
        <v>808740</v>
      </c>
      <c r="H98" s="8" t="s">
        <v>101</v>
      </c>
      <c r="I98" s="9">
        <v>1</v>
      </c>
      <c r="J98" s="8" t="s">
        <v>121</v>
      </c>
      <c r="L98" s="12">
        <v>856797</v>
      </c>
      <c r="M98" s="8" t="s">
        <v>43</v>
      </c>
    </row>
    <row r="99" spans="1:13" x14ac:dyDescent="0.25">
      <c r="A99" s="8" t="s">
        <v>100</v>
      </c>
      <c r="B99" s="8" t="s">
        <v>9</v>
      </c>
      <c r="C99" s="9">
        <v>924665</v>
      </c>
      <c r="D99" s="10"/>
      <c r="E99" s="11">
        <v>857094</v>
      </c>
      <c r="F99" s="9">
        <v>805</v>
      </c>
      <c r="G99" s="9">
        <v>808740</v>
      </c>
      <c r="H99" s="8" t="s">
        <v>101</v>
      </c>
      <c r="I99" s="9">
        <v>5</v>
      </c>
      <c r="J99" s="8" t="s">
        <v>120</v>
      </c>
      <c r="L99" s="12">
        <v>856797</v>
      </c>
      <c r="M99" s="8" t="s">
        <v>43</v>
      </c>
    </row>
    <row r="100" spans="1:13" x14ac:dyDescent="0.25">
      <c r="A100" s="8" t="s">
        <v>100</v>
      </c>
      <c r="B100" s="8" t="s">
        <v>9</v>
      </c>
      <c r="C100" s="9">
        <v>924666</v>
      </c>
      <c r="D100" s="10"/>
      <c r="E100" s="11">
        <v>857094</v>
      </c>
      <c r="F100" s="9">
        <v>50</v>
      </c>
      <c r="G100" s="9">
        <v>808740</v>
      </c>
      <c r="H100" s="8" t="s">
        <v>101</v>
      </c>
      <c r="I100" s="9">
        <v>1</v>
      </c>
      <c r="J100" s="8" t="s">
        <v>109</v>
      </c>
      <c r="L100" s="12">
        <v>856797</v>
      </c>
      <c r="M100" s="8" t="s">
        <v>43</v>
      </c>
    </row>
    <row r="101" spans="1:13" x14ac:dyDescent="0.25">
      <c r="A101" s="8" t="s">
        <v>100</v>
      </c>
      <c r="B101" s="8" t="s">
        <v>9</v>
      </c>
      <c r="C101" s="9">
        <v>924667</v>
      </c>
      <c r="D101" s="10"/>
      <c r="E101" s="11">
        <v>857094</v>
      </c>
      <c r="F101" s="9">
        <v>810</v>
      </c>
      <c r="G101" s="9">
        <v>808740</v>
      </c>
      <c r="H101" s="8" t="s">
        <v>101</v>
      </c>
      <c r="I101" s="9">
        <v>14</v>
      </c>
      <c r="J101" s="8" t="s">
        <v>102</v>
      </c>
      <c r="L101" s="12">
        <v>856797</v>
      </c>
      <c r="M101" s="8" t="s">
        <v>43</v>
      </c>
    </row>
    <row r="102" spans="1:13" x14ac:dyDescent="0.25">
      <c r="A102" s="8" t="s">
        <v>100</v>
      </c>
      <c r="B102" s="8" t="s">
        <v>9</v>
      </c>
      <c r="C102" s="9">
        <v>924668</v>
      </c>
      <c r="D102" s="10"/>
      <c r="E102" s="11">
        <v>857094</v>
      </c>
      <c r="F102" s="9">
        <v>849</v>
      </c>
      <c r="G102" s="9">
        <v>808740</v>
      </c>
      <c r="H102" s="8" t="s">
        <v>101</v>
      </c>
      <c r="I102" s="9">
        <v>1</v>
      </c>
      <c r="J102" s="8" t="s">
        <v>119</v>
      </c>
      <c r="L102" s="12">
        <v>856797</v>
      </c>
      <c r="M102" s="8" t="s">
        <v>43</v>
      </c>
    </row>
    <row r="103" spans="1:13" x14ac:dyDescent="0.25">
      <c r="A103" s="8" t="s">
        <v>100</v>
      </c>
      <c r="B103" s="8" t="s">
        <v>9</v>
      </c>
      <c r="C103" s="9">
        <v>924669</v>
      </c>
      <c r="D103" s="10"/>
      <c r="E103" s="11">
        <v>857094</v>
      </c>
      <c r="F103" s="9">
        <v>50</v>
      </c>
      <c r="G103" s="9">
        <v>808740</v>
      </c>
      <c r="H103" s="8" t="s">
        <v>101</v>
      </c>
      <c r="I103" s="9">
        <v>1</v>
      </c>
      <c r="J103" s="8" t="s">
        <v>109</v>
      </c>
      <c r="L103" s="12">
        <v>856797</v>
      </c>
      <c r="M103" s="8" t="s">
        <v>43</v>
      </c>
    </row>
    <row r="104" spans="1:13" x14ac:dyDescent="0.25">
      <c r="A104" s="8" t="s">
        <v>100</v>
      </c>
      <c r="B104" s="8" t="s">
        <v>9</v>
      </c>
      <c r="C104" s="9">
        <v>924670</v>
      </c>
      <c r="D104" s="10"/>
      <c r="E104" s="11">
        <v>857094</v>
      </c>
      <c r="F104" s="9">
        <v>810</v>
      </c>
      <c r="G104" s="9">
        <v>808740</v>
      </c>
      <c r="H104" s="8" t="s">
        <v>101</v>
      </c>
      <c r="I104" s="9">
        <v>1</v>
      </c>
      <c r="J104" s="8" t="s">
        <v>102</v>
      </c>
      <c r="L104" s="12">
        <v>856797</v>
      </c>
      <c r="M104" s="8" t="s">
        <v>43</v>
      </c>
    </row>
    <row r="105" spans="1:13" x14ac:dyDescent="0.25">
      <c r="A105" s="8" t="s">
        <v>100</v>
      </c>
      <c r="B105" s="8" t="s">
        <v>9</v>
      </c>
      <c r="C105" s="9">
        <v>924671</v>
      </c>
      <c r="D105" s="10"/>
      <c r="E105" s="11">
        <v>857094</v>
      </c>
      <c r="F105" s="9">
        <v>805</v>
      </c>
      <c r="G105" s="9">
        <v>808740</v>
      </c>
      <c r="H105" s="8" t="s">
        <v>101</v>
      </c>
      <c r="I105" s="9">
        <v>1</v>
      </c>
      <c r="J105" s="8" t="s">
        <v>120</v>
      </c>
      <c r="L105" s="12">
        <v>856797</v>
      </c>
      <c r="M105" s="8" t="s">
        <v>43</v>
      </c>
    </row>
    <row r="106" spans="1:13" x14ac:dyDescent="0.25">
      <c r="A106" s="8" t="s">
        <v>100</v>
      </c>
      <c r="B106" s="8" t="s">
        <v>9</v>
      </c>
      <c r="C106" s="9">
        <v>924672</v>
      </c>
      <c r="D106" s="10"/>
      <c r="E106" s="11">
        <v>857094</v>
      </c>
      <c r="F106" s="9">
        <v>805</v>
      </c>
      <c r="G106" s="9">
        <v>808740</v>
      </c>
      <c r="H106" s="8" t="s">
        <v>101</v>
      </c>
      <c r="I106" s="9">
        <v>3</v>
      </c>
      <c r="J106" s="8" t="s">
        <v>120</v>
      </c>
      <c r="L106" s="12">
        <v>856797</v>
      </c>
      <c r="M106" s="8" t="s">
        <v>43</v>
      </c>
    </row>
    <row r="107" spans="1:13" x14ac:dyDescent="0.25">
      <c r="A107" s="8" t="s">
        <v>100</v>
      </c>
      <c r="B107" s="8" t="s">
        <v>9</v>
      </c>
      <c r="C107" s="9">
        <v>924673</v>
      </c>
      <c r="D107" s="10"/>
      <c r="E107" s="11">
        <v>857094</v>
      </c>
      <c r="F107" s="9">
        <v>834</v>
      </c>
      <c r="G107" s="9">
        <v>808740</v>
      </c>
      <c r="H107" s="8" t="s">
        <v>101</v>
      </c>
      <c r="I107" s="9">
        <v>1</v>
      </c>
      <c r="J107" s="8" t="s">
        <v>121</v>
      </c>
      <c r="L107" s="12">
        <v>856797</v>
      </c>
      <c r="M107" s="8" t="s">
        <v>43</v>
      </c>
    </row>
    <row r="108" spans="1:13" x14ac:dyDescent="0.25">
      <c r="A108" s="8" t="s">
        <v>100</v>
      </c>
      <c r="B108" s="8" t="s">
        <v>9</v>
      </c>
      <c r="C108" s="9">
        <v>924674</v>
      </c>
      <c r="D108" s="10"/>
      <c r="E108" s="11">
        <v>857094</v>
      </c>
      <c r="F108" s="9">
        <v>805</v>
      </c>
      <c r="G108" s="9">
        <v>808740</v>
      </c>
      <c r="H108" s="8" t="s">
        <v>101</v>
      </c>
      <c r="I108" s="9">
        <v>4</v>
      </c>
      <c r="J108" s="8" t="s">
        <v>120</v>
      </c>
      <c r="L108" s="12">
        <v>856797</v>
      </c>
      <c r="M108" s="8" t="s">
        <v>43</v>
      </c>
    </row>
    <row r="109" spans="1:13" x14ac:dyDescent="0.25">
      <c r="A109" s="8" t="s">
        <v>100</v>
      </c>
      <c r="B109" s="8" t="s">
        <v>9</v>
      </c>
      <c r="C109" s="9">
        <v>924675</v>
      </c>
      <c r="D109" s="10"/>
      <c r="E109" s="11">
        <v>857094</v>
      </c>
      <c r="F109" s="9">
        <v>810</v>
      </c>
      <c r="G109" s="9">
        <v>808740</v>
      </c>
      <c r="H109" s="8" t="s">
        <v>101</v>
      </c>
      <c r="I109" s="9">
        <v>1</v>
      </c>
      <c r="J109" s="8" t="s">
        <v>102</v>
      </c>
      <c r="L109" s="12">
        <v>856797</v>
      </c>
      <c r="M109" s="8" t="s">
        <v>43</v>
      </c>
    </row>
    <row r="110" spans="1:13" x14ac:dyDescent="0.25">
      <c r="A110" s="8" t="s">
        <v>100</v>
      </c>
      <c r="B110" s="8" t="s">
        <v>9</v>
      </c>
      <c r="C110" s="9">
        <v>924676</v>
      </c>
      <c r="D110" s="10"/>
      <c r="E110" s="11">
        <v>857094</v>
      </c>
      <c r="F110" s="9">
        <v>834</v>
      </c>
      <c r="G110" s="9">
        <v>808740</v>
      </c>
      <c r="H110" s="8" t="s">
        <v>101</v>
      </c>
      <c r="I110" s="9">
        <v>2</v>
      </c>
      <c r="J110" s="8" t="s">
        <v>121</v>
      </c>
      <c r="L110" s="12">
        <v>856797</v>
      </c>
      <c r="M110" s="8" t="s">
        <v>43</v>
      </c>
    </row>
    <row r="111" spans="1:13" x14ac:dyDescent="0.25">
      <c r="A111" s="8" t="s">
        <v>100</v>
      </c>
      <c r="B111" s="8" t="s">
        <v>9</v>
      </c>
      <c r="C111" s="9">
        <v>924677</v>
      </c>
      <c r="D111" s="10"/>
      <c r="E111" s="11">
        <v>857094</v>
      </c>
      <c r="F111" s="9">
        <v>810</v>
      </c>
      <c r="G111" s="9">
        <v>808740</v>
      </c>
      <c r="H111" s="8" t="s">
        <v>101</v>
      </c>
      <c r="I111" s="9">
        <v>12</v>
      </c>
      <c r="J111" s="8" t="s">
        <v>102</v>
      </c>
      <c r="L111" s="12">
        <v>856797</v>
      </c>
      <c r="M111" s="8" t="s">
        <v>43</v>
      </c>
    </row>
    <row r="112" spans="1:13" x14ac:dyDescent="0.25">
      <c r="A112" s="8" t="s">
        <v>100</v>
      </c>
      <c r="B112" s="8" t="s">
        <v>9</v>
      </c>
      <c r="C112" s="9">
        <v>924678</v>
      </c>
      <c r="D112" s="10"/>
      <c r="E112" s="11">
        <v>857094</v>
      </c>
      <c r="F112" s="9">
        <v>804</v>
      </c>
      <c r="G112" s="9">
        <v>808740</v>
      </c>
      <c r="H112" s="8" t="s">
        <v>101</v>
      </c>
      <c r="I112" s="9">
        <v>10</v>
      </c>
      <c r="J112" s="8" t="s">
        <v>116</v>
      </c>
      <c r="L112" s="12">
        <v>856797</v>
      </c>
      <c r="M112" s="8" t="s">
        <v>43</v>
      </c>
    </row>
    <row r="113" spans="1:13" x14ac:dyDescent="0.25">
      <c r="A113" s="8" t="s">
        <v>100</v>
      </c>
      <c r="B113" s="8" t="s">
        <v>9</v>
      </c>
      <c r="C113" s="9">
        <v>924679</v>
      </c>
      <c r="D113" s="10"/>
      <c r="E113" s="11">
        <v>857094</v>
      </c>
      <c r="F113" s="9">
        <v>810</v>
      </c>
      <c r="G113" s="9">
        <v>808740</v>
      </c>
      <c r="H113" s="8" t="s">
        <v>101</v>
      </c>
      <c r="I113" s="9">
        <v>23</v>
      </c>
      <c r="J113" s="8" t="s">
        <v>102</v>
      </c>
      <c r="L113" s="12">
        <v>856797</v>
      </c>
      <c r="M113" s="8" t="s">
        <v>43</v>
      </c>
    </row>
    <row r="114" spans="1:13" x14ac:dyDescent="0.25">
      <c r="A114" s="8" t="s">
        <v>100</v>
      </c>
      <c r="B114" s="8" t="s">
        <v>9</v>
      </c>
      <c r="C114" s="9">
        <v>924680</v>
      </c>
      <c r="D114" s="10"/>
      <c r="E114" s="11">
        <v>857094</v>
      </c>
      <c r="F114" s="9">
        <v>810</v>
      </c>
      <c r="G114" s="9">
        <v>808740</v>
      </c>
      <c r="H114" s="8" t="s">
        <v>101</v>
      </c>
      <c r="I114" s="9">
        <v>23</v>
      </c>
      <c r="J114" s="8" t="s">
        <v>102</v>
      </c>
      <c r="L114" s="12">
        <v>856797</v>
      </c>
      <c r="M114" s="8" t="s">
        <v>43</v>
      </c>
    </row>
    <row r="115" spans="1:13" x14ac:dyDescent="0.25">
      <c r="A115" s="8" t="s">
        <v>100</v>
      </c>
      <c r="B115" s="8" t="s">
        <v>9</v>
      </c>
      <c r="C115" s="9">
        <v>924681</v>
      </c>
      <c r="D115" s="10"/>
      <c r="E115" s="11">
        <v>857094</v>
      </c>
      <c r="F115" s="9">
        <v>810</v>
      </c>
      <c r="G115" s="9">
        <v>808740</v>
      </c>
      <c r="H115" s="8" t="s">
        <v>101</v>
      </c>
      <c r="I115" s="9">
        <v>18</v>
      </c>
      <c r="J115" s="8" t="s">
        <v>102</v>
      </c>
      <c r="L115" s="12">
        <v>856797</v>
      </c>
      <c r="M115" s="8" t="s">
        <v>43</v>
      </c>
    </row>
    <row r="116" spans="1:13" x14ac:dyDescent="0.25">
      <c r="A116" s="8" t="s">
        <v>100</v>
      </c>
      <c r="B116" s="8" t="s">
        <v>9</v>
      </c>
      <c r="C116" s="9">
        <v>924682</v>
      </c>
      <c r="D116" s="10"/>
      <c r="E116" s="11">
        <v>857094</v>
      </c>
      <c r="F116" s="9">
        <v>805</v>
      </c>
      <c r="G116" s="9">
        <v>808740</v>
      </c>
      <c r="H116" s="8" t="s">
        <v>101</v>
      </c>
      <c r="I116" s="9">
        <v>17</v>
      </c>
      <c r="J116" s="8" t="s">
        <v>120</v>
      </c>
      <c r="L116" s="12">
        <v>856797</v>
      </c>
      <c r="M116" s="8" t="s">
        <v>43</v>
      </c>
    </row>
    <row r="117" spans="1:13" x14ac:dyDescent="0.25">
      <c r="A117" s="8" t="s">
        <v>100</v>
      </c>
      <c r="B117" s="8" t="s">
        <v>9</v>
      </c>
      <c r="C117" s="9">
        <v>924683</v>
      </c>
      <c r="D117" s="10"/>
      <c r="E117" s="11">
        <v>857094</v>
      </c>
      <c r="F117" s="9">
        <v>810</v>
      </c>
      <c r="G117" s="9">
        <v>808740</v>
      </c>
      <c r="H117" s="8" t="s">
        <v>101</v>
      </c>
      <c r="I117" s="9">
        <v>2</v>
      </c>
      <c r="J117" s="8" t="s">
        <v>102</v>
      </c>
      <c r="L117" s="12">
        <v>856797</v>
      </c>
      <c r="M117" s="8" t="s">
        <v>43</v>
      </c>
    </row>
    <row r="118" spans="1:13" x14ac:dyDescent="0.25">
      <c r="A118" s="8" t="s">
        <v>100</v>
      </c>
      <c r="B118" s="8" t="s">
        <v>9</v>
      </c>
      <c r="C118" s="9">
        <v>924684</v>
      </c>
      <c r="D118" s="10"/>
      <c r="E118" s="11">
        <v>857094</v>
      </c>
      <c r="F118" s="9">
        <v>835</v>
      </c>
      <c r="G118" s="9">
        <v>808740</v>
      </c>
      <c r="H118" s="8" t="s">
        <v>101</v>
      </c>
      <c r="I118" s="9">
        <v>84</v>
      </c>
      <c r="J118" s="8" t="s">
        <v>106</v>
      </c>
      <c r="L118" s="12">
        <v>856797</v>
      </c>
      <c r="M118" s="8" t="s">
        <v>43</v>
      </c>
    </row>
    <row r="119" spans="1:13" x14ac:dyDescent="0.25">
      <c r="A119" s="8" t="s">
        <v>100</v>
      </c>
      <c r="B119" s="8" t="s">
        <v>9</v>
      </c>
      <c r="C119" s="9">
        <v>924685</v>
      </c>
      <c r="D119" s="10"/>
      <c r="E119" s="11">
        <v>857094</v>
      </c>
      <c r="F119" s="9">
        <v>810</v>
      </c>
      <c r="G119" s="9">
        <v>808740</v>
      </c>
      <c r="H119" s="8" t="s">
        <v>101</v>
      </c>
      <c r="I119" s="9">
        <v>32</v>
      </c>
      <c r="J119" s="8" t="s">
        <v>102</v>
      </c>
      <c r="L119" s="12">
        <v>856797</v>
      </c>
      <c r="M119" s="8" t="s">
        <v>43</v>
      </c>
    </row>
    <row r="120" spans="1:13" x14ac:dyDescent="0.25">
      <c r="A120" s="8" t="s">
        <v>100</v>
      </c>
      <c r="B120" s="8" t="s">
        <v>9</v>
      </c>
      <c r="C120" s="9">
        <v>924686</v>
      </c>
      <c r="D120" s="10"/>
      <c r="E120" s="11">
        <v>857094</v>
      </c>
      <c r="F120" s="9">
        <v>806</v>
      </c>
      <c r="G120" s="9">
        <v>808740</v>
      </c>
      <c r="H120" s="8" t="s">
        <v>101</v>
      </c>
      <c r="I120" s="9">
        <v>14</v>
      </c>
      <c r="J120" s="8" t="s">
        <v>124</v>
      </c>
      <c r="L120" s="12">
        <v>856797</v>
      </c>
      <c r="M120" s="8" t="s">
        <v>43</v>
      </c>
    </row>
    <row r="121" spans="1:13" x14ac:dyDescent="0.25">
      <c r="A121" s="8" t="s">
        <v>100</v>
      </c>
      <c r="B121" s="8" t="s">
        <v>9</v>
      </c>
      <c r="C121" s="9">
        <v>924741</v>
      </c>
      <c r="D121" s="10"/>
      <c r="E121" s="11">
        <v>857041</v>
      </c>
      <c r="F121" s="9">
        <v>878</v>
      </c>
      <c r="G121" s="9">
        <v>808740</v>
      </c>
      <c r="H121" s="8" t="s">
        <v>101</v>
      </c>
      <c r="I121" s="9">
        <v>1</v>
      </c>
      <c r="J121" s="8" t="s">
        <v>103</v>
      </c>
      <c r="L121" s="12">
        <v>856777</v>
      </c>
      <c r="M121" s="8" t="s">
        <v>37</v>
      </c>
    </row>
    <row r="122" spans="1:13" x14ac:dyDescent="0.25">
      <c r="A122" s="8" t="s">
        <v>100</v>
      </c>
      <c r="B122" s="8" t="s">
        <v>9</v>
      </c>
      <c r="C122" s="9">
        <v>924742</v>
      </c>
      <c r="D122" s="10"/>
      <c r="E122" s="11">
        <v>857041</v>
      </c>
      <c r="F122" s="9">
        <v>812</v>
      </c>
      <c r="G122" s="9">
        <v>808740</v>
      </c>
      <c r="H122" s="8" t="s">
        <v>101</v>
      </c>
      <c r="I122" s="9">
        <v>3</v>
      </c>
      <c r="J122" s="8" t="s">
        <v>118</v>
      </c>
      <c r="L122" s="12">
        <v>856777</v>
      </c>
      <c r="M122" s="8" t="s">
        <v>37</v>
      </c>
    </row>
    <row r="123" spans="1:13" x14ac:dyDescent="0.25">
      <c r="A123" s="8" t="s">
        <v>100</v>
      </c>
      <c r="B123" s="8" t="s">
        <v>9</v>
      </c>
      <c r="C123" s="9">
        <v>924743</v>
      </c>
      <c r="D123" s="10"/>
      <c r="E123" s="11">
        <v>857041</v>
      </c>
      <c r="F123" s="9">
        <v>50</v>
      </c>
      <c r="G123" s="9">
        <v>808740</v>
      </c>
      <c r="H123" s="8" t="s">
        <v>101</v>
      </c>
      <c r="I123" s="9">
        <v>1</v>
      </c>
      <c r="J123" s="8" t="s">
        <v>109</v>
      </c>
      <c r="L123" s="12">
        <v>856777</v>
      </c>
      <c r="M123" s="8" t="s">
        <v>37</v>
      </c>
    </row>
    <row r="124" spans="1:13" x14ac:dyDescent="0.25">
      <c r="A124" s="8" t="s">
        <v>100</v>
      </c>
      <c r="B124" s="8" t="s">
        <v>9</v>
      </c>
      <c r="C124" s="9">
        <v>924744</v>
      </c>
      <c r="D124" s="10"/>
      <c r="E124" s="11">
        <v>857041</v>
      </c>
      <c r="F124" s="9">
        <v>50</v>
      </c>
      <c r="G124" s="9">
        <v>808740</v>
      </c>
      <c r="H124" s="8" t="s">
        <v>101</v>
      </c>
      <c r="I124" s="9">
        <v>1</v>
      </c>
      <c r="J124" s="8" t="s">
        <v>109</v>
      </c>
      <c r="L124" s="12">
        <v>856777</v>
      </c>
      <c r="M124" s="8" t="s">
        <v>37</v>
      </c>
    </row>
    <row r="125" spans="1:13" x14ac:dyDescent="0.25">
      <c r="A125" s="8" t="s">
        <v>100</v>
      </c>
      <c r="B125" s="8" t="s">
        <v>9</v>
      </c>
      <c r="C125" s="9">
        <v>924745</v>
      </c>
      <c r="D125" s="10"/>
      <c r="E125" s="11">
        <v>857041</v>
      </c>
      <c r="F125" s="9">
        <v>810</v>
      </c>
      <c r="G125" s="9">
        <v>808740</v>
      </c>
      <c r="H125" s="8" t="s">
        <v>101</v>
      </c>
      <c r="I125" s="9">
        <v>10</v>
      </c>
      <c r="J125" s="8" t="s">
        <v>102</v>
      </c>
      <c r="L125" s="12">
        <v>856777</v>
      </c>
      <c r="M125" s="8" t="s">
        <v>37</v>
      </c>
    </row>
    <row r="126" spans="1:13" x14ac:dyDescent="0.25">
      <c r="A126" s="8" t="s">
        <v>100</v>
      </c>
      <c r="B126" s="8" t="s">
        <v>9</v>
      </c>
      <c r="C126" s="9">
        <v>924746</v>
      </c>
      <c r="D126" s="10"/>
      <c r="E126" s="11">
        <v>857041</v>
      </c>
      <c r="F126" s="9">
        <v>812</v>
      </c>
      <c r="G126" s="9">
        <v>808740</v>
      </c>
      <c r="H126" s="8" t="s">
        <v>101</v>
      </c>
      <c r="I126" s="9">
        <v>4</v>
      </c>
      <c r="J126" s="8" t="s">
        <v>118</v>
      </c>
      <c r="L126" s="12">
        <v>856777</v>
      </c>
      <c r="M126" s="8" t="s">
        <v>37</v>
      </c>
    </row>
    <row r="127" spans="1:13" x14ac:dyDescent="0.25">
      <c r="A127" s="8" t="s">
        <v>100</v>
      </c>
      <c r="B127" s="8" t="s">
        <v>9</v>
      </c>
      <c r="C127" s="9">
        <v>924747</v>
      </c>
      <c r="D127" s="10"/>
      <c r="E127" s="11">
        <v>857041</v>
      </c>
      <c r="F127" s="9">
        <v>820</v>
      </c>
      <c r="G127" s="9">
        <v>808740</v>
      </c>
      <c r="H127" s="8" t="s">
        <v>101</v>
      </c>
      <c r="I127" s="9">
        <v>1</v>
      </c>
      <c r="J127" s="8" t="s">
        <v>110</v>
      </c>
      <c r="L127" s="12">
        <v>856777</v>
      </c>
      <c r="M127" s="8" t="s">
        <v>37</v>
      </c>
    </row>
    <row r="128" spans="1:13" x14ac:dyDescent="0.25">
      <c r="A128" s="8" t="s">
        <v>100</v>
      </c>
      <c r="B128" s="8" t="s">
        <v>9</v>
      </c>
      <c r="C128" s="9">
        <v>924748</v>
      </c>
      <c r="D128" s="10"/>
      <c r="E128" s="11">
        <v>857041</v>
      </c>
      <c r="F128" s="9">
        <v>823</v>
      </c>
      <c r="G128" s="9">
        <v>808740</v>
      </c>
      <c r="H128" s="8" t="s">
        <v>101</v>
      </c>
      <c r="I128" s="9">
        <v>1</v>
      </c>
      <c r="J128" s="8" t="s">
        <v>125</v>
      </c>
      <c r="L128" s="12">
        <v>856777</v>
      </c>
      <c r="M128" s="8" t="s">
        <v>37</v>
      </c>
    </row>
    <row r="129" spans="1:13" x14ac:dyDescent="0.25">
      <c r="A129" s="8" t="s">
        <v>100</v>
      </c>
      <c r="B129" s="8" t="s">
        <v>9</v>
      </c>
      <c r="C129" s="9">
        <v>924749</v>
      </c>
      <c r="D129" s="10"/>
      <c r="E129" s="11">
        <v>857041</v>
      </c>
      <c r="F129" s="9">
        <v>849</v>
      </c>
      <c r="G129" s="9">
        <v>808740</v>
      </c>
      <c r="H129" s="8" t="s">
        <v>101</v>
      </c>
      <c r="I129" s="9">
        <v>1</v>
      </c>
      <c r="J129" s="8" t="s">
        <v>119</v>
      </c>
      <c r="L129" s="12">
        <v>856777</v>
      </c>
      <c r="M129" s="8" t="s">
        <v>37</v>
      </c>
    </row>
    <row r="130" spans="1:13" x14ac:dyDescent="0.25">
      <c r="A130" s="8" t="s">
        <v>100</v>
      </c>
      <c r="B130" s="8" t="s">
        <v>9</v>
      </c>
      <c r="C130" s="9">
        <v>924750</v>
      </c>
      <c r="D130" s="10"/>
      <c r="E130" s="11">
        <v>857041</v>
      </c>
      <c r="F130" s="9">
        <v>809</v>
      </c>
      <c r="G130" s="9">
        <v>808740</v>
      </c>
      <c r="H130" s="8" t="s">
        <v>101</v>
      </c>
      <c r="I130" s="9">
        <v>12</v>
      </c>
      <c r="J130" s="8" t="s">
        <v>126</v>
      </c>
      <c r="L130" s="12">
        <v>856777</v>
      </c>
      <c r="M130" s="8" t="s">
        <v>37</v>
      </c>
    </row>
    <row r="131" spans="1:13" x14ac:dyDescent="0.25">
      <c r="A131" s="8" t="s">
        <v>100</v>
      </c>
      <c r="B131" s="8" t="s">
        <v>9</v>
      </c>
      <c r="C131" s="9">
        <v>924751</v>
      </c>
      <c r="D131" s="10"/>
      <c r="E131" s="11">
        <v>857041</v>
      </c>
      <c r="F131" s="9">
        <v>810</v>
      </c>
      <c r="G131" s="9">
        <v>808740</v>
      </c>
      <c r="H131" s="8" t="s">
        <v>101</v>
      </c>
      <c r="I131" s="9">
        <v>11</v>
      </c>
      <c r="J131" s="8" t="s">
        <v>102</v>
      </c>
      <c r="L131" s="12">
        <v>856777</v>
      </c>
      <c r="M131" s="8" t="s">
        <v>37</v>
      </c>
    </row>
    <row r="132" spans="1:13" x14ac:dyDescent="0.25">
      <c r="A132" s="8" t="s">
        <v>100</v>
      </c>
      <c r="B132" s="8" t="s">
        <v>9</v>
      </c>
      <c r="C132" s="9">
        <v>924752</v>
      </c>
      <c r="D132" s="10"/>
      <c r="E132" s="11">
        <v>857041</v>
      </c>
      <c r="F132" s="9">
        <v>848</v>
      </c>
      <c r="G132" s="9">
        <v>808740</v>
      </c>
      <c r="H132" s="8" t="s">
        <v>101</v>
      </c>
      <c r="I132" s="9">
        <v>1</v>
      </c>
      <c r="J132" s="8" t="s">
        <v>113</v>
      </c>
      <c r="L132" s="12">
        <v>856777</v>
      </c>
      <c r="M132" s="8" t="s">
        <v>37</v>
      </c>
    </row>
    <row r="133" spans="1:13" x14ac:dyDescent="0.25">
      <c r="A133" s="8" t="s">
        <v>100</v>
      </c>
      <c r="B133" s="8" t="s">
        <v>9</v>
      </c>
      <c r="C133" s="9">
        <v>924753</v>
      </c>
      <c r="D133" s="10"/>
      <c r="E133" s="11">
        <v>857041</v>
      </c>
      <c r="F133" s="9">
        <v>50</v>
      </c>
      <c r="G133" s="9">
        <v>808740</v>
      </c>
      <c r="H133" s="8" t="s">
        <v>101</v>
      </c>
      <c r="I133" s="9">
        <v>3</v>
      </c>
      <c r="J133" s="8" t="s">
        <v>109</v>
      </c>
      <c r="L133" s="12">
        <v>856777</v>
      </c>
      <c r="M133" s="8" t="s">
        <v>37</v>
      </c>
    </row>
    <row r="134" spans="1:13" x14ac:dyDescent="0.25">
      <c r="A134" s="8" t="s">
        <v>100</v>
      </c>
      <c r="B134" s="8" t="s">
        <v>9</v>
      </c>
      <c r="C134" s="9">
        <v>924754</v>
      </c>
      <c r="D134" s="10"/>
      <c r="E134" s="11">
        <v>857041</v>
      </c>
      <c r="F134" s="9">
        <v>810</v>
      </c>
      <c r="G134" s="9">
        <v>808740</v>
      </c>
      <c r="H134" s="8" t="s">
        <v>101</v>
      </c>
      <c r="I134" s="9">
        <v>1</v>
      </c>
      <c r="J134" s="8" t="s">
        <v>102</v>
      </c>
      <c r="L134" s="12">
        <v>856777</v>
      </c>
      <c r="M134" s="8" t="s">
        <v>37</v>
      </c>
    </row>
    <row r="135" spans="1:13" x14ac:dyDescent="0.25">
      <c r="A135" s="8" t="s">
        <v>100</v>
      </c>
      <c r="B135" s="8" t="s">
        <v>9</v>
      </c>
      <c r="C135" s="9">
        <v>924755</v>
      </c>
      <c r="D135" s="10"/>
      <c r="E135" s="11">
        <v>857041</v>
      </c>
      <c r="F135" s="9">
        <v>813</v>
      </c>
      <c r="G135" s="9">
        <v>808740</v>
      </c>
      <c r="H135" s="8" t="s">
        <v>101</v>
      </c>
      <c r="I135" s="9">
        <v>12</v>
      </c>
      <c r="J135" s="8" t="s">
        <v>107</v>
      </c>
      <c r="L135" s="12">
        <v>856777</v>
      </c>
      <c r="M135" s="8" t="s">
        <v>37</v>
      </c>
    </row>
    <row r="136" spans="1:13" x14ac:dyDescent="0.25">
      <c r="A136" s="8" t="s">
        <v>100</v>
      </c>
      <c r="B136" s="8" t="s">
        <v>9</v>
      </c>
      <c r="C136" s="9">
        <v>924756</v>
      </c>
      <c r="D136" s="10"/>
      <c r="E136" s="11">
        <v>857041</v>
      </c>
      <c r="F136" s="9">
        <v>50</v>
      </c>
      <c r="G136" s="9">
        <v>808740</v>
      </c>
      <c r="H136" s="8" t="s">
        <v>101</v>
      </c>
      <c r="I136" s="9">
        <v>3</v>
      </c>
      <c r="J136" s="8" t="s">
        <v>109</v>
      </c>
      <c r="L136" s="12">
        <v>856777</v>
      </c>
      <c r="M136" s="8" t="s">
        <v>37</v>
      </c>
    </row>
    <row r="137" spans="1:13" x14ac:dyDescent="0.25">
      <c r="A137" s="8" t="s">
        <v>100</v>
      </c>
      <c r="B137" s="8" t="s">
        <v>9</v>
      </c>
      <c r="C137" s="9">
        <v>924757</v>
      </c>
      <c r="D137" s="10"/>
      <c r="E137" s="11">
        <v>857041</v>
      </c>
      <c r="F137" s="9">
        <v>810</v>
      </c>
      <c r="G137" s="9">
        <v>808740</v>
      </c>
      <c r="H137" s="8" t="s">
        <v>101</v>
      </c>
      <c r="I137" s="9">
        <v>1</v>
      </c>
      <c r="J137" s="8" t="s">
        <v>102</v>
      </c>
      <c r="L137" s="12">
        <v>856777</v>
      </c>
      <c r="M137" s="8" t="s">
        <v>37</v>
      </c>
    </row>
    <row r="138" spans="1:13" x14ac:dyDescent="0.25">
      <c r="A138" s="8" t="s">
        <v>100</v>
      </c>
      <c r="B138" s="8" t="s">
        <v>9</v>
      </c>
      <c r="C138" s="9">
        <v>924758</v>
      </c>
      <c r="D138" s="10"/>
      <c r="E138" s="11">
        <v>857041</v>
      </c>
      <c r="F138" s="9">
        <v>813</v>
      </c>
      <c r="G138" s="9">
        <v>808740</v>
      </c>
      <c r="H138" s="8" t="s">
        <v>101</v>
      </c>
      <c r="I138" s="9">
        <v>12</v>
      </c>
      <c r="J138" s="8" t="s">
        <v>107</v>
      </c>
      <c r="L138" s="12">
        <v>856777</v>
      </c>
      <c r="M138" s="8" t="s">
        <v>37</v>
      </c>
    </row>
    <row r="139" spans="1:13" x14ac:dyDescent="0.25">
      <c r="A139" s="8" t="s">
        <v>100</v>
      </c>
      <c r="B139" s="8" t="s">
        <v>9</v>
      </c>
      <c r="C139" s="9">
        <v>924759</v>
      </c>
      <c r="D139" s="10"/>
      <c r="E139" s="11">
        <v>857041</v>
      </c>
      <c r="F139" s="9">
        <v>813</v>
      </c>
      <c r="G139" s="9">
        <v>808740</v>
      </c>
      <c r="H139" s="8" t="s">
        <v>101</v>
      </c>
      <c r="I139" s="9">
        <v>12</v>
      </c>
      <c r="J139" s="8" t="s">
        <v>107</v>
      </c>
      <c r="L139" s="12">
        <v>856777</v>
      </c>
      <c r="M139" s="8" t="s">
        <v>37</v>
      </c>
    </row>
    <row r="140" spans="1:13" x14ac:dyDescent="0.25">
      <c r="A140" s="8" t="s">
        <v>100</v>
      </c>
      <c r="B140" s="8" t="s">
        <v>9</v>
      </c>
      <c r="C140" s="9">
        <v>924760</v>
      </c>
      <c r="D140" s="10"/>
      <c r="E140" s="11">
        <v>857041</v>
      </c>
      <c r="F140" s="9">
        <v>810</v>
      </c>
      <c r="G140" s="9">
        <v>808740</v>
      </c>
      <c r="H140" s="8" t="s">
        <v>101</v>
      </c>
      <c r="I140" s="9">
        <v>19</v>
      </c>
      <c r="J140" s="8" t="s">
        <v>102</v>
      </c>
      <c r="L140" s="12">
        <v>856777</v>
      </c>
      <c r="M140" s="8" t="s">
        <v>37</v>
      </c>
    </row>
    <row r="141" spans="1:13" x14ac:dyDescent="0.25">
      <c r="A141" s="8" t="s">
        <v>100</v>
      </c>
      <c r="B141" s="8" t="s">
        <v>9</v>
      </c>
      <c r="C141" s="9">
        <v>924761</v>
      </c>
      <c r="D141" s="10"/>
      <c r="E141" s="11">
        <v>857041</v>
      </c>
      <c r="F141" s="9">
        <v>813</v>
      </c>
      <c r="G141" s="9">
        <v>808740</v>
      </c>
      <c r="H141" s="8" t="s">
        <v>101</v>
      </c>
      <c r="I141" s="9">
        <v>1</v>
      </c>
      <c r="J141" s="8" t="s">
        <v>107</v>
      </c>
      <c r="L141" s="12">
        <v>856777</v>
      </c>
      <c r="M141" s="8" t="s">
        <v>37</v>
      </c>
    </row>
    <row r="142" spans="1:13" x14ac:dyDescent="0.25">
      <c r="A142" s="8" t="s">
        <v>100</v>
      </c>
      <c r="B142" s="8" t="s">
        <v>9</v>
      </c>
      <c r="C142" s="9">
        <v>924762</v>
      </c>
      <c r="D142" s="10"/>
      <c r="E142" s="11">
        <v>856979</v>
      </c>
      <c r="F142" s="9">
        <v>848</v>
      </c>
      <c r="G142" s="9">
        <v>808740</v>
      </c>
      <c r="H142" s="8" t="s">
        <v>101</v>
      </c>
      <c r="I142" s="9">
        <v>2</v>
      </c>
      <c r="J142" s="8" t="s">
        <v>113</v>
      </c>
      <c r="L142" s="12">
        <v>856774</v>
      </c>
      <c r="M142" s="8" t="s">
        <v>56</v>
      </c>
    </row>
    <row r="143" spans="1:13" x14ac:dyDescent="0.25">
      <c r="A143" s="8" t="s">
        <v>100</v>
      </c>
      <c r="B143" s="8" t="s">
        <v>9</v>
      </c>
      <c r="C143" s="9">
        <v>924763</v>
      </c>
      <c r="D143" s="10"/>
      <c r="E143" s="11">
        <v>856979</v>
      </c>
      <c r="F143" s="9">
        <v>825</v>
      </c>
      <c r="G143" s="9">
        <v>808740</v>
      </c>
      <c r="H143" s="8" t="s">
        <v>101</v>
      </c>
      <c r="I143" s="9">
        <v>1</v>
      </c>
      <c r="J143" s="8" t="s">
        <v>117</v>
      </c>
      <c r="L143" s="12">
        <v>856774</v>
      </c>
      <c r="M143" s="8" t="s">
        <v>56</v>
      </c>
    </row>
    <row r="144" spans="1:13" x14ac:dyDescent="0.25">
      <c r="A144" s="8" t="s">
        <v>100</v>
      </c>
      <c r="B144" s="8" t="s">
        <v>9</v>
      </c>
      <c r="C144" s="9">
        <v>924764</v>
      </c>
      <c r="D144" s="10"/>
      <c r="E144" s="11">
        <v>856979</v>
      </c>
      <c r="F144" s="9">
        <v>848</v>
      </c>
      <c r="G144" s="9">
        <v>808740</v>
      </c>
      <c r="H144" s="8" t="s">
        <v>101</v>
      </c>
      <c r="I144" s="9">
        <v>2</v>
      </c>
      <c r="J144" s="8" t="s">
        <v>113</v>
      </c>
      <c r="L144" s="12">
        <v>856774</v>
      </c>
      <c r="M144" s="8" t="s">
        <v>56</v>
      </c>
    </row>
    <row r="145" spans="1:13" x14ac:dyDescent="0.25">
      <c r="A145" s="8" t="s">
        <v>100</v>
      </c>
      <c r="B145" s="8" t="s">
        <v>9</v>
      </c>
      <c r="C145" s="9">
        <v>924765</v>
      </c>
      <c r="D145" s="10"/>
      <c r="E145" s="11">
        <v>856979</v>
      </c>
      <c r="F145" s="9">
        <v>825</v>
      </c>
      <c r="G145" s="9">
        <v>808740</v>
      </c>
      <c r="H145" s="8" t="s">
        <v>101</v>
      </c>
      <c r="I145" s="9">
        <v>2</v>
      </c>
      <c r="J145" s="8" t="s">
        <v>117</v>
      </c>
      <c r="L145" s="12">
        <v>856774</v>
      </c>
      <c r="M145" s="8" t="s">
        <v>56</v>
      </c>
    </row>
    <row r="146" spans="1:13" x14ac:dyDescent="0.25">
      <c r="A146" s="8" t="s">
        <v>100</v>
      </c>
      <c r="B146" s="8" t="s">
        <v>9</v>
      </c>
      <c r="C146" s="9">
        <v>924766</v>
      </c>
      <c r="D146" s="10"/>
      <c r="E146" s="11">
        <v>856979</v>
      </c>
      <c r="F146" s="9">
        <v>848</v>
      </c>
      <c r="G146" s="9">
        <v>808740</v>
      </c>
      <c r="H146" s="8" t="s">
        <v>101</v>
      </c>
      <c r="I146" s="9">
        <v>2</v>
      </c>
      <c r="J146" s="8" t="s">
        <v>113</v>
      </c>
      <c r="L146" s="12">
        <v>856774</v>
      </c>
      <c r="M146" s="8" t="s">
        <v>56</v>
      </c>
    </row>
    <row r="147" spans="1:13" x14ac:dyDescent="0.25">
      <c r="A147" s="8" t="s">
        <v>100</v>
      </c>
      <c r="B147" s="8" t="s">
        <v>9</v>
      </c>
      <c r="C147" s="9">
        <v>924767</v>
      </c>
      <c r="D147" s="10"/>
      <c r="E147" s="11">
        <v>856979</v>
      </c>
      <c r="F147" s="9">
        <v>848</v>
      </c>
      <c r="G147" s="9">
        <v>808740</v>
      </c>
      <c r="H147" s="8" t="s">
        <v>101</v>
      </c>
      <c r="I147" s="9">
        <v>2</v>
      </c>
      <c r="J147" s="8" t="s">
        <v>113</v>
      </c>
      <c r="L147" s="12">
        <v>856774</v>
      </c>
      <c r="M147" s="8" t="s">
        <v>56</v>
      </c>
    </row>
    <row r="148" spans="1:13" x14ac:dyDescent="0.25">
      <c r="A148" s="8" t="s">
        <v>100</v>
      </c>
      <c r="B148" s="8" t="s">
        <v>9</v>
      </c>
      <c r="C148" s="9">
        <v>924768</v>
      </c>
      <c r="D148" s="10"/>
      <c r="E148" s="11">
        <v>856979</v>
      </c>
      <c r="F148" s="9">
        <v>823</v>
      </c>
      <c r="G148" s="9">
        <v>808740</v>
      </c>
      <c r="H148" s="8" t="s">
        <v>101</v>
      </c>
      <c r="I148" s="9">
        <v>8</v>
      </c>
      <c r="J148" s="8" t="s">
        <v>125</v>
      </c>
      <c r="L148" s="12">
        <v>856774</v>
      </c>
      <c r="M148" s="8" t="s">
        <v>56</v>
      </c>
    </row>
    <row r="149" spans="1:13" x14ac:dyDescent="0.25">
      <c r="A149" s="8" t="s">
        <v>100</v>
      </c>
      <c r="B149" s="8" t="s">
        <v>9</v>
      </c>
      <c r="C149" s="9">
        <v>924769</v>
      </c>
      <c r="D149" s="10"/>
      <c r="E149" s="11">
        <v>856979</v>
      </c>
      <c r="F149" s="9">
        <v>850</v>
      </c>
      <c r="G149" s="9">
        <v>808740</v>
      </c>
      <c r="H149" s="8" t="s">
        <v>101</v>
      </c>
      <c r="I149" s="9">
        <v>2</v>
      </c>
      <c r="J149" s="8" t="s">
        <v>108</v>
      </c>
      <c r="L149" s="12">
        <v>856774</v>
      </c>
      <c r="M149" s="8" t="s">
        <v>56</v>
      </c>
    </row>
    <row r="150" spans="1:13" x14ac:dyDescent="0.25">
      <c r="A150" s="8" t="s">
        <v>100</v>
      </c>
      <c r="B150" s="8" t="s">
        <v>9</v>
      </c>
      <c r="C150" s="9">
        <v>924770</v>
      </c>
      <c r="D150" s="10"/>
      <c r="E150" s="11">
        <v>856979</v>
      </c>
      <c r="F150" s="9">
        <v>848</v>
      </c>
      <c r="G150" s="9">
        <v>808740</v>
      </c>
      <c r="H150" s="8" t="s">
        <v>101</v>
      </c>
      <c r="I150" s="9">
        <v>1</v>
      </c>
      <c r="J150" s="8" t="s">
        <v>113</v>
      </c>
      <c r="L150" s="12">
        <v>856774</v>
      </c>
      <c r="M150" s="8" t="s">
        <v>56</v>
      </c>
    </row>
    <row r="151" spans="1:13" x14ac:dyDescent="0.25">
      <c r="A151" s="8" t="s">
        <v>100</v>
      </c>
      <c r="B151" s="8" t="s">
        <v>9</v>
      </c>
      <c r="C151" s="9">
        <v>924771</v>
      </c>
      <c r="D151" s="10"/>
      <c r="E151" s="11">
        <v>856979</v>
      </c>
      <c r="F151" s="9">
        <v>848</v>
      </c>
      <c r="G151" s="9">
        <v>808740</v>
      </c>
      <c r="H151" s="8" t="s">
        <v>101</v>
      </c>
      <c r="I151" s="9">
        <v>1</v>
      </c>
      <c r="J151" s="8" t="s">
        <v>113</v>
      </c>
      <c r="L151" s="12">
        <v>856774</v>
      </c>
      <c r="M151" s="8" t="s">
        <v>56</v>
      </c>
    </row>
    <row r="152" spans="1:13" x14ac:dyDescent="0.25">
      <c r="A152" s="8" t="s">
        <v>100</v>
      </c>
      <c r="B152" s="8" t="s">
        <v>9</v>
      </c>
      <c r="C152" s="9">
        <v>924772</v>
      </c>
      <c r="D152" s="10"/>
      <c r="E152" s="11">
        <v>856979</v>
      </c>
      <c r="F152" s="9">
        <v>850</v>
      </c>
      <c r="G152" s="9">
        <v>808740</v>
      </c>
      <c r="H152" s="8" t="s">
        <v>101</v>
      </c>
      <c r="I152" s="9">
        <v>1</v>
      </c>
      <c r="J152" s="8" t="s">
        <v>108</v>
      </c>
      <c r="L152" s="12">
        <v>856774</v>
      </c>
      <c r="M152" s="8" t="s">
        <v>56</v>
      </c>
    </row>
    <row r="153" spans="1:13" x14ac:dyDescent="0.25">
      <c r="A153" s="8" t="s">
        <v>100</v>
      </c>
      <c r="B153" s="8" t="s">
        <v>9</v>
      </c>
      <c r="C153" s="9">
        <v>924773</v>
      </c>
      <c r="D153" s="10"/>
      <c r="E153" s="11">
        <v>856979</v>
      </c>
      <c r="F153" s="9">
        <v>848</v>
      </c>
      <c r="G153" s="9">
        <v>808740</v>
      </c>
      <c r="H153" s="8" t="s">
        <v>101</v>
      </c>
      <c r="I153" s="9">
        <v>2</v>
      </c>
      <c r="J153" s="8" t="s">
        <v>113</v>
      </c>
      <c r="L153" s="12">
        <v>856774</v>
      </c>
      <c r="M153" s="8" t="s">
        <v>56</v>
      </c>
    </row>
    <row r="154" spans="1:13" x14ac:dyDescent="0.25">
      <c r="A154" s="8" t="s">
        <v>100</v>
      </c>
      <c r="B154" s="8" t="s">
        <v>9</v>
      </c>
      <c r="C154" s="9">
        <v>924774</v>
      </c>
      <c r="D154" s="10"/>
      <c r="E154" s="11">
        <v>856979</v>
      </c>
      <c r="F154" s="9">
        <v>823</v>
      </c>
      <c r="G154" s="9">
        <v>808740</v>
      </c>
      <c r="H154" s="8" t="s">
        <v>101</v>
      </c>
      <c r="I154" s="9">
        <v>5</v>
      </c>
      <c r="J154" s="8" t="s">
        <v>125</v>
      </c>
      <c r="L154" s="12">
        <v>856774</v>
      </c>
      <c r="M154" s="8" t="s">
        <v>56</v>
      </c>
    </row>
    <row r="155" spans="1:13" x14ac:dyDescent="0.25">
      <c r="A155" s="8" t="s">
        <v>100</v>
      </c>
      <c r="B155" s="8" t="s">
        <v>9</v>
      </c>
      <c r="C155" s="9">
        <v>924775</v>
      </c>
      <c r="D155" s="10"/>
      <c r="E155" s="11">
        <v>856979</v>
      </c>
      <c r="F155" s="9">
        <v>865</v>
      </c>
      <c r="G155" s="9">
        <v>808740</v>
      </c>
      <c r="H155" s="8" t="s">
        <v>101</v>
      </c>
      <c r="I155" s="9">
        <v>1</v>
      </c>
      <c r="J155" s="8" t="s">
        <v>115</v>
      </c>
      <c r="L155" s="12">
        <v>856774</v>
      </c>
      <c r="M155" s="8" t="s">
        <v>56</v>
      </c>
    </row>
    <row r="156" spans="1:13" x14ac:dyDescent="0.25">
      <c r="A156" s="8" t="s">
        <v>100</v>
      </c>
      <c r="B156" s="8" t="s">
        <v>9</v>
      </c>
      <c r="C156" s="9">
        <v>924776</v>
      </c>
      <c r="D156" s="10"/>
      <c r="E156" s="11">
        <v>856979</v>
      </c>
      <c r="F156" s="9">
        <v>854</v>
      </c>
      <c r="G156" s="9">
        <v>808740</v>
      </c>
      <c r="H156" s="8" t="s">
        <v>101</v>
      </c>
      <c r="I156" s="9">
        <v>1</v>
      </c>
      <c r="J156" s="8" t="s">
        <v>127</v>
      </c>
      <c r="L156" s="12">
        <v>856774</v>
      </c>
      <c r="M156" s="8" t="s">
        <v>56</v>
      </c>
    </row>
    <row r="157" spans="1:13" x14ac:dyDescent="0.25">
      <c r="A157" s="8" t="s">
        <v>100</v>
      </c>
      <c r="B157" s="8" t="s">
        <v>9</v>
      </c>
      <c r="C157" s="9">
        <v>924777</v>
      </c>
      <c r="D157" s="10"/>
      <c r="E157" s="11">
        <v>856979</v>
      </c>
      <c r="F157" s="9">
        <v>860</v>
      </c>
      <c r="G157" s="9">
        <v>808740</v>
      </c>
      <c r="H157" s="8" t="s">
        <v>101</v>
      </c>
      <c r="I157" s="9">
        <v>2</v>
      </c>
      <c r="J157" s="8" t="s">
        <v>128</v>
      </c>
      <c r="L157" s="12">
        <v>856774</v>
      </c>
      <c r="M157" s="8" t="s">
        <v>56</v>
      </c>
    </row>
    <row r="158" spans="1:13" x14ac:dyDescent="0.25">
      <c r="A158" s="8" t="s">
        <v>100</v>
      </c>
      <c r="B158" s="8" t="s">
        <v>9</v>
      </c>
      <c r="C158" s="9">
        <v>924778</v>
      </c>
      <c r="D158" s="10"/>
      <c r="E158" s="11">
        <v>856979</v>
      </c>
      <c r="F158" s="9">
        <v>847</v>
      </c>
      <c r="G158" s="9">
        <v>808740</v>
      </c>
      <c r="H158" s="8" t="s">
        <v>101</v>
      </c>
      <c r="I158" s="9">
        <v>1</v>
      </c>
      <c r="J158" s="8" t="s">
        <v>129</v>
      </c>
      <c r="L158" s="12">
        <v>856774</v>
      </c>
      <c r="M158" s="8" t="s">
        <v>56</v>
      </c>
    </row>
    <row r="159" spans="1:13" x14ac:dyDescent="0.25">
      <c r="A159" s="8" t="s">
        <v>100</v>
      </c>
      <c r="B159" s="8" t="s">
        <v>9</v>
      </c>
      <c r="C159" s="9">
        <v>924779</v>
      </c>
      <c r="D159" s="10"/>
      <c r="E159" s="11">
        <v>856979</v>
      </c>
      <c r="F159" s="9">
        <v>848</v>
      </c>
      <c r="G159" s="9">
        <v>808740</v>
      </c>
      <c r="H159" s="8" t="s">
        <v>101</v>
      </c>
      <c r="I159" s="9">
        <v>4</v>
      </c>
      <c r="J159" s="8" t="s">
        <v>113</v>
      </c>
      <c r="L159" s="12">
        <v>856774</v>
      </c>
      <c r="M159" s="8" t="s">
        <v>56</v>
      </c>
    </row>
    <row r="160" spans="1:13" x14ac:dyDescent="0.25">
      <c r="A160" s="8" t="s">
        <v>100</v>
      </c>
      <c r="B160" s="8" t="s">
        <v>9</v>
      </c>
      <c r="C160" s="9">
        <v>924780</v>
      </c>
      <c r="D160" s="10"/>
      <c r="E160" s="11">
        <v>856979</v>
      </c>
      <c r="F160" s="9">
        <v>825</v>
      </c>
      <c r="G160" s="9">
        <v>808740</v>
      </c>
      <c r="H160" s="8" t="s">
        <v>101</v>
      </c>
      <c r="I160" s="9">
        <v>1</v>
      </c>
      <c r="J160" s="8" t="s">
        <v>117</v>
      </c>
      <c r="L160" s="12">
        <v>856774</v>
      </c>
      <c r="M160" s="8" t="s">
        <v>56</v>
      </c>
    </row>
    <row r="161" spans="1:13" x14ac:dyDescent="0.25">
      <c r="A161" s="8" t="s">
        <v>100</v>
      </c>
      <c r="B161" s="8" t="s">
        <v>9</v>
      </c>
      <c r="C161" s="9">
        <v>924781</v>
      </c>
      <c r="D161" s="10"/>
      <c r="E161" s="11">
        <v>856979</v>
      </c>
      <c r="F161" s="9">
        <v>848</v>
      </c>
      <c r="G161" s="9">
        <v>808740</v>
      </c>
      <c r="H161" s="8" t="s">
        <v>101</v>
      </c>
      <c r="I161" s="9">
        <v>3</v>
      </c>
      <c r="J161" s="8" t="s">
        <v>113</v>
      </c>
      <c r="L161" s="12">
        <v>856774</v>
      </c>
      <c r="M161" s="8" t="s">
        <v>56</v>
      </c>
    </row>
    <row r="162" spans="1:13" x14ac:dyDescent="0.25">
      <c r="A162" s="8" t="s">
        <v>100</v>
      </c>
      <c r="B162" s="8" t="s">
        <v>9</v>
      </c>
      <c r="C162" s="9">
        <v>924782</v>
      </c>
      <c r="D162" s="10"/>
      <c r="E162" s="11">
        <v>856979</v>
      </c>
      <c r="F162" s="9">
        <v>825</v>
      </c>
      <c r="G162" s="9">
        <v>808740</v>
      </c>
      <c r="H162" s="8" t="s">
        <v>101</v>
      </c>
      <c r="I162" s="9">
        <v>4</v>
      </c>
      <c r="J162" s="8" t="s">
        <v>117</v>
      </c>
      <c r="L162" s="12">
        <v>856774</v>
      </c>
      <c r="M162" s="8" t="s">
        <v>56</v>
      </c>
    </row>
    <row r="163" spans="1:13" x14ac:dyDescent="0.25">
      <c r="A163" s="8" t="s">
        <v>100</v>
      </c>
      <c r="B163" s="8" t="s">
        <v>9</v>
      </c>
      <c r="C163" s="9">
        <v>924783</v>
      </c>
      <c r="D163" s="10"/>
      <c r="E163" s="11">
        <v>856979</v>
      </c>
      <c r="F163" s="9">
        <v>820</v>
      </c>
      <c r="G163" s="9">
        <v>808740</v>
      </c>
      <c r="H163" s="8" t="s">
        <v>101</v>
      </c>
      <c r="I163" s="9">
        <v>1</v>
      </c>
      <c r="J163" s="8" t="s">
        <v>110</v>
      </c>
      <c r="L163" s="12">
        <v>856774</v>
      </c>
      <c r="M163" s="8" t="s">
        <v>56</v>
      </c>
    </row>
    <row r="164" spans="1:13" x14ac:dyDescent="0.25">
      <c r="A164" s="8" t="s">
        <v>100</v>
      </c>
      <c r="B164" s="8" t="s">
        <v>9</v>
      </c>
      <c r="C164" s="9">
        <v>924784</v>
      </c>
      <c r="D164" s="10"/>
      <c r="E164" s="11">
        <v>856979</v>
      </c>
      <c r="F164" s="9">
        <v>848</v>
      </c>
      <c r="G164" s="9">
        <v>808740</v>
      </c>
      <c r="H164" s="8" t="s">
        <v>101</v>
      </c>
      <c r="I164" s="9">
        <v>4</v>
      </c>
      <c r="J164" s="8" t="s">
        <v>113</v>
      </c>
      <c r="L164" s="12">
        <v>856774</v>
      </c>
      <c r="M164" s="8" t="s">
        <v>56</v>
      </c>
    </row>
    <row r="165" spans="1:13" x14ac:dyDescent="0.25">
      <c r="A165" s="8" t="s">
        <v>100</v>
      </c>
      <c r="B165" s="8" t="s">
        <v>9</v>
      </c>
      <c r="C165" s="9">
        <v>924785</v>
      </c>
      <c r="D165" s="10"/>
      <c r="E165" s="11">
        <v>856979</v>
      </c>
      <c r="F165" s="9">
        <v>848</v>
      </c>
      <c r="G165" s="9">
        <v>808740</v>
      </c>
      <c r="H165" s="8" t="s">
        <v>101</v>
      </c>
      <c r="I165" s="9">
        <v>1</v>
      </c>
      <c r="J165" s="8" t="s">
        <v>113</v>
      </c>
      <c r="L165" s="12">
        <v>856774</v>
      </c>
      <c r="M165" s="8" t="s">
        <v>56</v>
      </c>
    </row>
    <row r="166" spans="1:13" x14ac:dyDescent="0.25">
      <c r="A166" s="8" t="s">
        <v>100</v>
      </c>
      <c r="B166" s="8" t="s">
        <v>9</v>
      </c>
      <c r="C166" s="9">
        <v>924786</v>
      </c>
      <c r="D166" s="10"/>
      <c r="E166" s="11">
        <v>856979</v>
      </c>
      <c r="F166" s="9">
        <v>848</v>
      </c>
      <c r="G166" s="9">
        <v>808740</v>
      </c>
      <c r="H166" s="8" t="s">
        <v>101</v>
      </c>
      <c r="I166" s="9">
        <v>1</v>
      </c>
      <c r="J166" s="8" t="s">
        <v>113</v>
      </c>
      <c r="L166" s="12">
        <v>856774</v>
      </c>
      <c r="M166" s="8" t="s">
        <v>56</v>
      </c>
    </row>
    <row r="167" spans="1:13" x14ac:dyDescent="0.25">
      <c r="A167" s="8" t="s">
        <v>100</v>
      </c>
      <c r="B167" s="8" t="s">
        <v>9</v>
      </c>
      <c r="C167" s="9">
        <v>924787</v>
      </c>
      <c r="D167" s="10"/>
      <c r="E167" s="11">
        <v>856979</v>
      </c>
      <c r="F167" s="9">
        <v>850</v>
      </c>
      <c r="G167" s="9">
        <v>808740</v>
      </c>
      <c r="H167" s="8" t="s">
        <v>101</v>
      </c>
      <c r="I167" s="9">
        <v>2</v>
      </c>
      <c r="J167" s="8" t="s">
        <v>108</v>
      </c>
      <c r="L167" s="12">
        <v>856774</v>
      </c>
      <c r="M167" s="8" t="s">
        <v>56</v>
      </c>
    </row>
    <row r="168" spans="1:13" x14ac:dyDescent="0.25">
      <c r="A168" s="8" t="s">
        <v>100</v>
      </c>
      <c r="B168" s="8" t="s">
        <v>9</v>
      </c>
      <c r="C168" s="9">
        <v>924788</v>
      </c>
      <c r="D168" s="10"/>
      <c r="E168" s="11">
        <v>856979</v>
      </c>
      <c r="F168" s="9">
        <v>823</v>
      </c>
      <c r="G168" s="9">
        <v>808740</v>
      </c>
      <c r="H168" s="8" t="s">
        <v>101</v>
      </c>
      <c r="I168" s="9">
        <v>3</v>
      </c>
      <c r="J168" s="8" t="s">
        <v>125</v>
      </c>
      <c r="L168" s="12">
        <v>856774</v>
      </c>
      <c r="M168" s="8" t="s">
        <v>56</v>
      </c>
    </row>
    <row r="169" spans="1:13" x14ac:dyDescent="0.25">
      <c r="A169" s="8" t="s">
        <v>100</v>
      </c>
      <c r="B169" s="8" t="s">
        <v>9</v>
      </c>
      <c r="C169" s="9">
        <v>924789</v>
      </c>
      <c r="D169" s="10"/>
      <c r="E169" s="11">
        <v>856979</v>
      </c>
      <c r="F169" s="9">
        <v>848</v>
      </c>
      <c r="G169" s="9">
        <v>808740</v>
      </c>
      <c r="H169" s="8" t="s">
        <v>101</v>
      </c>
      <c r="I169" s="9">
        <v>2</v>
      </c>
      <c r="J169" s="8" t="s">
        <v>113</v>
      </c>
      <c r="L169" s="12">
        <v>856774</v>
      </c>
      <c r="M169" s="8" t="s">
        <v>56</v>
      </c>
    </row>
    <row r="170" spans="1:13" x14ac:dyDescent="0.25">
      <c r="A170" s="8" t="s">
        <v>100</v>
      </c>
      <c r="B170" s="8" t="s">
        <v>9</v>
      </c>
      <c r="C170" s="9">
        <v>924790</v>
      </c>
      <c r="D170" s="10"/>
      <c r="E170" s="11">
        <v>856979</v>
      </c>
      <c r="F170" s="9">
        <v>850</v>
      </c>
      <c r="G170" s="9">
        <v>808740</v>
      </c>
      <c r="H170" s="8" t="s">
        <v>101</v>
      </c>
      <c r="I170" s="9">
        <v>2</v>
      </c>
      <c r="J170" s="8" t="s">
        <v>108</v>
      </c>
      <c r="L170" s="12">
        <v>856774</v>
      </c>
      <c r="M170" s="8" t="s">
        <v>56</v>
      </c>
    </row>
    <row r="171" spans="1:13" x14ac:dyDescent="0.25">
      <c r="A171" s="8" t="s">
        <v>100</v>
      </c>
      <c r="B171" s="8" t="s">
        <v>9</v>
      </c>
      <c r="C171" s="9">
        <v>924791</v>
      </c>
      <c r="D171" s="10"/>
      <c r="E171" s="11">
        <v>856979</v>
      </c>
      <c r="F171" s="9">
        <v>810</v>
      </c>
      <c r="G171" s="9">
        <v>808740</v>
      </c>
      <c r="H171" s="8" t="s">
        <v>101</v>
      </c>
      <c r="I171" s="9">
        <v>1</v>
      </c>
      <c r="J171" s="8" t="s">
        <v>102</v>
      </c>
      <c r="L171" s="12">
        <v>856774</v>
      </c>
      <c r="M171" s="8" t="s">
        <v>56</v>
      </c>
    </row>
    <row r="172" spans="1:13" x14ac:dyDescent="0.25">
      <c r="A172" s="8" t="s">
        <v>100</v>
      </c>
      <c r="B172" s="8" t="s">
        <v>9</v>
      </c>
      <c r="C172" s="9">
        <v>924792</v>
      </c>
      <c r="D172" s="10"/>
      <c r="E172" s="11">
        <v>856979</v>
      </c>
      <c r="F172" s="9">
        <v>848</v>
      </c>
      <c r="G172" s="9">
        <v>808740</v>
      </c>
      <c r="H172" s="8" t="s">
        <v>101</v>
      </c>
      <c r="I172" s="9">
        <v>1</v>
      </c>
      <c r="J172" s="8" t="s">
        <v>113</v>
      </c>
      <c r="L172" s="12">
        <v>856774</v>
      </c>
      <c r="M172" s="8" t="s">
        <v>56</v>
      </c>
    </row>
    <row r="173" spans="1:13" x14ac:dyDescent="0.25">
      <c r="A173" s="8" t="s">
        <v>100</v>
      </c>
      <c r="B173" s="8" t="s">
        <v>9</v>
      </c>
      <c r="C173" s="9">
        <v>924793</v>
      </c>
      <c r="D173" s="10"/>
      <c r="E173" s="11">
        <v>856979</v>
      </c>
      <c r="F173" s="9">
        <v>848</v>
      </c>
      <c r="G173" s="9">
        <v>808740</v>
      </c>
      <c r="H173" s="8" t="s">
        <v>101</v>
      </c>
      <c r="I173" s="9">
        <v>1</v>
      </c>
      <c r="J173" s="8" t="s">
        <v>113</v>
      </c>
      <c r="L173" s="12">
        <v>856774</v>
      </c>
      <c r="M173" s="8" t="s">
        <v>56</v>
      </c>
    </row>
    <row r="174" spans="1:13" x14ac:dyDescent="0.25">
      <c r="A174" s="8" t="s">
        <v>100</v>
      </c>
      <c r="B174" s="8" t="s">
        <v>9</v>
      </c>
      <c r="C174" s="9">
        <v>924794</v>
      </c>
      <c r="D174" s="10"/>
      <c r="E174" s="11">
        <v>856979</v>
      </c>
      <c r="F174" s="9">
        <v>865</v>
      </c>
      <c r="G174" s="9">
        <v>808740</v>
      </c>
      <c r="H174" s="8" t="s">
        <v>101</v>
      </c>
      <c r="I174" s="9">
        <v>1</v>
      </c>
      <c r="J174" s="8" t="s">
        <v>115</v>
      </c>
      <c r="L174" s="12">
        <v>856774</v>
      </c>
      <c r="M174" s="8" t="s">
        <v>56</v>
      </c>
    </row>
    <row r="175" spans="1:13" x14ac:dyDescent="0.25">
      <c r="A175" s="8" t="s">
        <v>100</v>
      </c>
      <c r="B175" s="8" t="s">
        <v>9</v>
      </c>
      <c r="C175" s="9">
        <v>924795</v>
      </c>
      <c r="D175" s="10"/>
      <c r="E175" s="11">
        <v>856979</v>
      </c>
      <c r="F175" s="9">
        <v>848</v>
      </c>
      <c r="G175" s="9">
        <v>808740</v>
      </c>
      <c r="H175" s="8" t="s">
        <v>101</v>
      </c>
      <c r="I175" s="9">
        <v>4</v>
      </c>
      <c r="J175" s="8" t="s">
        <v>113</v>
      </c>
      <c r="L175" s="12">
        <v>856774</v>
      </c>
      <c r="M175" s="8" t="s">
        <v>56</v>
      </c>
    </row>
    <row r="176" spans="1:13" x14ac:dyDescent="0.25">
      <c r="A176" s="8" t="s">
        <v>100</v>
      </c>
      <c r="B176" s="8" t="s">
        <v>9</v>
      </c>
      <c r="C176" s="9">
        <v>924796</v>
      </c>
      <c r="D176" s="10"/>
      <c r="E176" s="11">
        <v>856979</v>
      </c>
      <c r="F176" s="9">
        <v>825</v>
      </c>
      <c r="G176" s="9">
        <v>808740</v>
      </c>
      <c r="H176" s="8" t="s">
        <v>101</v>
      </c>
      <c r="I176" s="9">
        <v>1</v>
      </c>
      <c r="J176" s="8" t="s">
        <v>117</v>
      </c>
      <c r="L176" s="12">
        <v>856774</v>
      </c>
      <c r="M176" s="8" t="s">
        <v>56</v>
      </c>
    </row>
    <row r="177" spans="1:13" x14ac:dyDescent="0.25">
      <c r="A177" s="8" t="s">
        <v>100</v>
      </c>
      <c r="B177" s="8" t="s">
        <v>9</v>
      </c>
      <c r="C177" s="9">
        <v>924797</v>
      </c>
      <c r="D177" s="10"/>
      <c r="E177" s="11">
        <v>856979</v>
      </c>
      <c r="F177" s="9">
        <v>848</v>
      </c>
      <c r="G177" s="9">
        <v>808740</v>
      </c>
      <c r="H177" s="8" t="s">
        <v>101</v>
      </c>
      <c r="I177" s="9">
        <v>3</v>
      </c>
      <c r="J177" s="8" t="s">
        <v>113</v>
      </c>
      <c r="L177" s="12">
        <v>856774</v>
      </c>
      <c r="M177" s="8" t="s">
        <v>56</v>
      </c>
    </row>
    <row r="178" spans="1:13" x14ac:dyDescent="0.25">
      <c r="A178" s="8" t="s">
        <v>100</v>
      </c>
      <c r="B178" s="8" t="s">
        <v>9</v>
      </c>
      <c r="C178" s="9">
        <v>924798</v>
      </c>
      <c r="D178" s="10"/>
      <c r="E178" s="11">
        <v>856979</v>
      </c>
      <c r="F178" s="9">
        <v>848</v>
      </c>
      <c r="G178" s="9">
        <v>808740</v>
      </c>
      <c r="H178" s="8" t="s">
        <v>101</v>
      </c>
      <c r="I178" s="9">
        <v>2</v>
      </c>
      <c r="J178" s="8" t="s">
        <v>113</v>
      </c>
      <c r="L178" s="12">
        <v>856774</v>
      </c>
      <c r="M178" s="8" t="s">
        <v>56</v>
      </c>
    </row>
    <row r="179" spans="1:13" x14ac:dyDescent="0.25">
      <c r="A179" s="8" t="s">
        <v>100</v>
      </c>
      <c r="B179" s="8" t="s">
        <v>9</v>
      </c>
      <c r="C179" s="9">
        <v>924799</v>
      </c>
      <c r="D179" s="10"/>
      <c r="E179" s="11">
        <v>856979</v>
      </c>
      <c r="F179" s="9">
        <v>848</v>
      </c>
      <c r="G179" s="9">
        <v>808740</v>
      </c>
      <c r="H179" s="8" t="s">
        <v>101</v>
      </c>
      <c r="I179" s="9">
        <v>2</v>
      </c>
      <c r="J179" s="8" t="s">
        <v>113</v>
      </c>
      <c r="L179" s="12">
        <v>856774</v>
      </c>
      <c r="M179" s="8" t="s">
        <v>56</v>
      </c>
    </row>
    <row r="180" spans="1:13" x14ac:dyDescent="0.25">
      <c r="A180" s="8" t="s">
        <v>100</v>
      </c>
      <c r="B180" s="8" t="s">
        <v>9</v>
      </c>
      <c r="C180" s="9">
        <v>924800</v>
      </c>
      <c r="D180" s="10"/>
      <c r="E180" s="11">
        <v>856979</v>
      </c>
      <c r="F180" s="9">
        <v>848</v>
      </c>
      <c r="G180" s="9">
        <v>808740</v>
      </c>
      <c r="H180" s="8" t="s">
        <v>101</v>
      </c>
      <c r="I180" s="9">
        <v>4</v>
      </c>
      <c r="J180" s="8" t="s">
        <v>113</v>
      </c>
      <c r="L180" s="12">
        <v>856774</v>
      </c>
      <c r="M180" s="8" t="s">
        <v>56</v>
      </c>
    </row>
    <row r="181" spans="1:13" x14ac:dyDescent="0.25">
      <c r="A181" s="8" t="s">
        <v>100</v>
      </c>
      <c r="B181" s="8" t="s">
        <v>9</v>
      </c>
      <c r="C181" s="9">
        <v>924801</v>
      </c>
      <c r="D181" s="10"/>
      <c r="E181" s="11">
        <v>856979</v>
      </c>
      <c r="F181" s="9">
        <v>820</v>
      </c>
      <c r="G181" s="9">
        <v>808740</v>
      </c>
      <c r="H181" s="8" t="s">
        <v>101</v>
      </c>
      <c r="I181" s="9">
        <v>5</v>
      </c>
      <c r="J181" s="8" t="s">
        <v>110</v>
      </c>
      <c r="L181" s="12">
        <v>856774</v>
      </c>
      <c r="M181" s="8" t="s">
        <v>56</v>
      </c>
    </row>
    <row r="182" spans="1:13" x14ac:dyDescent="0.25">
      <c r="A182" s="8" t="s">
        <v>100</v>
      </c>
      <c r="B182" s="8" t="s">
        <v>9</v>
      </c>
      <c r="C182" s="9">
        <v>924802</v>
      </c>
      <c r="D182" s="10"/>
      <c r="E182" s="11">
        <v>856979</v>
      </c>
      <c r="F182" s="9">
        <v>848</v>
      </c>
      <c r="G182" s="9">
        <v>808740</v>
      </c>
      <c r="H182" s="8" t="s">
        <v>101</v>
      </c>
      <c r="I182" s="9">
        <v>1</v>
      </c>
      <c r="J182" s="8" t="s">
        <v>113</v>
      </c>
      <c r="L182" s="12">
        <v>856774</v>
      </c>
      <c r="M182" s="8" t="s">
        <v>56</v>
      </c>
    </row>
    <row r="183" spans="1:13" x14ac:dyDescent="0.25">
      <c r="A183" s="8" t="s">
        <v>100</v>
      </c>
      <c r="B183" s="8" t="s">
        <v>9</v>
      </c>
      <c r="C183" s="9">
        <v>924803</v>
      </c>
      <c r="D183" s="10"/>
      <c r="E183" s="11">
        <v>856979</v>
      </c>
      <c r="F183" s="9">
        <v>848</v>
      </c>
      <c r="G183" s="9">
        <v>808740</v>
      </c>
      <c r="H183" s="8" t="s">
        <v>101</v>
      </c>
      <c r="I183" s="9">
        <v>1</v>
      </c>
      <c r="J183" s="8" t="s">
        <v>113</v>
      </c>
      <c r="L183" s="12">
        <v>856774</v>
      </c>
      <c r="M183" s="8" t="s">
        <v>56</v>
      </c>
    </row>
    <row r="184" spans="1:13" x14ac:dyDescent="0.25">
      <c r="A184" s="8" t="s">
        <v>100</v>
      </c>
      <c r="B184" s="8" t="s">
        <v>9</v>
      </c>
      <c r="C184" s="9">
        <v>924804</v>
      </c>
      <c r="D184" s="10"/>
      <c r="E184" s="11">
        <v>856979</v>
      </c>
      <c r="F184" s="9">
        <v>810</v>
      </c>
      <c r="G184" s="9">
        <v>808740</v>
      </c>
      <c r="H184" s="8" t="s">
        <v>101</v>
      </c>
      <c r="I184" s="9">
        <v>2</v>
      </c>
      <c r="J184" s="8" t="s">
        <v>102</v>
      </c>
      <c r="L184" s="12">
        <v>856774</v>
      </c>
      <c r="M184" s="8" t="s">
        <v>56</v>
      </c>
    </row>
    <row r="185" spans="1:13" x14ac:dyDescent="0.25">
      <c r="A185" s="8" t="s">
        <v>100</v>
      </c>
      <c r="B185" s="8" t="s">
        <v>9</v>
      </c>
      <c r="C185" s="9">
        <v>924805</v>
      </c>
      <c r="D185" s="10"/>
      <c r="E185" s="11">
        <v>856979</v>
      </c>
      <c r="F185" s="9">
        <v>50</v>
      </c>
      <c r="G185" s="9">
        <v>808740</v>
      </c>
      <c r="H185" s="8" t="s">
        <v>101</v>
      </c>
      <c r="I185" s="9">
        <v>4</v>
      </c>
      <c r="J185" s="8" t="s">
        <v>109</v>
      </c>
      <c r="L185" s="12">
        <v>856774</v>
      </c>
      <c r="M185" s="8" t="s">
        <v>56</v>
      </c>
    </row>
    <row r="186" spans="1:13" x14ac:dyDescent="0.25">
      <c r="A186" s="8" t="s">
        <v>100</v>
      </c>
      <c r="B186" s="8" t="s">
        <v>9</v>
      </c>
      <c r="C186" s="9">
        <v>924806</v>
      </c>
      <c r="D186" s="10"/>
      <c r="E186" s="11">
        <v>856979</v>
      </c>
      <c r="F186" s="9">
        <v>848</v>
      </c>
      <c r="G186" s="9">
        <v>808740</v>
      </c>
      <c r="H186" s="8" t="s">
        <v>101</v>
      </c>
      <c r="I186" s="9">
        <v>3</v>
      </c>
      <c r="J186" s="8" t="s">
        <v>113</v>
      </c>
      <c r="L186" s="12">
        <v>856774</v>
      </c>
      <c r="M186" s="8" t="s">
        <v>56</v>
      </c>
    </row>
    <row r="187" spans="1:13" x14ac:dyDescent="0.25">
      <c r="A187" s="8" t="s">
        <v>100</v>
      </c>
      <c r="B187" s="8" t="s">
        <v>9</v>
      </c>
      <c r="C187" s="9">
        <v>924807</v>
      </c>
      <c r="D187" s="10"/>
      <c r="E187" s="11">
        <v>856979</v>
      </c>
      <c r="F187" s="9">
        <v>850</v>
      </c>
      <c r="G187" s="9">
        <v>808740</v>
      </c>
      <c r="H187" s="8" t="s">
        <v>101</v>
      </c>
      <c r="I187" s="9">
        <v>1</v>
      </c>
      <c r="J187" s="8" t="s">
        <v>108</v>
      </c>
      <c r="L187" s="12">
        <v>856774</v>
      </c>
      <c r="M187" s="8" t="s">
        <v>56</v>
      </c>
    </row>
    <row r="188" spans="1:13" x14ac:dyDescent="0.25">
      <c r="A188" s="8" t="s">
        <v>100</v>
      </c>
      <c r="B188" s="8" t="s">
        <v>9</v>
      </c>
      <c r="C188" s="9">
        <v>924808</v>
      </c>
      <c r="D188" s="10"/>
      <c r="E188" s="11">
        <v>856979</v>
      </c>
      <c r="F188" s="9">
        <v>820</v>
      </c>
      <c r="G188" s="9">
        <v>808740</v>
      </c>
      <c r="H188" s="8" t="s">
        <v>101</v>
      </c>
      <c r="I188" s="9">
        <v>3</v>
      </c>
      <c r="J188" s="8" t="s">
        <v>110</v>
      </c>
      <c r="L188" s="12">
        <v>856774</v>
      </c>
      <c r="M188" s="8" t="s">
        <v>56</v>
      </c>
    </row>
    <row r="189" spans="1:13" x14ac:dyDescent="0.25">
      <c r="A189" s="8" t="s">
        <v>100</v>
      </c>
      <c r="B189" s="8" t="s">
        <v>9</v>
      </c>
      <c r="C189" s="9">
        <v>924809</v>
      </c>
      <c r="D189" s="10"/>
      <c r="E189" s="11">
        <v>856979</v>
      </c>
      <c r="F189" s="9">
        <v>810</v>
      </c>
      <c r="G189" s="9">
        <v>808740</v>
      </c>
      <c r="H189" s="8" t="s">
        <v>101</v>
      </c>
      <c r="I189" s="9">
        <v>1</v>
      </c>
      <c r="J189" s="8" t="s">
        <v>102</v>
      </c>
      <c r="L189" s="12">
        <v>856774</v>
      </c>
      <c r="M189" s="8" t="s">
        <v>56</v>
      </c>
    </row>
    <row r="190" spans="1:13" x14ac:dyDescent="0.25">
      <c r="A190" s="8" t="s">
        <v>100</v>
      </c>
      <c r="B190" s="8" t="s">
        <v>9</v>
      </c>
      <c r="C190" s="9">
        <v>924810</v>
      </c>
      <c r="D190" s="10"/>
      <c r="E190" s="11">
        <v>856979</v>
      </c>
      <c r="F190" s="9">
        <v>813</v>
      </c>
      <c r="G190" s="9">
        <v>808740</v>
      </c>
      <c r="H190" s="8" t="s">
        <v>101</v>
      </c>
      <c r="I190" s="9">
        <v>1</v>
      </c>
      <c r="J190" s="8" t="s">
        <v>107</v>
      </c>
      <c r="L190" s="12">
        <v>856774</v>
      </c>
      <c r="M190" s="8" t="s">
        <v>56</v>
      </c>
    </row>
    <row r="191" spans="1:13" x14ac:dyDescent="0.25">
      <c r="A191" s="8" t="s">
        <v>100</v>
      </c>
      <c r="B191" s="8" t="s">
        <v>9</v>
      </c>
      <c r="C191" s="9">
        <v>924811</v>
      </c>
      <c r="D191" s="10"/>
      <c r="E191" s="11">
        <v>856979</v>
      </c>
      <c r="F191" s="9">
        <v>812</v>
      </c>
      <c r="G191" s="9">
        <v>808740</v>
      </c>
      <c r="H191" s="8" t="s">
        <v>101</v>
      </c>
      <c r="I191" s="9">
        <v>1</v>
      </c>
      <c r="J191" s="8" t="s">
        <v>118</v>
      </c>
      <c r="L191" s="12">
        <v>856774</v>
      </c>
      <c r="M191" s="8" t="s">
        <v>56</v>
      </c>
    </row>
    <row r="192" spans="1:13" x14ac:dyDescent="0.25">
      <c r="A192" s="8" t="s">
        <v>100</v>
      </c>
      <c r="B192" s="8" t="s">
        <v>9</v>
      </c>
      <c r="C192" s="9">
        <v>924812</v>
      </c>
      <c r="D192" s="10"/>
      <c r="E192" s="11">
        <v>856979</v>
      </c>
      <c r="F192" s="9">
        <v>813</v>
      </c>
      <c r="G192" s="9">
        <v>808740</v>
      </c>
      <c r="H192" s="8" t="s">
        <v>101</v>
      </c>
      <c r="I192" s="9">
        <v>1</v>
      </c>
      <c r="J192" s="8" t="s">
        <v>107</v>
      </c>
      <c r="L192" s="12">
        <v>856774</v>
      </c>
      <c r="M192" s="8" t="s">
        <v>56</v>
      </c>
    </row>
    <row r="193" spans="1:13" x14ac:dyDescent="0.25">
      <c r="A193" s="8" t="s">
        <v>100</v>
      </c>
      <c r="B193" s="8" t="s">
        <v>9</v>
      </c>
      <c r="C193" s="9">
        <v>924813</v>
      </c>
      <c r="D193" s="10"/>
      <c r="E193" s="11">
        <v>856979</v>
      </c>
      <c r="F193" s="9">
        <v>865</v>
      </c>
      <c r="G193" s="9">
        <v>808740</v>
      </c>
      <c r="H193" s="8" t="s">
        <v>101</v>
      </c>
      <c r="I193" s="9">
        <v>1</v>
      </c>
      <c r="J193" s="8" t="s">
        <v>115</v>
      </c>
      <c r="L193" s="12">
        <v>856774</v>
      </c>
      <c r="M193" s="8" t="s">
        <v>56</v>
      </c>
    </row>
    <row r="194" spans="1:13" x14ac:dyDescent="0.25">
      <c r="A194" s="8" t="s">
        <v>100</v>
      </c>
      <c r="B194" s="8" t="s">
        <v>9</v>
      </c>
      <c r="C194" s="9">
        <v>924814</v>
      </c>
      <c r="D194" s="10"/>
      <c r="E194" s="11">
        <v>856979</v>
      </c>
      <c r="F194" s="9">
        <v>865</v>
      </c>
      <c r="G194" s="9">
        <v>808740</v>
      </c>
      <c r="H194" s="8" t="s">
        <v>101</v>
      </c>
      <c r="I194" s="9">
        <v>1</v>
      </c>
      <c r="J194" s="8" t="s">
        <v>115</v>
      </c>
      <c r="L194" s="12">
        <v>856774</v>
      </c>
      <c r="M194" s="8" t="s">
        <v>56</v>
      </c>
    </row>
    <row r="195" spans="1:13" x14ac:dyDescent="0.25">
      <c r="A195" s="8" t="s">
        <v>100</v>
      </c>
      <c r="B195" s="8" t="s">
        <v>9</v>
      </c>
      <c r="C195" s="9">
        <v>924815</v>
      </c>
      <c r="D195" s="10"/>
      <c r="E195" s="11">
        <v>856979</v>
      </c>
      <c r="F195" s="9">
        <v>862</v>
      </c>
      <c r="G195" s="9">
        <v>808740</v>
      </c>
      <c r="H195" s="8" t="s">
        <v>101</v>
      </c>
      <c r="I195" s="9">
        <v>2</v>
      </c>
      <c r="J195" s="8" t="s">
        <v>130</v>
      </c>
      <c r="L195" s="12">
        <v>856774</v>
      </c>
      <c r="M195" s="8" t="s">
        <v>56</v>
      </c>
    </row>
    <row r="196" spans="1:13" x14ac:dyDescent="0.25">
      <c r="A196" s="8" t="s">
        <v>100</v>
      </c>
      <c r="B196" s="8" t="s">
        <v>9</v>
      </c>
      <c r="C196" s="9">
        <v>924816</v>
      </c>
      <c r="D196" s="10"/>
      <c r="E196" s="11">
        <v>856979</v>
      </c>
      <c r="F196" s="9">
        <v>865</v>
      </c>
      <c r="G196" s="9">
        <v>808740</v>
      </c>
      <c r="H196" s="8" t="s">
        <v>101</v>
      </c>
      <c r="I196" s="9">
        <v>1</v>
      </c>
      <c r="J196" s="8" t="s">
        <v>115</v>
      </c>
      <c r="L196" s="12">
        <v>856774</v>
      </c>
      <c r="M196" s="8" t="s">
        <v>56</v>
      </c>
    </row>
    <row r="197" spans="1:13" x14ac:dyDescent="0.25">
      <c r="A197" s="8" t="s">
        <v>100</v>
      </c>
      <c r="B197" s="8" t="s">
        <v>9</v>
      </c>
      <c r="C197" s="9">
        <v>924817</v>
      </c>
      <c r="D197" s="10"/>
      <c r="E197" s="11">
        <v>856979</v>
      </c>
      <c r="F197" s="9">
        <v>810</v>
      </c>
      <c r="G197" s="9">
        <v>808740</v>
      </c>
      <c r="H197" s="8" t="s">
        <v>101</v>
      </c>
      <c r="I197" s="9">
        <v>6</v>
      </c>
      <c r="J197" s="8" t="s">
        <v>102</v>
      </c>
      <c r="L197" s="12">
        <v>856774</v>
      </c>
      <c r="M197" s="8" t="s">
        <v>56</v>
      </c>
    </row>
    <row r="198" spans="1:13" x14ac:dyDescent="0.25">
      <c r="A198" s="8" t="s">
        <v>100</v>
      </c>
      <c r="B198" s="8" t="s">
        <v>9</v>
      </c>
      <c r="C198" s="9">
        <v>924818</v>
      </c>
      <c r="D198" s="10"/>
      <c r="E198" s="11">
        <v>856979</v>
      </c>
      <c r="F198" s="9">
        <v>812</v>
      </c>
      <c r="G198" s="9">
        <v>808740</v>
      </c>
      <c r="H198" s="8" t="s">
        <v>101</v>
      </c>
      <c r="I198" s="9">
        <v>11</v>
      </c>
      <c r="J198" s="8" t="s">
        <v>118</v>
      </c>
      <c r="L198" s="12">
        <v>856774</v>
      </c>
      <c r="M198" s="8" t="s">
        <v>56</v>
      </c>
    </row>
    <row r="199" spans="1:13" x14ac:dyDescent="0.25">
      <c r="A199" s="8" t="s">
        <v>100</v>
      </c>
      <c r="B199" s="8" t="s">
        <v>9</v>
      </c>
      <c r="C199" s="9">
        <v>924819</v>
      </c>
      <c r="D199" s="10"/>
      <c r="E199" s="11">
        <v>856979</v>
      </c>
      <c r="F199" s="9">
        <v>811</v>
      </c>
      <c r="G199" s="9">
        <v>808740</v>
      </c>
      <c r="H199" s="8" t="s">
        <v>101</v>
      </c>
      <c r="I199" s="9">
        <v>16</v>
      </c>
      <c r="J199" s="8" t="s">
        <v>131</v>
      </c>
      <c r="L199" s="12">
        <v>856774</v>
      </c>
      <c r="M199" s="8" t="s">
        <v>56</v>
      </c>
    </row>
    <row r="200" spans="1:13" x14ac:dyDescent="0.25">
      <c r="A200" s="8" t="s">
        <v>100</v>
      </c>
      <c r="B200" s="8" t="s">
        <v>9</v>
      </c>
      <c r="C200" s="9">
        <v>924820</v>
      </c>
      <c r="D200" s="10"/>
      <c r="E200" s="11">
        <v>856979</v>
      </c>
      <c r="F200" s="9">
        <v>855</v>
      </c>
      <c r="G200" s="9">
        <v>808740</v>
      </c>
      <c r="H200" s="8" t="s">
        <v>101</v>
      </c>
      <c r="I200" s="9">
        <v>2</v>
      </c>
      <c r="J200" s="8" t="s">
        <v>132</v>
      </c>
      <c r="L200" s="12">
        <v>856774</v>
      </c>
      <c r="M200" s="8" t="s">
        <v>56</v>
      </c>
    </row>
    <row r="201" spans="1:13" x14ac:dyDescent="0.25">
      <c r="A201" s="8" t="s">
        <v>100</v>
      </c>
      <c r="B201" s="8" t="s">
        <v>9</v>
      </c>
      <c r="C201" s="9">
        <v>924821</v>
      </c>
      <c r="D201" s="10"/>
      <c r="E201" s="11">
        <v>856979</v>
      </c>
      <c r="F201" s="9">
        <v>810</v>
      </c>
      <c r="G201" s="9">
        <v>808740</v>
      </c>
      <c r="H201" s="8" t="s">
        <v>101</v>
      </c>
      <c r="I201" s="9">
        <v>2</v>
      </c>
      <c r="J201" s="8" t="s">
        <v>102</v>
      </c>
      <c r="L201" s="12">
        <v>856774</v>
      </c>
      <c r="M201" s="8" t="s">
        <v>56</v>
      </c>
    </row>
    <row r="202" spans="1:13" x14ac:dyDescent="0.25">
      <c r="A202" s="8" t="s">
        <v>100</v>
      </c>
      <c r="B202" s="8" t="s">
        <v>9</v>
      </c>
      <c r="C202" s="9">
        <v>924822</v>
      </c>
      <c r="D202" s="10"/>
      <c r="E202" s="11">
        <v>856979</v>
      </c>
      <c r="F202" s="9">
        <v>812</v>
      </c>
      <c r="G202" s="9">
        <v>808740</v>
      </c>
      <c r="H202" s="8" t="s">
        <v>101</v>
      </c>
      <c r="I202" s="9">
        <v>10</v>
      </c>
      <c r="J202" s="8" t="s">
        <v>118</v>
      </c>
      <c r="L202" s="12">
        <v>856774</v>
      </c>
      <c r="M202" s="8" t="s">
        <v>56</v>
      </c>
    </row>
    <row r="203" spans="1:13" x14ac:dyDescent="0.25">
      <c r="A203" s="8" t="s">
        <v>100</v>
      </c>
      <c r="B203" s="8" t="s">
        <v>9</v>
      </c>
      <c r="C203" s="9">
        <v>924823</v>
      </c>
      <c r="D203" s="10"/>
      <c r="E203" s="11">
        <v>856979</v>
      </c>
      <c r="F203" s="9">
        <v>811</v>
      </c>
      <c r="G203" s="9">
        <v>808740</v>
      </c>
      <c r="H203" s="8" t="s">
        <v>101</v>
      </c>
      <c r="I203" s="9">
        <v>18</v>
      </c>
      <c r="J203" s="8" t="s">
        <v>131</v>
      </c>
      <c r="L203" s="12">
        <v>856774</v>
      </c>
      <c r="M203" s="8" t="s">
        <v>56</v>
      </c>
    </row>
    <row r="204" spans="1:13" x14ac:dyDescent="0.25">
      <c r="A204" s="8" t="s">
        <v>100</v>
      </c>
      <c r="B204" s="8" t="s">
        <v>9</v>
      </c>
      <c r="C204" s="9">
        <v>924824</v>
      </c>
      <c r="D204" s="10"/>
      <c r="E204" s="11">
        <v>856979</v>
      </c>
      <c r="F204" s="9">
        <v>865</v>
      </c>
      <c r="G204" s="9">
        <v>808740</v>
      </c>
      <c r="H204" s="8" t="s">
        <v>101</v>
      </c>
      <c r="I204" s="9">
        <v>1</v>
      </c>
      <c r="J204" s="8" t="s">
        <v>115</v>
      </c>
      <c r="L204" s="12">
        <v>856774</v>
      </c>
      <c r="M204" s="8" t="s">
        <v>56</v>
      </c>
    </row>
    <row r="205" spans="1:13" x14ac:dyDescent="0.25">
      <c r="A205" s="8" t="s">
        <v>100</v>
      </c>
      <c r="B205" s="8" t="s">
        <v>9</v>
      </c>
      <c r="C205" s="9">
        <v>924825</v>
      </c>
      <c r="D205" s="10"/>
      <c r="E205" s="11">
        <v>856979</v>
      </c>
      <c r="F205" s="9">
        <v>865</v>
      </c>
      <c r="G205" s="9">
        <v>808740</v>
      </c>
      <c r="H205" s="8" t="s">
        <v>101</v>
      </c>
      <c r="I205" s="9">
        <v>1</v>
      </c>
      <c r="J205" s="8" t="s">
        <v>115</v>
      </c>
      <c r="L205" s="12">
        <v>856774</v>
      </c>
      <c r="M205" s="8" t="s">
        <v>56</v>
      </c>
    </row>
    <row r="206" spans="1:13" x14ac:dyDescent="0.25">
      <c r="A206" s="8" t="s">
        <v>100</v>
      </c>
      <c r="B206" s="8" t="s">
        <v>9</v>
      </c>
      <c r="C206" s="9">
        <v>924826</v>
      </c>
      <c r="D206" s="10"/>
      <c r="E206" s="11">
        <v>856979</v>
      </c>
      <c r="F206" s="9">
        <v>876</v>
      </c>
      <c r="G206" s="9">
        <v>808740</v>
      </c>
      <c r="H206" s="8" t="s">
        <v>101</v>
      </c>
      <c r="I206" s="9">
        <v>2</v>
      </c>
      <c r="J206" s="8" t="s">
        <v>133</v>
      </c>
      <c r="L206" s="12">
        <v>856774</v>
      </c>
      <c r="M206" s="8" t="s">
        <v>56</v>
      </c>
    </row>
    <row r="207" spans="1:13" x14ac:dyDescent="0.25">
      <c r="A207" s="8" t="s">
        <v>100</v>
      </c>
      <c r="B207" s="8" t="s">
        <v>9</v>
      </c>
      <c r="C207" s="9">
        <v>924827</v>
      </c>
      <c r="D207" s="10"/>
      <c r="E207" s="11">
        <v>856979</v>
      </c>
      <c r="F207" s="9">
        <v>865</v>
      </c>
      <c r="G207" s="9">
        <v>808740</v>
      </c>
      <c r="H207" s="8" t="s">
        <v>101</v>
      </c>
      <c r="I207" s="9">
        <v>2</v>
      </c>
      <c r="J207" s="8" t="s">
        <v>115</v>
      </c>
      <c r="L207" s="12">
        <v>856774</v>
      </c>
      <c r="M207" s="8" t="s">
        <v>56</v>
      </c>
    </row>
    <row r="208" spans="1:13" x14ac:dyDescent="0.25">
      <c r="A208" s="8" t="s">
        <v>100</v>
      </c>
      <c r="B208" s="8" t="s">
        <v>9</v>
      </c>
      <c r="C208" s="9">
        <v>924828</v>
      </c>
      <c r="D208" s="10"/>
      <c r="E208" s="11">
        <v>856979</v>
      </c>
      <c r="F208" s="9">
        <v>862</v>
      </c>
      <c r="G208" s="9">
        <v>808740</v>
      </c>
      <c r="H208" s="8" t="s">
        <v>101</v>
      </c>
      <c r="I208" s="9">
        <v>2</v>
      </c>
      <c r="J208" s="8" t="s">
        <v>130</v>
      </c>
      <c r="L208" s="12">
        <v>856774</v>
      </c>
      <c r="M208" s="8" t="s">
        <v>56</v>
      </c>
    </row>
    <row r="209" spans="1:13" x14ac:dyDescent="0.25">
      <c r="A209" s="8" t="s">
        <v>100</v>
      </c>
      <c r="B209" s="8" t="s">
        <v>9</v>
      </c>
      <c r="C209" s="9">
        <v>924829</v>
      </c>
      <c r="D209" s="10"/>
      <c r="E209" s="11">
        <v>856979</v>
      </c>
      <c r="F209" s="9">
        <v>864</v>
      </c>
      <c r="G209" s="9">
        <v>808740</v>
      </c>
      <c r="H209" s="8" t="s">
        <v>101</v>
      </c>
      <c r="I209" s="9">
        <v>1</v>
      </c>
      <c r="J209" s="8" t="s">
        <v>134</v>
      </c>
      <c r="L209" s="12">
        <v>856774</v>
      </c>
      <c r="M209" s="8" t="s">
        <v>56</v>
      </c>
    </row>
    <row r="210" spans="1:13" x14ac:dyDescent="0.25">
      <c r="A210" s="8" t="s">
        <v>100</v>
      </c>
      <c r="B210" s="8" t="s">
        <v>9</v>
      </c>
      <c r="C210" s="9">
        <v>924830</v>
      </c>
      <c r="D210" s="10"/>
      <c r="E210" s="11">
        <v>856979</v>
      </c>
      <c r="F210" s="9">
        <v>863</v>
      </c>
      <c r="G210" s="9">
        <v>808740</v>
      </c>
      <c r="H210" s="8" t="s">
        <v>101</v>
      </c>
      <c r="I210" s="9">
        <v>1</v>
      </c>
      <c r="J210" s="8" t="s">
        <v>135</v>
      </c>
      <c r="L210" s="12">
        <v>856774</v>
      </c>
      <c r="M210" s="8" t="s">
        <v>56</v>
      </c>
    </row>
    <row r="211" spans="1:13" x14ac:dyDescent="0.25">
      <c r="A211" s="8" t="s">
        <v>100</v>
      </c>
      <c r="B211" s="8" t="s">
        <v>9</v>
      </c>
      <c r="C211" s="9">
        <v>924831</v>
      </c>
      <c r="D211" s="10"/>
      <c r="E211" s="11">
        <v>856979</v>
      </c>
      <c r="F211" s="9">
        <v>810</v>
      </c>
      <c r="G211" s="9">
        <v>808740</v>
      </c>
      <c r="H211" s="8" t="s">
        <v>101</v>
      </c>
      <c r="I211" s="9">
        <v>2</v>
      </c>
      <c r="J211" s="8" t="s">
        <v>102</v>
      </c>
      <c r="L211" s="12">
        <v>856774</v>
      </c>
      <c r="M211" s="8" t="s">
        <v>56</v>
      </c>
    </row>
    <row r="212" spans="1:13" x14ac:dyDescent="0.25">
      <c r="A212" s="8" t="s">
        <v>100</v>
      </c>
      <c r="B212" s="8" t="s">
        <v>9</v>
      </c>
      <c r="C212" s="9">
        <v>924832</v>
      </c>
      <c r="D212" s="10"/>
      <c r="E212" s="11">
        <v>856979</v>
      </c>
      <c r="F212" s="9">
        <v>864</v>
      </c>
      <c r="G212" s="9">
        <v>808740</v>
      </c>
      <c r="H212" s="8" t="s">
        <v>101</v>
      </c>
      <c r="I212" s="9">
        <v>1</v>
      </c>
      <c r="J212" s="8" t="s">
        <v>134</v>
      </c>
      <c r="L212" s="12">
        <v>856774</v>
      </c>
      <c r="M212" s="8" t="s">
        <v>56</v>
      </c>
    </row>
    <row r="213" spans="1:13" x14ac:dyDescent="0.25">
      <c r="A213" s="8" t="s">
        <v>100</v>
      </c>
      <c r="B213" s="8" t="s">
        <v>9</v>
      </c>
      <c r="C213" s="9">
        <v>924833</v>
      </c>
      <c r="D213" s="10"/>
      <c r="E213" s="11">
        <v>856979</v>
      </c>
      <c r="F213" s="9">
        <v>879</v>
      </c>
      <c r="G213" s="9">
        <v>808740</v>
      </c>
      <c r="H213" s="8" t="s">
        <v>101</v>
      </c>
      <c r="I213" s="9">
        <v>4</v>
      </c>
      <c r="J213" s="8" t="s">
        <v>136</v>
      </c>
      <c r="L213" s="12">
        <v>856774</v>
      </c>
      <c r="M213" s="8" t="s">
        <v>56</v>
      </c>
    </row>
    <row r="214" spans="1:13" x14ac:dyDescent="0.25">
      <c r="A214" s="8" t="s">
        <v>100</v>
      </c>
      <c r="B214" s="8" t="s">
        <v>9</v>
      </c>
      <c r="C214" s="9">
        <v>924834</v>
      </c>
      <c r="D214" s="10"/>
      <c r="E214" s="11">
        <v>856979</v>
      </c>
      <c r="F214" s="9">
        <v>810</v>
      </c>
      <c r="G214" s="9">
        <v>808740</v>
      </c>
      <c r="H214" s="8" t="s">
        <v>101</v>
      </c>
      <c r="I214" s="9">
        <v>17</v>
      </c>
      <c r="J214" s="8" t="s">
        <v>102</v>
      </c>
      <c r="L214" s="12">
        <v>856774</v>
      </c>
      <c r="M214" s="8" t="s">
        <v>56</v>
      </c>
    </row>
    <row r="215" spans="1:13" x14ac:dyDescent="0.25">
      <c r="A215" s="8" t="s">
        <v>100</v>
      </c>
      <c r="B215" s="8" t="s">
        <v>9</v>
      </c>
      <c r="C215" s="9">
        <v>924835</v>
      </c>
      <c r="D215" s="10"/>
      <c r="E215" s="11">
        <v>856979</v>
      </c>
      <c r="F215" s="9">
        <v>880</v>
      </c>
      <c r="G215" s="9">
        <v>808740</v>
      </c>
      <c r="H215" s="8" t="s">
        <v>101</v>
      </c>
      <c r="I215" s="9">
        <v>1</v>
      </c>
      <c r="J215" s="8" t="s">
        <v>137</v>
      </c>
      <c r="L215" s="12">
        <v>856774</v>
      </c>
      <c r="M215" s="8" t="s">
        <v>56</v>
      </c>
    </row>
    <row r="216" spans="1:13" x14ac:dyDescent="0.25">
      <c r="A216" s="8" t="s">
        <v>100</v>
      </c>
      <c r="B216" s="8" t="s">
        <v>9</v>
      </c>
      <c r="C216" s="9">
        <v>924836</v>
      </c>
      <c r="D216" s="10"/>
      <c r="E216" s="11">
        <v>856979</v>
      </c>
      <c r="F216" s="9">
        <v>848</v>
      </c>
      <c r="G216" s="9">
        <v>808740</v>
      </c>
      <c r="H216" s="8" t="s">
        <v>101</v>
      </c>
      <c r="I216" s="9">
        <v>2</v>
      </c>
      <c r="J216" s="8" t="s">
        <v>113</v>
      </c>
      <c r="L216" s="12">
        <v>856774</v>
      </c>
      <c r="M216" s="8" t="s">
        <v>56</v>
      </c>
    </row>
    <row r="217" spans="1:13" x14ac:dyDescent="0.25">
      <c r="A217" s="8" t="s">
        <v>100</v>
      </c>
      <c r="B217" s="8" t="s">
        <v>9</v>
      </c>
      <c r="C217" s="9">
        <v>924837</v>
      </c>
      <c r="D217" s="10"/>
      <c r="E217" s="11">
        <v>856979</v>
      </c>
      <c r="F217" s="9">
        <v>848</v>
      </c>
      <c r="G217" s="9">
        <v>808740</v>
      </c>
      <c r="H217" s="8" t="s">
        <v>101</v>
      </c>
      <c r="I217" s="9">
        <v>2</v>
      </c>
      <c r="J217" s="8" t="s">
        <v>113</v>
      </c>
      <c r="L217" s="12">
        <v>856774</v>
      </c>
      <c r="M217" s="8" t="s">
        <v>56</v>
      </c>
    </row>
    <row r="218" spans="1:13" x14ac:dyDescent="0.25">
      <c r="A218" s="8" t="s">
        <v>100</v>
      </c>
      <c r="B218" s="8" t="s">
        <v>9</v>
      </c>
      <c r="C218" s="9">
        <v>924838</v>
      </c>
      <c r="D218" s="10"/>
      <c r="E218" s="11">
        <v>856979</v>
      </c>
      <c r="F218" s="9">
        <v>848</v>
      </c>
      <c r="G218" s="9">
        <v>808740</v>
      </c>
      <c r="H218" s="8" t="s">
        <v>101</v>
      </c>
      <c r="I218" s="9">
        <v>2</v>
      </c>
      <c r="J218" s="8" t="s">
        <v>113</v>
      </c>
      <c r="L218" s="12">
        <v>856774</v>
      </c>
      <c r="M218" s="8" t="s">
        <v>56</v>
      </c>
    </row>
    <row r="219" spans="1:13" x14ac:dyDescent="0.25">
      <c r="A219" s="8" t="s">
        <v>100</v>
      </c>
      <c r="B219" s="8" t="s">
        <v>9</v>
      </c>
      <c r="C219" s="9">
        <v>924839</v>
      </c>
      <c r="D219" s="10"/>
      <c r="E219" s="11">
        <v>856979</v>
      </c>
      <c r="F219" s="9">
        <v>848</v>
      </c>
      <c r="G219" s="9">
        <v>808740</v>
      </c>
      <c r="H219" s="8" t="s">
        <v>101</v>
      </c>
      <c r="I219" s="9">
        <v>2</v>
      </c>
      <c r="J219" s="8" t="s">
        <v>113</v>
      </c>
      <c r="L219" s="12">
        <v>856774</v>
      </c>
      <c r="M219" s="8" t="s">
        <v>56</v>
      </c>
    </row>
    <row r="220" spans="1:13" x14ac:dyDescent="0.25">
      <c r="A220" s="8" t="s">
        <v>100</v>
      </c>
      <c r="B220" s="8" t="s">
        <v>9</v>
      </c>
      <c r="C220" s="9">
        <v>924840</v>
      </c>
      <c r="D220" s="10"/>
      <c r="E220" s="11">
        <v>856979</v>
      </c>
      <c r="F220" s="9">
        <v>50</v>
      </c>
      <c r="G220" s="9">
        <v>808740</v>
      </c>
      <c r="H220" s="8" t="s">
        <v>101</v>
      </c>
      <c r="I220" s="9">
        <v>3</v>
      </c>
      <c r="J220" s="8" t="s">
        <v>109</v>
      </c>
      <c r="L220" s="12">
        <v>856774</v>
      </c>
      <c r="M220" s="8" t="s">
        <v>56</v>
      </c>
    </row>
    <row r="221" spans="1:13" x14ac:dyDescent="0.25">
      <c r="A221" s="8" t="s">
        <v>100</v>
      </c>
      <c r="B221" s="8" t="s">
        <v>9</v>
      </c>
      <c r="C221" s="9">
        <v>924841</v>
      </c>
      <c r="D221" s="10"/>
      <c r="E221" s="11">
        <v>856979</v>
      </c>
      <c r="F221" s="9">
        <v>848</v>
      </c>
      <c r="G221" s="9">
        <v>808740</v>
      </c>
      <c r="H221" s="8" t="s">
        <v>101</v>
      </c>
      <c r="I221" s="9">
        <v>2</v>
      </c>
      <c r="J221" s="8" t="s">
        <v>113</v>
      </c>
      <c r="L221" s="12">
        <v>856774</v>
      </c>
      <c r="M221" s="8" t="s">
        <v>56</v>
      </c>
    </row>
    <row r="222" spans="1:13" x14ac:dyDescent="0.25">
      <c r="A222" s="8" t="s">
        <v>100</v>
      </c>
      <c r="B222" s="8" t="s">
        <v>9</v>
      </c>
      <c r="C222" s="9">
        <v>924842</v>
      </c>
      <c r="D222" s="10"/>
      <c r="E222" s="11">
        <v>856979</v>
      </c>
      <c r="F222" s="9">
        <v>850</v>
      </c>
      <c r="G222" s="9">
        <v>808740</v>
      </c>
      <c r="H222" s="8" t="s">
        <v>101</v>
      </c>
      <c r="I222" s="9">
        <v>1</v>
      </c>
      <c r="J222" s="8" t="s">
        <v>108</v>
      </c>
      <c r="L222" s="12">
        <v>856774</v>
      </c>
      <c r="M222" s="8" t="s">
        <v>56</v>
      </c>
    </row>
    <row r="223" spans="1:13" x14ac:dyDescent="0.25">
      <c r="A223" s="8" t="s">
        <v>100</v>
      </c>
      <c r="B223" s="8" t="s">
        <v>9</v>
      </c>
      <c r="C223" s="9">
        <v>924843</v>
      </c>
      <c r="D223" s="10"/>
      <c r="E223" s="11">
        <v>856979</v>
      </c>
      <c r="F223" s="9">
        <v>820</v>
      </c>
      <c r="G223" s="9">
        <v>808740</v>
      </c>
      <c r="H223" s="8" t="s">
        <v>101</v>
      </c>
      <c r="I223" s="9">
        <v>3</v>
      </c>
      <c r="J223" s="8" t="s">
        <v>110</v>
      </c>
      <c r="L223" s="12">
        <v>856774</v>
      </c>
      <c r="M223" s="8" t="s">
        <v>56</v>
      </c>
    </row>
    <row r="224" spans="1:13" x14ac:dyDescent="0.25">
      <c r="A224" s="8" t="s">
        <v>100</v>
      </c>
      <c r="B224" s="8" t="s">
        <v>9</v>
      </c>
      <c r="C224" s="9">
        <v>924844</v>
      </c>
      <c r="D224" s="10"/>
      <c r="E224" s="11">
        <v>856979</v>
      </c>
      <c r="F224" s="9">
        <v>848</v>
      </c>
      <c r="G224" s="9">
        <v>808740</v>
      </c>
      <c r="H224" s="8" t="s">
        <v>101</v>
      </c>
      <c r="I224" s="9">
        <v>1</v>
      </c>
      <c r="J224" s="8" t="s">
        <v>113</v>
      </c>
      <c r="L224" s="12">
        <v>856774</v>
      </c>
      <c r="M224" s="8" t="s">
        <v>56</v>
      </c>
    </row>
    <row r="225" spans="1:13" x14ac:dyDescent="0.25">
      <c r="A225" s="8" t="s">
        <v>100</v>
      </c>
      <c r="B225" s="8" t="s">
        <v>9</v>
      </c>
      <c r="C225" s="9">
        <v>924845</v>
      </c>
      <c r="D225" s="10"/>
      <c r="E225" s="11">
        <v>856979</v>
      </c>
      <c r="F225" s="9">
        <v>848</v>
      </c>
      <c r="G225" s="9">
        <v>808740</v>
      </c>
      <c r="H225" s="8" t="s">
        <v>101</v>
      </c>
      <c r="I225" s="9">
        <v>3</v>
      </c>
      <c r="J225" s="8" t="s">
        <v>113</v>
      </c>
      <c r="L225" s="12">
        <v>856774</v>
      </c>
      <c r="M225" s="8" t="s">
        <v>56</v>
      </c>
    </row>
    <row r="226" spans="1:13" x14ac:dyDescent="0.25">
      <c r="A226" s="8" t="s">
        <v>100</v>
      </c>
      <c r="B226" s="8" t="s">
        <v>9</v>
      </c>
      <c r="C226" s="9">
        <v>924846</v>
      </c>
      <c r="D226" s="10"/>
      <c r="E226" s="11">
        <v>856979</v>
      </c>
      <c r="F226" s="9">
        <v>848</v>
      </c>
      <c r="G226" s="9">
        <v>808740</v>
      </c>
      <c r="H226" s="8" t="s">
        <v>101</v>
      </c>
      <c r="I226" s="9">
        <v>3</v>
      </c>
      <c r="J226" s="8" t="s">
        <v>113</v>
      </c>
      <c r="L226" s="12">
        <v>856774</v>
      </c>
      <c r="M226" s="8" t="s">
        <v>56</v>
      </c>
    </row>
    <row r="227" spans="1:13" x14ac:dyDescent="0.25">
      <c r="A227" s="8" t="s">
        <v>100</v>
      </c>
      <c r="B227" s="8" t="s">
        <v>9</v>
      </c>
      <c r="C227" s="9">
        <v>924847</v>
      </c>
      <c r="D227" s="10"/>
      <c r="E227" s="11">
        <v>856979</v>
      </c>
      <c r="F227" s="9">
        <v>848</v>
      </c>
      <c r="G227" s="9">
        <v>808740</v>
      </c>
      <c r="H227" s="8" t="s">
        <v>101</v>
      </c>
      <c r="I227" s="9">
        <v>4</v>
      </c>
      <c r="J227" s="8" t="s">
        <v>113</v>
      </c>
      <c r="L227" s="12">
        <v>856774</v>
      </c>
      <c r="M227" s="8" t="s">
        <v>56</v>
      </c>
    </row>
    <row r="228" spans="1:13" x14ac:dyDescent="0.25">
      <c r="A228" s="8" t="s">
        <v>100</v>
      </c>
      <c r="B228" s="8" t="s">
        <v>9</v>
      </c>
      <c r="C228" s="9">
        <v>924848</v>
      </c>
      <c r="D228" s="10"/>
      <c r="E228" s="11">
        <v>857114</v>
      </c>
      <c r="F228" s="9">
        <v>833</v>
      </c>
      <c r="G228" s="9">
        <v>808740</v>
      </c>
      <c r="H228" s="8" t="s">
        <v>101</v>
      </c>
      <c r="I228" s="9">
        <v>2</v>
      </c>
      <c r="J228" s="8" t="s">
        <v>123</v>
      </c>
      <c r="L228" s="12">
        <v>856802</v>
      </c>
      <c r="M228" s="8" t="s">
        <v>164</v>
      </c>
    </row>
    <row r="229" spans="1:13" x14ac:dyDescent="0.25">
      <c r="A229" s="8" t="s">
        <v>100</v>
      </c>
      <c r="B229" s="8" t="s">
        <v>9</v>
      </c>
      <c r="C229" s="9">
        <v>924849</v>
      </c>
      <c r="D229" s="10"/>
      <c r="E229" s="11">
        <v>857037</v>
      </c>
      <c r="F229" s="9">
        <v>810</v>
      </c>
      <c r="G229" s="9">
        <v>808740</v>
      </c>
      <c r="H229" s="8" t="s">
        <v>101</v>
      </c>
      <c r="I229" s="9">
        <v>2</v>
      </c>
      <c r="J229" s="8" t="s">
        <v>102</v>
      </c>
      <c r="L229" s="12">
        <v>856780</v>
      </c>
      <c r="M229" s="8" t="s">
        <v>57</v>
      </c>
    </row>
    <row r="230" spans="1:13" x14ac:dyDescent="0.25">
      <c r="A230" s="8" t="s">
        <v>100</v>
      </c>
      <c r="B230" s="8" t="s">
        <v>9</v>
      </c>
      <c r="C230" s="9">
        <v>924850</v>
      </c>
      <c r="D230" s="10"/>
      <c r="E230" s="11">
        <v>857037</v>
      </c>
      <c r="F230" s="9">
        <v>834</v>
      </c>
      <c r="G230" s="9">
        <v>808740</v>
      </c>
      <c r="H230" s="8" t="s">
        <v>101</v>
      </c>
      <c r="I230" s="9">
        <v>1</v>
      </c>
      <c r="J230" s="8" t="s">
        <v>121</v>
      </c>
      <c r="L230" s="12">
        <v>856780</v>
      </c>
      <c r="M230" s="8" t="s">
        <v>57</v>
      </c>
    </row>
    <row r="231" spans="1:13" x14ac:dyDescent="0.25">
      <c r="A231" s="8" t="s">
        <v>100</v>
      </c>
      <c r="B231" s="8" t="s">
        <v>9</v>
      </c>
      <c r="C231" s="9">
        <v>924851</v>
      </c>
      <c r="D231" s="10"/>
      <c r="E231" s="11">
        <v>857037</v>
      </c>
      <c r="F231" s="9">
        <v>802</v>
      </c>
      <c r="G231" s="9">
        <v>808740</v>
      </c>
      <c r="H231" s="8" t="s">
        <v>101</v>
      </c>
      <c r="I231" s="9">
        <v>2</v>
      </c>
      <c r="J231" s="8" t="s">
        <v>122</v>
      </c>
      <c r="L231" s="12">
        <v>856780</v>
      </c>
      <c r="M231" s="8" t="s">
        <v>57</v>
      </c>
    </row>
    <row r="232" spans="1:13" x14ac:dyDescent="0.25">
      <c r="A232" s="8" t="s">
        <v>100</v>
      </c>
      <c r="B232" s="8" t="s">
        <v>9</v>
      </c>
      <c r="C232" s="9">
        <v>924852</v>
      </c>
      <c r="D232" s="10"/>
      <c r="E232" s="11">
        <v>857037</v>
      </c>
      <c r="F232" s="9">
        <v>812</v>
      </c>
      <c r="G232" s="9">
        <v>808740</v>
      </c>
      <c r="H232" s="8" t="s">
        <v>101</v>
      </c>
      <c r="I232" s="9">
        <v>2</v>
      </c>
      <c r="J232" s="8" t="s">
        <v>118</v>
      </c>
      <c r="L232" s="12">
        <v>856780</v>
      </c>
      <c r="M232" s="8" t="s">
        <v>57</v>
      </c>
    </row>
    <row r="233" spans="1:13" x14ac:dyDescent="0.25">
      <c r="A233" s="8" t="s">
        <v>100</v>
      </c>
      <c r="B233" s="8" t="s">
        <v>9</v>
      </c>
      <c r="C233" s="9">
        <v>924853</v>
      </c>
      <c r="D233" s="10"/>
      <c r="E233" s="11">
        <v>857037</v>
      </c>
      <c r="F233" s="9">
        <v>810</v>
      </c>
      <c r="G233" s="9">
        <v>808740</v>
      </c>
      <c r="H233" s="8" t="s">
        <v>101</v>
      </c>
      <c r="I233" s="9">
        <v>2</v>
      </c>
      <c r="J233" s="8" t="s">
        <v>102</v>
      </c>
      <c r="L233" s="12">
        <v>856780</v>
      </c>
      <c r="M233" s="8" t="s">
        <v>57</v>
      </c>
    </row>
    <row r="234" spans="1:13" x14ac:dyDescent="0.25">
      <c r="A234" s="8" t="s">
        <v>100</v>
      </c>
      <c r="B234" s="8" t="s">
        <v>9</v>
      </c>
      <c r="C234" s="9">
        <v>924854</v>
      </c>
      <c r="D234" s="10"/>
      <c r="E234" s="11">
        <v>857037</v>
      </c>
      <c r="F234" s="9">
        <v>834</v>
      </c>
      <c r="G234" s="9">
        <v>808740</v>
      </c>
      <c r="H234" s="8" t="s">
        <v>101</v>
      </c>
      <c r="I234" s="9">
        <v>2</v>
      </c>
      <c r="J234" s="8" t="s">
        <v>121</v>
      </c>
      <c r="L234" s="12">
        <v>856780</v>
      </c>
      <c r="M234" s="8" t="s">
        <v>57</v>
      </c>
    </row>
    <row r="235" spans="1:13" x14ac:dyDescent="0.25">
      <c r="A235" s="8" t="s">
        <v>100</v>
      </c>
      <c r="B235" s="8" t="s">
        <v>9</v>
      </c>
      <c r="C235" s="9">
        <v>924855</v>
      </c>
      <c r="D235" s="10"/>
      <c r="E235" s="11">
        <v>857037</v>
      </c>
      <c r="F235" s="9">
        <v>834</v>
      </c>
      <c r="G235" s="9">
        <v>808740</v>
      </c>
      <c r="H235" s="8" t="s">
        <v>101</v>
      </c>
      <c r="I235" s="9">
        <v>1</v>
      </c>
      <c r="J235" s="8" t="s">
        <v>121</v>
      </c>
      <c r="L235" s="12">
        <v>856780</v>
      </c>
      <c r="M235" s="8" t="s">
        <v>57</v>
      </c>
    </row>
    <row r="236" spans="1:13" x14ac:dyDescent="0.25">
      <c r="A236" s="8" t="s">
        <v>100</v>
      </c>
      <c r="B236" s="8" t="s">
        <v>9</v>
      </c>
      <c r="C236" s="9">
        <v>924856</v>
      </c>
      <c r="D236" s="10"/>
      <c r="E236" s="11">
        <v>857037</v>
      </c>
      <c r="F236" s="9">
        <v>802</v>
      </c>
      <c r="G236" s="9">
        <v>808740</v>
      </c>
      <c r="H236" s="8" t="s">
        <v>101</v>
      </c>
      <c r="I236" s="9">
        <v>2</v>
      </c>
      <c r="J236" s="8" t="s">
        <v>122</v>
      </c>
      <c r="L236" s="12">
        <v>856780</v>
      </c>
      <c r="M236" s="8" t="s">
        <v>57</v>
      </c>
    </row>
    <row r="237" spans="1:13" x14ac:dyDescent="0.25">
      <c r="A237" s="8" t="s">
        <v>100</v>
      </c>
      <c r="B237" s="8" t="s">
        <v>9</v>
      </c>
      <c r="C237" s="9">
        <v>924857</v>
      </c>
      <c r="D237" s="10"/>
      <c r="E237" s="11">
        <v>857037</v>
      </c>
      <c r="F237" s="9">
        <v>812</v>
      </c>
      <c r="G237" s="9">
        <v>808740</v>
      </c>
      <c r="H237" s="8" t="s">
        <v>101</v>
      </c>
      <c r="I237" s="9">
        <v>2</v>
      </c>
      <c r="J237" s="8" t="s">
        <v>118</v>
      </c>
      <c r="L237" s="12">
        <v>856780</v>
      </c>
      <c r="M237" s="8" t="s">
        <v>57</v>
      </c>
    </row>
    <row r="238" spans="1:13" x14ac:dyDescent="0.25">
      <c r="A238" s="8" t="s">
        <v>100</v>
      </c>
      <c r="B238" s="8" t="s">
        <v>9</v>
      </c>
      <c r="C238" s="9">
        <v>924858</v>
      </c>
      <c r="D238" s="10"/>
      <c r="E238" s="11">
        <v>857037</v>
      </c>
      <c r="F238" s="9">
        <v>810</v>
      </c>
      <c r="G238" s="9">
        <v>808740</v>
      </c>
      <c r="H238" s="8" t="s">
        <v>101</v>
      </c>
      <c r="I238" s="9">
        <v>2</v>
      </c>
      <c r="J238" s="8" t="s">
        <v>102</v>
      </c>
      <c r="L238" s="12">
        <v>856780</v>
      </c>
      <c r="M238" s="8" t="s">
        <v>57</v>
      </c>
    </row>
    <row r="239" spans="1:13" x14ac:dyDescent="0.25">
      <c r="A239" s="8" t="s">
        <v>100</v>
      </c>
      <c r="B239" s="8" t="s">
        <v>9</v>
      </c>
      <c r="C239" s="9">
        <v>924859</v>
      </c>
      <c r="D239" s="10"/>
      <c r="E239" s="11">
        <v>857037</v>
      </c>
      <c r="F239" s="9">
        <v>834</v>
      </c>
      <c r="G239" s="9">
        <v>808740</v>
      </c>
      <c r="H239" s="8" t="s">
        <v>101</v>
      </c>
      <c r="I239" s="9">
        <v>1</v>
      </c>
      <c r="J239" s="8" t="s">
        <v>121</v>
      </c>
      <c r="L239" s="12">
        <v>856780</v>
      </c>
      <c r="M239" s="8" t="s">
        <v>57</v>
      </c>
    </row>
    <row r="240" spans="1:13" x14ac:dyDescent="0.25">
      <c r="A240" s="8" t="s">
        <v>100</v>
      </c>
      <c r="B240" s="8" t="s">
        <v>9</v>
      </c>
      <c r="C240" s="9">
        <v>924860</v>
      </c>
      <c r="D240" s="10"/>
      <c r="E240" s="11">
        <v>857037</v>
      </c>
      <c r="F240" s="9">
        <v>810</v>
      </c>
      <c r="G240" s="9">
        <v>808740</v>
      </c>
      <c r="H240" s="8" t="s">
        <v>101</v>
      </c>
      <c r="I240" s="9">
        <v>4</v>
      </c>
      <c r="J240" s="8" t="s">
        <v>102</v>
      </c>
      <c r="L240" s="12">
        <v>856780</v>
      </c>
      <c r="M240" s="8" t="s">
        <v>57</v>
      </c>
    </row>
    <row r="241" spans="1:13" x14ac:dyDescent="0.25">
      <c r="A241" s="8" t="s">
        <v>100</v>
      </c>
      <c r="B241" s="8" t="s">
        <v>9</v>
      </c>
      <c r="C241" s="9">
        <v>924861</v>
      </c>
      <c r="D241" s="10"/>
      <c r="E241" s="11">
        <v>857037</v>
      </c>
      <c r="F241" s="9">
        <v>834</v>
      </c>
      <c r="G241" s="9">
        <v>808740</v>
      </c>
      <c r="H241" s="8" t="s">
        <v>101</v>
      </c>
      <c r="I241" s="9">
        <v>1</v>
      </c>
      <c r="J241" s="8" t="s">
        <v>121</v>
      </c>
      <c r="L241" s="12">
        <v>856780</v>
      </c>
      <c r="M241" s="8" t="s">
        <v>57</v>
      </c>
    </row>
    <row r="242" spans="1:13" x14ac:dyDescent="0.25">
      <c r="A242" s="8" t="s">
        <v>100</v>
      </c>
      <c r="B242" s="8" t="s">
        <v>9</v>
      </c>
      <c r="C242" s="9">
        <v>924862</v>
      </c>
      <c r="D242" s="10"/>
      <c r="E242" s="11">
        <v>857037</v>
      </c>
      <c r="F242" s="9">
        <v>810</v>
      </c>
      <c r="G242" s="9">
        <v>808740</v>
      </c>
      <c r="H242" s="8" t="s">
        <v>101</v>
      </c>
      <c r="I242" s="9">
        <v>2</v>
      </c>
      <c r="J242" s="8" t="s">
        <v>102</v>
      </c>
      <c r="L242" s="12">
        <v>856780</v>
      </c>
      <c r="M242" s="8" t="s">
        <v>57</v>
      </c>
    </row>
    <row r="243" spans="1:13" x14ac:dyDescent="0.25">
      <c r="A243" s="8" t="s">
        <v>100</v>
      </c>
      <c r="B243" s="8" t="s">
        <v>9</v>
      </c>
      <c r="C243" s="9">
        <v>924863</v>
      </c>
      <c r="D243" s="10"/>
      <c r="E243" s="11">
        <v>857037</v>
      </c>
      <c r="F243" s="9">
        <v>828</v>
      </c>
      <c r="G243" s="9">
        <v>808740</v>
      </c>
      <c r="H243" s="8" t="s">
        <v>101</v>
      </c>
      <c r="I243" s="9">
        <v>2</v>
      </c>
      <c r="J243" s="8" t="s">
        <v>138</v>
      </c>
      <c r="L243" s="12">
        <v>856780</v>
      </c>
      <c r="M243" s="8" t="s">
        <v>57</v>
      </c>
    </row>
    <row r="244" spans="1:13" x14ac:dyDescent="0.25">
      <c r="A244" s="8" t="s">
        <v>100</v>
      </c>
      <c r="B244" s="8" t="s">
        <v>9</v>
      </c>
      <c r="C244" s="9">
        <v>924864</v>
      </c>
      <c r="D244" s="10"/>
      <c r="E244" s="11">
        <v>857037</v>
      </c>
      <c r="F244" s="9">
        <v>878</v>
      </c>
      <c r="G244" s="9">
        <v>808740</v>
      </c>
      <c r="H244" s="8" t="s">
        <v>101</v>
      </c>
      <c r="I244" s="9">
        <v>3</v>
      </c>
      <c r="J244" s="8" t="s">
        <v>103</v>
      </c>
      <c r="L244" s="12">
        <v>856780</v>
      </c>
      <c r="M244" s="8" t="s">
        <v>57</v>
      </c>
    </row>
    <row r="245" spans="1:13" x14ac:dyDescent="0.25">
      <c r="A245" s="8" t="s">
        <v>100</v>
      </c>
      <c r="B245" s="8" t="s">
        <v>9</v>
      </c>
      <c r="C245" s="9">
        <v>924865</v>
      </c>
      <c r="D245" s="10"/>
      <c r="E245" s="11">
        <v>857037</v>
      </c>
      <c r="F245" s="9">
        <v>828</v>
      </c>
      <c r="G245" s="9">
        <v>808740</v>
      </c>
      <c r="H245" s="8" t="s">
        <v>101</v>
      </c>
      <c r="I245" s="9">
        <v>1</v>
      </c>
      <c r="J245" s="8" t="s">
        <v>138</v>
      </c>
      <c r="L245" s="12">
        <v>856780</v>
      </c>
      <c r="M245" s="8" t="s">
        <v>57</v>
      </c>
    </row>
    <row r="246" spans="1:13" x14ac:dyDescent="0.25">
      <c r="A246" s="8" t="s">
        <v>100</v>
      </c>
      <c r="B246" s="8" t="s">
        <v>9</v>
      </c>
      <c r="C246" s="9">
        <v>924866</v>
      </c>
      <c r="D246" s="10"/>
      <c r="E246" s="11">
        <v>857037</v>
      </c>
      <c r="F246" s="9">
        <v>831</v>
      </c>
      <c r="G246" s="9">
        <v>808740</v>
      </c>
      <c r="H246" s="8" t="s">
        <v>101</v>
      </c>
      <c r="I246" s="9">
        <v>1</v>
      </c>
      <c r="J246" s="8" t="s">
        <v>139</v>
      </c>
      <c r="L246" s="12">
        <v>856780</v>
      </c>
      <c r="M246" s="8" t="s">
        <v>57</v>
      </c>
    </row>
    <row r="247" spans="1:13" x14ac:dyDescent="0.25">
      <c r="A247" s="8" t="s">
        <v>100</v>
      </c>
      <c r="B247" s="8" t="s">
        <v>9</v>
      </c>
      <c r="C247" s="9">
        <v>924867</v>
      </c>
      <c r="D247" s="10"/>
      <c r="E247" s="11">
        <v>857037</v>
      </c>
      <c r="F247" s="9">
        <v>812</v>
      </c>
      <c r="G247" s="9">
        <v>808740</v>
      </c>
      <c r="H247" s="8" t="s">
        <v>101</v>
      </c>
      <c r="I247" s="9">
        <v>1</v>
      </c>
      <c r="J247" s="8" t="s">
        <v>118</v>
      </c>
      <c r="L247" s="12">
        <v>856780</v>
      </c>
      <c r="M247" s="8" t="s">
        <v>57</v>
      </c>
    </row>
    <row r="248" spans="1:13" x14ac:dyDescent="0.25">
      <c r="A248" s="8" t="s">
        <v>100</v>
      </c>
      <c r="B248" s="8" t="s">
        <v>9</v>
      </c>
      <c r="C248" s="9">
        <v>924868</v>
      </c>
      <c r="D248" s="10"/>
      <c r="E248" s="11">
        <v>857037</v>
      </c>
      <c r="F248" s="9">
        <v>848</v>
      </c>
      <c r="G248" s="9">
        <v>808740</v>
      </c>
      <c r="H248" s="8" t="s">
        <v>101</v>
      </c>
      <c r="I248" s="9">
        <v>1</v>
      </c>
      <c r="J248" s="8" t="s">
        <v>113</v>
      </c>
      <c r="L248" s="12">
        <v>856780</v>
      </c>
      <c r="M248" s="8" t="s">
        <v>57</v>
      </c>
    </row>
    <row r="249" spans="1:13" x14ac:dyDescent="0.25">
      <c r="A249" s="8" t="s">
        <v>100</v>
      </c>
      <c r="B249" s="8" t="s">
        <v>9</v>
      </c>
      <c r="C249" s="9">
        <v>924869</v>
      </c>
      <c r="D249" s="10"/>
      <c r="E249" s="11">
        <v>857037</v>
      </c>
      <c r="F249" s="9">
        <v>831</v>
      </c>
      <c r="G249" s="9">
        <v>808740</v>
      </c>
      <c r="H249" s="8" t="s">
        <v>101</v>
      </c>
      <c r="I249" s="9">
        <v>1</v>
      </c>
      <c r="J249" s="8" t="s">
        <v>139</v>
      </c>
      <c r="L249" s="12">
        <v>856780</v>
      </c>
      <c r="M249" s="8" t="s">
        <v>57</v>
      </c>
    </row>
    <row r="250" spans="1:13" x14ac:dyDescent="0.25">
      <c r="A250" s="8" t="s">
        <v>100</v>
      </c>
      <c r="B250" s="8" t="s">
        <v>9</v>
      </c>
      <c r="C250" s="9">
        <v>924870</v>
      </c>
      <c r="D250" s="10"/>
      <c r="E250" s="11">
        <v>857037</v>
      </c>
      <c r="F250" s="9">
        <v>812</v>
      </c>
      <c r="G250" s="9">
        <v>808740</v>
      </c>
      <c r="H250" s="8" t="s">
        <v>101</v>
      </c>
      <c r="I250" s="9">
        <v>1</v>
      </c>
      <c r="J250" s="8" t="s">
        <v>118</v>
      </c>
      <c r="L250" s="12">
        <v>856780</v>
      </c>
      <c r="M250" s="8" t="s">
        <v>57</v>
      </c>
    </row>
    <row r="251" spans="1:13" x14ac:dyDescent="0.25">
      <c r="A251" s="8" t="s">
        <v>100</v>
      </c>
      <c r="B251" s="8" t="s">
        <v>9</v>
      </c>
      <c r="C251" s="9">
        <v>924871</v>
      </c>
      <c r="D251" s="10"/>
      <c r="E251" s="11">
        <v>857037</v>
      </c>
      <c r="F251" s="9">
        <v>848</v>
      </c>
      <c r="G251" s="9">
        <v>808740</v>
      </c>
      <c r="H251" s="8" t="s">
        <v>101</v>
      </c>
      <c r="I251" s="9">
        <v>1</v>
      </c>
      <c r="J251" s="8" t="s">
        <v>113</v>
      </c>
      <c r="L251" s="12">
        <v>856780</v>
      </c>
      <c r="M251" s="8" t="s">
        <v>57</v>
      </c>
    </row>
    <row r="252" spans="1:13" x14ac:dyDescent="0.25">
      <c r="A252" s="8" t="s">
        <v>100</v>
      </c>
      <c r="B252" s="8" t="s">
        <v>9</v>
      </c>
      <c r="C252" s="9">
        <v>924872</v>
      </c>
      <c r="D252" s="10"/>
      <c r="E252" s="11">
        <v>857037</v>
      </c>
      <c r="F252" s="9">
        <v>831</v>
      </c>
      <c r="G252" s="9">
        <v>808740</v>
      </c>
      <c r="H252" s="8" t="s">
        <v>101</v>
      </c>
      <c r="I252" s="9">
        <v>1</v>
      </c>
      <c r="J252" s="8" t="s">
        <v>139</v>
      </c>
      <c r="L252" s="12">
        <v>856780</v>
      </c>
      <c r="M252" s="8" t="s">
        <v>57</v>
      </c>
    </row>
    <row r="253" spans="1:13" x14ac:dyDescent="0.25">
      <c r="A253" s="8" t="s">
        <v>100</v>
      </c>
      <c r="B253" s="8" t="s">
        <v>9</v>
      </c>
      <c r="C253" s="9">
        <v>924873</v>
      </c>
      <c r="D253" s="10"/>
      <c r="E253" s="11">
        <v>857037</v>
      </c>
      <c r="F253" s="9">
        <v>812</v>
      </c>
      <c r="G253" s="9">
        <v>808740</v>
      </c>
      <c r="H253" s="8" t="s">
        <v>101</v>
      </c>
      <c r="I253" s="9">
        <v>3</v>
      </c>
      <c r="J253" s="8" t="s">
        <v>118</v>
      </c>
      <c r="L253" s="12">
        <v>856780</v>
      </c>
      <c r="M253" s="8" t="s">
        <v>57</v>
      </c>
    </row>
    <row r="254" spans="1:13" x14ac:dyDescent="0.25">
      <c r="A254" s="8" t="s">
        <v>100</v>
      </c>
      <c r="B254" s="8" t="s">
        <v>9</v>
      </c>
      <c r="C254" s="9">
        <v>924874</v>
      </c>
      <c r="D254" s="10"/>
      <c r="E254" s="11">
        <v>857037</v>
      </c>
      <c r="F254" s="9">
        <v>848</v>
      </c>
      <c r="G254" s="9">
        <v>808740</v>
      </c>
      <c r="H254" s="8" t="s">
        <v>101</v>
      </c>
      <c r="I254" s="9">
        <v>1</v>
      </c>
      <c r="J254" s="8" t="s">
        <v>113</v>
      </c>
      <c r="L254" s="12">
        <v>856780</v>
      </c>
      <c r="M254" s="8" t="s">
        <v>57</v>
      </c>
    </row>
    <row r="255" spans="1:13" x14ac:dyDescent="0.25">
      <c r="A255" s="8" t="s">
        <v>100</v>
      </c>
      <c r="B255" s="8" t="s">
        <v>9</v>
      </c>
      <c r="C255" s="9">
        <v>924875</v>
      </c>
      <c r="D255" s="10"/>
      <c r="E255" s="11">
        <v>857037</v>
      </c>
      <c r="F255" s="9">
        <v>834</v>
      </c>
      <c r="G255" s="9">
        <v>808740</v>
      </c>
      <c r="H255" s="8" t="s">
        <v>101</v>
      </c>
      <c r="I255" s="9">
        <v>1</v>
      </c>
      <c r="J255" s="8" t="s">
        <v>121</v>
      </c>
      <c r="L255" s="12">
        <v>856780</v>
      </c>
      <c r="M255" s="8" t="s">
        <v>57</v>
      </c>
    </row>
    <row r="256" spans="1:13" x14ac:dyDescent="0.25">
      <c r="A256" s="8" t="s">
        <v>100</v>
      </c>
      <c r="B256" s="8" t="s">
        <v>9</v>
      </c>
      <c r="C256" s="9">
        <v>924876</v>
      </c>
      <c r="D256" s="10"/>
      <c r="E256" s="11">
        <v>857037</v>
      </c>
      <c r="F256" s="9">
        <v>831</v>
      </c>
      <c r="G256" s="9">
        <v>808740</v>
      </c>
      <c r="H256" s="8" t="s">
        <v>101</v>
      </c>
      <c r="I256" s="9">
        <v>1</v>
      </c>
      <c r="J256" s="8" t="s">
        <v>139</v>
      </c>
      <c r="L256" s="12">
        <v>856780</v>
      </c>
      <c r="M256" s="8" t="s">
        <v>57</v>
      </c>
    </row>
    <row r="257" spans="1:13" x14ac:dyDescent="0.25">
      <c r="A257" s="8" t="s">
        <v>100</v>
      </c>
      <c r="B257" s="8" t="s">
        <v>9</v>
      </c>
      <c r="C257" s="9">
        <v>924877</v>
      </c>
      <c r="D257" s="10"/>
      <c r="E257" s="11">
        <v>857037</v>
      </c>
      <c r="F257" s="9">
        <v>832</v>
      </c>
      <c r="G257" s="9">
        <v>808740</v>
      </c>
      <c r="H257" s="8" t="s">
        <v>101</v>
      </c>
      <c r="I257" s="9">
        <v>1</v>
      </c>
      <c r="J257" s="8" t="s">
        <v>140</v>
      </c>
      <c r="L257" s="12">
        <v>856780</v>
      </c>
      <c r="M257" s="8" t="s">
        <v>57</v>
      </c>
    </row>
    <row r="258" spans="1:13" x14ac:dyDescent="0.25">
      <c r="A258" s="8" t="s">
        <v>100</v>
      </c>
      <c r="B258" s="8" t="s">
        <v>9</v>
      </c>
      <c r="C258" s="9">
        <v>924878</v>
      </c>
      <c r="D258" s="10"/>
      <c r="E258" s="11">
        <v>857037</v>
      </c>
      <c r="F258" s="9">
        <v>812</v>
      </c>
      <c r="G258" s="9">
        <v>808740</v>
      </c>
      <c r="H258" s="8" t="s">
        <v>101</v>
      </c>
      <c r="I258" s="9">
        <v>3</v>
      </c>
      <c r="J258" s="8" t="s">
        <v>118</v>
      </c>
      <c r="L258" s="12">
        <v>856780</v>
      </c>
      <c r="M258" s="8" t="s">
        <v>57</v>
      </c>
    </row>
    <row r="259" spans="1:13" x14ac:dyDescent="0.25">
      <c r="A259" s="8" t="s">
        <v>100</v>
      </c>
      <c r="B259" s="8" t="s">
        <v>9</v>
      </c>
      <c r="C259" s="9">
        <v>924879</v>
      </c>
      <c r="D259" s="10"/>
      <c r="E259" s="11">
        <v>857037</v>
      </c>
      <c r="F259" s="9">
        <v>848</v>
      </c>
      <c r="G259" s="9">
        <v>808740</v>
      </c>
      <c r="H259" s="8" t="s">
        <v>101</v>
      </c>
      <c r="I259" s="9">
        <v>1</v>
      </c>
      <c r="J259" s="8" t="s">
        <v>113</v>
      </c>
      <c r="L259" s="12">
        <v>856780</v>
      </c>
      <c r="M259" s="8" t="s">
        <v>57</v>
      </c>
    </row>
    <row r="260" spans="1:13" x14ac:dyDescent="0.25">
      <c r="A260" s="8" t="s">
        <v>100</v>
      </c>
      <c r="B260" s="8" t="s">
        <v>9</v>
      </c>
      <c r="C260" s="9">
        <v>924880</v>
      </c>
      <c r="D260" s="10"/>
      <c r="E260" s="11">
        <v>857037</v>
      </c>
      <c r="F260" s="9">
        <v>831</v>
      </c>
      <c r="G260" s="9">
        <v>808740</v>
      </c>
      <c r="H260" s="8" t="s">
        <v>101</v>
      </c>
      <c r="I260" s="9">
        <v>1</v>
      </c>
      <c r="J260" s="8" t="s">
        <v>139</v>
      </c>
      <c r="L260" s="12">
        <v>856780</v>
      </c>
      <c r="M260" s="8" t="s">
        <v>57</v>
      </c>
    </row>
    <row r="261" spans="1:13" x14ac:dyDescent="0.25">
      <c r="A261" s="8" t="s">
        <v>100</v>
      </c>
      <c r="B261" s="8" t="s">
        <v>9</v>
      </c>
      <c r="C261" s="9">
        <v>924881</v>
      </c>
      <c r="D261" s="10"/>
      <c r="E261" s="11">
        <v>857037</v>
      </c>
      <c r="F261" s="9">
        <v>50</v>
      </c>
      <c r="G261" s="9">
        <v>808740</v>
      </c>
      <c r="H261" s="8" t="s">
        <v>101</v>
      </c>
      <c r="I261" s="9">
        <v>2</v>
      </c>
      <c r="J261" s="8" t="s">
        <v>109</v>
      </c>
      <c r="L261" s="12">
        <v>856780</v>
      </c>
      <c r="M261" s="8" t="s">
        <v>57</v>
      </c>
    </row>
    <row r="262" spans="1:13" x14ac:dyDescent="0.25">
      <c r="A262" s="8" t="s">
        <v>100</v>
      </c>
      <c r="B262" s="8" t="s">
        <v>9</v>
      </c>
      <c r="C262" s="9">
        <v>924882</v>
      </c>
      <c r="D262" s="10"/>
      <c r="E262" s="11">
        <v>857037</v>
      </c>
      <c r="F262" s="9">
        <v>812</v>
      </c>
      <c r="G262" s="9">
        <v>808740</v>
      </c>
      <c r="H262" s="8" t="s">
        <v>101</v>
      </c>
      <c r="I262" s="9">
        <v>1</v>
      </c>
      <c r="J262" s="8" t="s">
        <v>118</v>
      </c>
      <c r="L262" s="12">
        <v>856780</v>
      </c>
      <c r="M262" s="8" t="s">
        <v>57</v>
      </c>
    </row>
    <row r="263" spans="1:13" x14ac:dyDescent="0.25">
      <c r="A263" s="8" t="s">
        <v>100</v>
      </c>
      <c r="B263" s="8" t="s">
        <v>9</v>
      </c>
      <c r="C263" s="9">
        <v>924883</v>
      </c>
      <c r="D263" s="10"/>
      <c r="E263" s="11">
        <v>857037</v>
      </c>
      <c r="F263" s="9">
        <v>831</v>
      </c>
      <c r="G263" s="9">
        <v>808740</v>
      </c>
      <c r="H263" s="8" t="s">
        <v>101</v>
      </c>
      <c r="I263" s="9">
        <v>1</v>
      </c>
      <c r="J263" s="8" t="s">
        <v>139</v>
      </c>
      <c r="L263" s="12">
        <v>856780</v>
      </c>
      <c r="M263" s="8" t="s">
        <v>57</v>
      </c>
    </row>
    <row r="264" spans="1:13" x14ac:dyDescent="0.25">
      <c r="A264" s="8" t="s">
        <v>100</v>
      </c>
      <c r="B264" s="8" t="s">
        <v>9</v>
      </c>
      <c r="C264" s="9">
        <v>924884</v>
      </c>
      <c r="D264" s="10"/>
      <c r="E264" s="11">
        <v>857037</v>
      </c>
      <c r="F264" s="9">
        <v>812</v>
      </c>
      <c r="G264" s="9">
        <v>808740</v>
      </c>
      <c r="H264" s="8" t="s">
        <v>101</v>
      </c>
      <c r="I264" s="9">
        <v>1</v>
      </c>
      <c r="J264" s="8" t="s">
        <v>118</v>
      </c>
      <c r="L264" s="12">
        <v>856780</v>
      </c>
      <c r="M264" s="8" t="s">
        <v>57</v>
      </c>
    </row>
    <row r="265" spans="1:13" x14ac:dyDescent="0.25">
      <c r="A265" s="8" t="s">
        <v>100</v>
      </c>
      <c r="B265" s="8" t="s">
        <v>9</v>
      </c>
      <c r="C265" s="9">
        <v>924885</v>
      </c>
      <c r="D265" s="10"/>
      <c r="E265" s="11">
        <v>857037</v>
      </c>
      <c r="F265" s="9">
        <v>848</v>
      </c>
      <c r="G265" s="9">
        <v>808740</v>
      </c>
      <c r="H265" s="8" t="s">
        <v>101</v>
      </c>
      <c r="I265" s="9">
        <v>1</v>
      </c>
      <c r="J265" s="8" t="s">
        <v>113</v>
      </c>
      <c r="L265" s="12">
        <v>856780</v>
      </c>
      <c r="M265" s="8" t="s">
        <v>57</v>
      </c>
    </row>
    <row r="266" spans="1:13" x14ac:dyDescent="0.25">
      <c r="A266" s="8" t="s">
        <v>100</v>
      </c>
      <c r="B266" s="8" t="s">
        <v>9</v>
      </c>
      <c r="C266" s="9">
        <v>924886</v>
      </c>
      <c r="D266" s="10"/>
      <c r="E266" s="11">
        <v>857037</v>
      </c>
      <c r="F266" s="9">
        <v>831</v>
      </c>
      <c r="G266" s="9">
        <v>808740</v>
      </c>
      <c r="H266" s="8" t="s">
        <v>101</v>
      </c>
      <c r="I266" s="9">
        <v>1</v>
      </c>
      <c r="J266" s="8" t="s">
        <v>139</v>
      </c>
      <c r="L266" s="12">
        <v>856780</v>
      </c>
      <c r="M266" s="8" t="s">
        <v>57</v>
      </c>
    </row>
    <row r="267" spans="1:13" x14ac:dyDescent="0.25">
      <c r="A267" s="8" t="s">
        <v>100</v>
      </c>
      <c r="B267" s="8" t="s">
        <v>9</v>
      </c>
      <c r="C267" s="9">
        <v>924887</v>
      </c>
      <c r="D267" s="10"/>
      <c r="E267" s="11">
        <v>857037</v>
      </c>
      <c r="F267" s="9">
        <v>810</v>
      </c>
      <c r="G267" s="9">
        <v>808740</v>
      </c>
      <c r="H267" s="8" t="s">
        <v>101</v>
      </c>
      <c r="I267" s="9">
        <v>9</v>
      </c>
      <c r="J267" s="8" t="s">
        <v>102</v>
      </c>
      <c r="L267" s="12">
        <v>856780</v>
      </c>
      <c r="M267" s="8" t="s">
        <v>57</v>
      </c>
    </row>
    <row r="268" spans="1:13" x14ac:dyDescent="0.25">
      <c r="A268" s="8" t="s">
        <v>100</v>
      </c>
      <c r="B268" s="8" t="s">
        <v>9</v>
      </c>
      <c r="C268" s="9">
        <v>924888</v>
      </c>
      <c r="D268" s="10"/>
      <c r="E268" s="11">
        <v>857037</v>
      </c>
      <c r="F268" s="9">
        <v>835</v>
      </c>
      <c r="G268" s="9">
        <v>808740</v>
      </c>
      <c r="H268" s="8" t="s">
        <v>101</v>
      </c>
      <c r="I268" s="9">
        <v>55</v>
      </c>
      <c r="J268" s="8" t="s">
        <v>106</v>
      </c>
      <c r="L268" s="12">
        <v>856780</v>
      </c>
      <c r="M268" s="8" t="s">
        <v>57</v>
      </c>
    </row>
    <row r="269" spans="1:13" x14ac:dyDescent="0.25">
      <c r="A269" s="8" t="s">
        <v>100</v>
      </c>
      <c r="B269" s="8" t="s">
        <v>9</v>
      </c>
      <c r="C269" s="9">
        <v>924889</v>
      </c>
      <c r="D269" s="10"/>
      <c r="E269" s="11">
        <v>857037</v>
      </c>
      <c r="F269" s="9">
        <v>834</v>
      </c>
      <c r="G269" s="9">
        <v>808740</v>
      </c>
      <c r="H269" s="8" t="s">
        <v>101</v>
      </c>
      <c r="I269" s="9">
        <v>1</v>
      </c>
      <c r="J269" s="8" t="s">
        <v>121</v>
      </c>
      <c r="L269" s="12">
        <v>856780</v>
      </c>
      <c r="M269" s="8" t="s">
        <v>57</v>
      </c>
    </row>
    <row r="270" spans="1:13" x14ac:dyDescent="0.25">
      <c r="A270" s="8" t="s">
        <v>100</v>
      </c>
      <c r="B270" s="8" t="s">
        <v>9</v>
      </c>
      <c r="C270" s="9">
        <v>924890</v>
      </c>
      <c r="D270" s="10"/>
      <c r="E270" s="11">
        <v>857037</v>
      </c>
      <c r="F270" s="9">
        <v>833</v>
      </c>
      <c r="G270" s="9">
        <v>808740</v>
      </c>
      <c r="H270" s="8" t="s">
        <v>101</v>
      </c>
      <c r="I270" s="9">
        <v>1</v>
      </c>
      <c r="J270" s="8" t="s">
        <v>123</v>
      </c>
      <c r="L270" s="12">
        <v>856780</v>
      </c>
      <c r="M270" s="8" t="s">
        <v>57</v>
      </c>
    </row>
    <row r="271" spans="1:13" x14ac:dyDescent="0.25">
      <c r="A271" s="8" t="s">
        <v>100</v>
      </c>
      <c r="B271" s="8" t="s">
        <v>9</v>
      </c>
      <c r="C271" s="9">
        <v>924891</v>
      </c>
      <c r="D271" s="10"/>
      <c r="E271" s="11">
        <v>857037</v>
      </c>
      <c r="F271" s="9">
        <v>810</v>
      </c>
      <c r="G271" s="9">
        <v>808740</v>
      </c>
      <c r="H271" s="8" t="s">
        <v>101</v>
      </c>
      <c r="I271" s="9">
        <v>2</v>
      </c>
      <c r="J271" s="8" t="s">
        <v>102</v>
      </c>
      <c r="L271" s="12">
        <v>856780</v>
      </c>
      <c r="M271" s="8" t="s">
        <v>57</v>
      </c>
    </row>
    <row r="272" spans="1:13" x14ac:dyDescent="0.25">
      <c r="A272" s="8" t="s">
        <v>100</v>
      </c>
      <c r="B272" s="8" t="s">
        <v>9</v>
      </c>
      <c r="C272" s="9">
        <v>924892</v>
      </c>
      <c r="D272" s="10"/>
      <c r="E272" s="11">
        <v>857037</v>
      </c>
      <c r="F272" s="9">
        <v>834</v>
      </c>
      <c r="G272" s="9">
        <v>808740</v>
      </c>
      <c r="H272" s="8" t="s">
        <v>101</v>
      </c>
      <c r="I272" s="9">
        <v>1</v>
      </c>
      <c r="J272" s="8" t="s">
        <v>121</v>
      </c>
      <c r="L272" s="12">
        <v>856780</v>
      </c>
      <c r="M272" s="8" t="s">
        <v>57</v>
      </c>
    </row>
    <row r="273" spans="1:13" x14ac:dyDescent="0.25">
      <c r="A273" s="8" t="s">
        <v>100</v>
      </c>
      <c r="B273" s="8" t="s">
        <v>9</v>
      </c>
      <c r="C273" s="9">
        <v>924893</v>
      </c>
      <c r="D273" s="10"/>
      <c r="E273" s="11">
        <v>857037</v>
      </c>
      <c r="F273" s="9">
        <v>833</v>
      </c>
      <c r="G273" s="9">
        <v>808740</v>
      </c>
      <c r="H273" s="8" t="s">
        <v>101</v>
      </c>
      <c r="I273" s="9">
        <v>1</v>
      </c>
      <c r="J273" s="8" t="s">
        <v>123</v>
      </c>
      <c r="L273" s="12">
        <v>856780</v>
      </c>
      <c r="M273" s="8" t="s">
        <v>57</v>
      </c>
    </row>
    <row r="274" spans="1:13" x14ac:dyDescent="0.25">
      <c r="A274" s="8" t="s">
        <v>100</v>
      </c>
      <c r="B274" s="8" t="s">
        <v>9</v>
      </c>
      <c r="C274" s="9">
        <v>924894</v>
      </c>
      <c r="D274" s="10"/>
      <c r="E274" s="11">
        <v>857037</v>
      </c>
      <c r="F274" s="9">
        <v>810</v>
      </c>
      <c r="G274" s="9">
        <v>808740</v>
      </c>
      <c r="H274" s="8" t="s">
        <v>101</v>
      </c>
      <c r="I274" s="9">
        <v>2</v>
      </c>
      <c r="J274" s="8" t="s">
        <v>102</v>
      </c>
      <c r="L274" s="12">
        <v>856780</v>
      </c>
      <c r="M274" s="8" t="s">
        <v>57</v>
      </c>
    </row>
    <row r="275" spans="1:13" x14ac:dyDescent="0.25">
      <c r="A275" s="8" t="s">
        <v>100</v>
      </c>
      <c r="B275" s="8" t="s">
        <v>9</v>
      </c>
      <c r="C275" s="9">
        <v>924895</v>
      </c>
      <c r="D275" s="10"/>
      <c r="E275" s="11">
        <v>857037</v>
      </c>
      <c r="F275" s="9">
        <v>834</v>
      </c>
      <c r="G275" s="9">
        <v>808740</v>
      </c>
      <c r="H275" s="8" t="s">
        <v>101</v>
      </c>
      <c r="I275" s="9">
        <v>2</v>
      </c>
      <c r="J275" s="8" t="s">
        <v>121</v>
      </c>
      <c r="L275" s="12">
        <v>856780</v>
      </c>
      <c r="M275" s="8" t="s">
        <v>57</v>
      </c>
    </row>
    <row r="276" spans="1:13" x14ac:dyDescent="0.25">
      <c r="A276" s="8" t="s">
        <v>100</v>
      </c>
      <c r="B276" s="8" t="s">
        <v>9</v>
      </c>
      <c r="C276" s="9">
        <v>924896</v>
      </c>
      <c r="D276" s="10"/>
      <c r="E276" s="11">
        <v>857037</v>
      </c>
      <c r="F276" s="9">
        <v>836</v>
      </c>
      <c r="G276" s="9">
        <v>808740</v>
      </c>
      <c r="H276" s="8" t="s">
        <v>101</v>
      </c>
      <c r="I276" s="9">
        <v>1</v>
      </c>
      <c r="J276" s="8" t="s">
        <v>141</v>
      </c>
      <c r="L276" s="12">
        <v>856780</v>
      </c>
      <c r="M276" s="8" t="s">
        <v>57</v>
      </c>
    </row>
    <row r="277" spans="1:13" x14ac:dyDescent="0.25">
      <c r="A277" s="8" t="s">
        <v>100</v>
      </c>
      <c r="B277" s="8" t="s">
        <v>9</v>
      </c>
      <c r="C277" s="9">
        <v>924897</v>
      </c>
      <c r="D277" s="10"/>
      <c r="E277" s="11">
        <v>857037</v>
      </c>
      <c r="F277" s="9">
        <v>810</v>
      </c>
      <c r="G277" s="9">
        <v>808740</v>
      </c>
      <c r="H277" s="8" t="s">
        <v>101</v>
      </c>
      <c r="I277" s="9">
        <v>2</v>
      </c>
      <c r="J277" s="8" t="s">
        <v>102</v>
      </c>
      <c r="L277" s="12">
        <v>856780</v>
      </c>
      <c r="M277" s="8" t="s">
        <v>57</v>
      </c>
    </row>
    <row r="278" spans="1:13" x14ac:dyDescent="0.25">
      <c r="A278" s="8" t="s">
        <v>100</v>
      </c>
      <c r="B278" s="8" t="s">
        <v>9</v>
      </c>
      <c r="C278" s="9">
        <v>924898</v>
      </c>
      <c r="D278" s="10"/>
      <c r="E278" s="11">
        <v>857037</v>
      </c>
      <c r="F278" s="9">
        <v>834</v>
      </c>
      <c r="G278" s="9">
        <v>808740</v>
      </c>
      <c r="H278" s="8" t="s">
        <v>101</v>
      </c>
      <c r="I278" s="9">
        <v>2</v>
      </c>
      <c r="J278" s="8" t="s">
        <v>121</v>
      </c>
      <c r="L278" s="12">
        <v>856780</v>
      </c>
      <c r="M278" s="8" t="s">
        <v>57</v>
      </c>
    </row>
    <row r="279" spans="1:13" x14ac:dyDescent="0.25">
      <c r="A279" s="8" t="s">
        <v>100</v>
      </c>
      <c r="B279" s="8" t="s">
        <v>9</v>
      </c>
      <c r="C279" s="9">
        <v>924899</v>
      </c>
      <c r="D279" s="10"/>
      <c r="E279" s="11">
        <v>857037</v>
      </c>
      <c r="F279" s="9">
        <v>836</v>
      </c>
      <c r="G279" s="9">
        <v>808740</v>
      </c>
      <c r="H279" s="8" t="s">
        <v>101</v>
      </c>
      <c r="I279" s="9">
        <v>1</v>
      </c>
      <c r="J279" s="8" t="s">
        <v>141</v>
      </c>
      <c r="L279" s="12">
        <v>856780</v>
      </c>
      <c r="M279" s="8" t="s">
        <v>57</v>
      </c>
    </row>
    <row r="280" spans="1:13" x14ac:dyDescent="0.25">
      <c r="A280" s="8" t="s">
        <v>100</v>
      </c>
      <c r="B280" s="8" t="s">
        <v>9</v>
      </c>
      <c r="C280" s="9">
        <v>926928</v>
      </c>
      <c r="D280" s="10"/>
      <c r="E280" s="11">
        <v>857065</v>
      </c>
      <c r="F280" s="9">
        <v>50</v>
      </c>
      <c r="G280" s="9">
        <v>808740</v>
      </c>
      <c r="H280" s="8" t="s">
        <v>101</v>
      </c>
      <c r="I280" s="9">
        <v>2</v>
      </c>
      <c r="J280" s="8" t="s">
        <v>109</v>
      </c>
      <c r="L280" s="12">
        <v>856784</v>
      </c>
      <c r="M280" s="8" t="s">
        <v>165</v>
      </c>
    </row>
    <row r="281" spans="1:13" x14ac:dyDescent="0.25">
      <c r="A281" s="8" t="s">
        <v>100</v>
      </c>
      <c r="B281" s="8" t="s">
        <v>9</v>
      </c>
      <c r="C281" s="9">
        <v>926929</v>
      </c>
      <c r="D281" s="10"/>
      <c r="E281" s="11">
        <v>857065</v>
      </c>
      <c r="F281" s="9">
        <v>820</v>
      </c>
      <c r="G281" s="9">
        <v>808740</v>
      </c>
      <c r="H281" s="8" t="s">
        <v>101</v>
      </c>
      <c r="I281" s="9">
        <v>1</v>
      </c>
      <c r="J281" s="8" t="s">
        <v>110</v>
      </c>
      <c r="L281" s="12">
        <v>856784</v>
      </c>
      <c r="M281" s="8" t="s">
        <v>165</v>
      </c>
    </row>
    <row r="282" spans="1:13" x14ac:dyDescent="0.25">
      <c r="A282" s="8" t="s">
        <v>100</v>
      </c>
      <c r="B282" s="8" t="s">
        <v>9</v>
      </c>
      <c r="C282" s="9">
        <v>926930</v>
      </c>
      <c r="D282" s="10"/>
      <c r="E282" s="11">
        <v>857065</v>
      </c>
      <c r="F282" s="9">
        <v>848</v>
      </c>
      <c r="G282" s="9">
        <v>808740</v>
      </c>
      <c r="H282" s="8" t="s">
        <v>101</v>
      </c>
      <c r="I282" s="9">
        <v>2</v>
      </c>
      <c r="J282" s="8" t="s">
        <v>113</v>
      </c>
      <c r="L282" s="12">
        <v>856784</v>
      </c>
      <c r="M282" s="8" t="s">
        <v>165</v>
      </c>
    </row>
    <row r="283" spans="1:13" x14ac:dyDescent="0.25">
      <c r="A283" s="8" t="s">
        <v>100</v>
      </c>
      <c r="B283" s="8" t="s">
        <v>9</v>
      </c>
      <c r="C283" s="9">
        <v>926931</v>
      </c>
      <c r="D283" s="10"/>
      <c r="E283" s="11">
        <v>857065</v>
      </c>
      <c r="F283" s="9">
        <v>848</v>
      </c>
      <c r="G283" s="9">
        <v>808740</v>
      </c>
      <c r="H283" s="8" t="s">
        <v>101</v>
      </c>
      <c r="I283" s="9">
        <v>2</v>
      </c>
      <c r="J283" s="8" t="s">
        <v>113</v>
      </c>
      <c r="L283" s="12">
        <v>856784</v>
      </c>
      <c r="M283" s="8" t="s">
        <v>165</v>
      </c>
    </row>
    <row r="284" spans="1:13" x14ac:dyDescent="0.25">
      <c r="A284" s="8" t="s">
        <v>100</v>
      </c>
      <c r="B284" s="8" t="s">
        <v>9</v>
      </c>
      <c r="C284" s="9">
        <v>926932</v>
      </c>
      <c r="D284" s="10"/>
      <c r="E284" s="11">
        <v>857065</v>
      </c>
      <c r="F284" s="9">
        <v>849</v>
      </c>
      <c r="G284" s="9">
        <v>808740</v>
      </c>
      <c r="H284" s="8" t="s">
        <v>101</v>
      </c>
      <c r="I284" s="9">
        <v>1</v>
      </c>
      <c r="J284" s="8" t="s">
        <v>119</v>
      </c>
      <c r="L284" s="12">
        <v>856784</v>
      </c>
      <c r="M284" s="8" t="s">
        <v>165</v>
      </c>
    </row>
    <row r="285" spans="1:13" x14ac:dyDescent="0.25">
      <c r="A285" s="8" t="s">
        <v>100</v>
      </c>
      <c r="B285" s="8" t="s">
        <v>9</v>
      </c>
      <c r="C285" s="9">
        <v>926933</v>
      </c>
      <c r="D285" s="10"/>
      <c r="E285" s="11">
        <v>857065</v>
      </c>
      <c r="F285" s="9">
        <v>810</v>
      </c>
      <c r="G285" s="9">
        <v>808740</v>
      </c>
      <c r="H285" s="8" t="s">
        <v>101</v>
      </c>
      <c r="I285" s="9">
        <v>1</v>
      </c>
      <c r="J285" s="8" t="s">
        <v>102</v>
      </c>
      <c r="L285" s="12">
        <v>856784</v>
      </c>
      <c r="M285" s="8" t="s">
        <v>165</v>
      </c>
    </row>
    <row r="286" spans="1:13" x14ac:dyDescent="0.25">
      <c r="A286" s="8" t="s">
        <v>100</v>
      </c>
      <c r="B286" s="8" t="s">
        <v>9</v>
      </c>
      <c r="C286" s="9">
        <v>926934</v>
      </c>
      <c r="D286" s="10"/>
      <c r="E286" s="11">
        <v>857065</v>
      </c>
      <c r="F286" s="9">
        <v>50</v>
      </c>
      <c r="G286" s="9">
        <v>808740</v>
      </c>
      <c r="H286" s="8" t="s">
        <v>101</v>
      </c>
      <c r="I286" s="9">
        <v>3</v>
      </c>
      <c r="J286" s="8" t="s">
        <v>109</v>
      </c>
      <c r="L286" s="12">
        <v>856784</v>
      </c>
      <c r="M286" s="8" t="s">
        <v>165</v>
      </c>
    </row>
    <row r="287" spans="1:13" x14ac:dyDescent="0.25">
      <c r="A287" s="8" t="s">
        <v>100</v>
      </c>
      <c r="B287" s="8" t="s">
        <v>9</v>
      </c>
      <c r="C287" s="9">
        <v>926935</v>
      </c>
      <c r="D287" s="10"/>
      <c r="E287" s="11">
        <v>857065</v>
      </c>
      <c r="F287" s="9">
        <v>849</v>
      </c>
      <c r="G287" s="9">
        <v>808740</v>
      </c>
      <c r="H287" s="8" t="s">
        <v>101</v>
      </c>
      <c r="I287" s="9">
        <v>1</v>
      </c>
      <c r="J287" s="8" t="s">
        <v>119</v>
      </c>
      <c r="L287" s="12">
        <v>856784</v>
      </c>
      <c r="M287" s="8" t="s">
        <v>165</v>
      </c>
    </row>
    <row r="288" spans="1:13" x14ac:dyDescent="0.25">
      <c r="A288" s="8" t="s">
        <v>100</v>
      </c>
      <c r="B288" s="8" t="s">
        <v>9</v>
      </c>
      <c r="C288" s="9">
        <v>926936</v>
      </c>
      <c r="D288" s="10"/>
      <c r="E288" s="11">
        <v>857065</v>
      </c>
      <c r="F288" s="9">
        <v>810</v>
      </c>
      <c r="G288" s="9">
        <v>808740</v>
      </c>
      <c r="H288" s="8" t="s">
        <v>101</v>
      </c>
      <c r="I288" s="9">
        <v>2</v>
      </c>
      <c r="J288" s="8" t="s">
        <v>102</v>
      </c>
      <c r="L288" s="12">
        <v>856784</v>
      </c>
      <c r="M288" s="8" t="s">
        <v>165</v>
      </c>
    </row>
    <row r="289" spans="1:13" x14ac:dyDescent="0.25">
      <c r="A289" s="8" t="s">
        <v>100</v>
      </c>
      <c r="B289" s="8" t="s">
        <v>9</v>
      </c>
      <c r="C289" s="9">
        <v>926937</v>
      </c>
      <c r="D289" s="10"/>
      <c r="E289" s="11">
        <v>857065</v>
      </c>
      <c r="F289" s="9">
        <v>809</v>
      </c>
      <c r="G289" s="9">
        <v>808740</v>
      </c>
      <c r="H289" s="8" t="s">
        <v>101</v>
      </c>
      <c r="I289" s="9">
        <v>2</v>
      </c>
      <c r="J289" s="8" t="s">
        <v>126</v>
      </c>
      <c r="L289" s="12">
        <v>856784</v>
      </c>
      <c r="M289" s="8" t="s">
        <v>165</v>
      </c>
    </row>
    <row r="290" spans="1:13" x14ac:dyDescent="0.25">
      <c r="A290" s="8" t="s">
        <v>100</v>
      </c>
      <c r="B290" s="8" t="s">
        <v>9</v>
      </c>
      <c r="C290" s="9">
        <v>926938</v>
      </c>
      <c r="D290" s="10"/>
      <c r="E290" s="11">
        <v>857065</v>
      </c>
      <c r="F290" s="9">
        <v>820</v>
      </c>
      <c r="G290" s="9">
        <v>808740</v>
      </c>
      <c r="H290" s="8" t="s">
        <v>101</v>
      </c>
      <c r="I290" s="9">
        <v>2</v>
      </c>
      <c r="J290" s="8" t="s">
        <v>110</v>
      </c>
      <c r="L290" s="12">
        <v>856784</v>
      </c>
      <c r="M290" s="8" t="s">
        <v>165</v>
      </c>
    </row>
    <row r="291" spans="1:13" x14ac:dyDescent="0.25">
      <c r="A291" s="8" t="s">
        <v>100</v>
      </c>
      <c r="B291" s="8" t="s">
        <v>9</v>
      </c>
      <c r="C291" s="9">
        <v>926939</v>
      </c>
      <c r="D291" s="10"/>
      <c r="E291" s="11">
        <v>857065</v>
      </c>
      <c r="F291" s="9">
        <v>849</v>
      </c>
      <c r="G291" s="9">
        <v>808740</v>
      </c>
      <c r="H291" s="8" t="s">
        <v>101</v>
      </c>
      <c r="I291" s="9">
        <v>2</v>
      </c>
      <c r="J291" s="8" t="s">
        <v>119</v>
      </c>
      <c r="L291" s="12">
        <v>856784</v>
      </c>
      <c r="M291" s="8" t="s">
        <v>165</v>
      </c>
    </row>
    <row r="292" spans="1:13" x14ac:dyDescent="0.25">
      <c r="A292" s="8" t="s">
        <v>100</v>
      </c>
      <c r="B292" s="8" t="s">
        <v>9</v>
      </c>
      <c r="C292" s="9">
        <v>926940</v>
      </c>
      <c r="D292" s="10"/>
      <c r="E292" s="11">
        <v>857065</v>
      </c>
      <c r="F292" s="9">
        <v>50</v>
      </c>
      <c r="G292" s="9">
        <v>808740</v>
      </c>
      <c r="H292" s="8" t="s">
        <v>101</v>
      </c>
      <c r="I292" s="9">
        <v>2</v>
      </c>
      <c r="J292" s="8" t="s">
        <v>109</v>
      </c>
      <c r="L292" s="12">
        <v>856784</v>
      </c>
      <c r="M292" s="8" t="s">
        <v>165</v>
      </c>
    </row>
    <row r="293" spans="1:13" x14ac:dyDescent="0.25">
      <c r="A293" s="8" t="s">
        <v>100</v>
      </c>
      <c r="B293" s="8" t="s">
        <v>9</v>
      </c>
      <c r="C293" s="9">
        <v>926941</v>
      </c>
      <c r="D293" s="10"/>
      <c r="E293" s="11">
        <v>857065</v>
      </c>
      <c r="F293" s="9">
        <v>848</v>
      </c>
      <c r="G293" s="9">
        <v>808740</v>
      </c>
      <c r="H293" s="8" t="s">
        <v>101</v>
      </c>
      <c r="I293" s="9">
        <v>2</v>
      </c>
      <c r="J293" s="8" t="s">
        <v>113</v>
      </c>
      <c r="L293" s="12">
        <v>856784</v>
      </c>
      <c r="M293" s="8" t="s">
        <v>165</v>
      </c>
    </row>
    <row r="294" spans="1:13" x14ac:dyDescent="0.25">
      <c r="A294" s="8" t="s">
        <v>100</v>
      </c>
      <c r="B294" s="8" t="s">
        <v>9</v>
      </c>
      <c r="C294" s="9">
        <v>926942</v>
      </c>
      <c r="D294" s="10"/>
      <c r="E294" s="11">
        <v>857065</v>
      </c>
      <c r="F294" s="9">
        <v>848</v>
      </c>
      <c r="G294" s="9">
        <v>808740</v>
      </c>
      <c r="H294" s="8" t="s">
        <v>101</v>
      </c>
      <c r="I294" s="9">
        <v>5</v>
      </c>
      <c r="J294" s="8" t="s">
        <v>113</v>
      </c>
      <c r="L294" s="12">
        <v>856784</v>
      </c>
      <c r="M294" s="8" t="s">
        <v>165</v>
      </c>
    </row>
    <row r="295" spans="1:13" x14ac:dyDescent="0.25">
      <c r="A295" s="8" t="s">
        <v>100</v>
      </c>
      <c r="B295" s="8" t="s">
        <v>9</v>
      </c>
      <c r="C295" s="9">
        <v>926943</v>
      </c>
      <c r="D295" s="10"/>
      <c r="E295" s="11">
        <v>857065</v>
      </c>
      <c r="F295" s="9">
        <v>810</v>
      </c>
      <c r="G295" s="9">
        <v>808740</v>
      </c>
      <c r="H295" s="8" t="s">
        <v>101</v>
      </c>
      <c r="I295" s="9">
        <v>1</v>
      </c>
      <c r="J295" s="8" t="s">
        <v>102</v>
      </c>
      <c r="L295" s="12">
        <v>856784</v>
      </c>
      <c r="M295" s="8" t="s">
        <v>165</v>
      </c>
    </row>
    <row r="296" spans="1:13" x14ac:dyDescent="0.25">
      <c r="A296" s="8" t="s">
        <v>100</v>
      </c>
      <c r="B296" s="8" t="s">
        <v>9</v>
      </c>
      <c r="C296" s="9">
        <v>926944</v>
      </c>
      <c r="D296" s="10"/>
      <c r="E296" s="11">
        <v>857065</v>
      </c>
      <c r="F296" s="9">
        <v>866</v>
      </c>
      <c r="G296" s="9">
        <v>808740</v>
      </c>
      <c r="H296" s="8" t="s">
        <v>101</v>
      </c>
      <c r="I296" s="9">
        <v>1</v>
      </c>
      <c r="J296" s="8" t="s">
        <v>142</v>
      </c>
      <c r="L296" s="12">
        <v>856784</v>
      </c>
      <c r="M296" s="8" t="s">
        <v>165</v>
      </c>
    </row>
    <row r="297" spans="1:13" x14ac:dyDescent="0.25">
      <c r="A297" s="8" t="s">
        <v>100</v>
      </c>
      <c r="B297" s="8" t="s">
        <v>9</v>
      </c>
      <c r="C297" s="9">
        <v>926945</v>
      </c>
      <c r="D297" s="10"/>
      <c r="E297" s="11">
        <v>857065</v>
      </c>
      <c r="F297" s="9">
        <v>866</v>
      </c>
      <c r="G297" s="9">
        <v>808740</v>
      </c>
      <c r="H297" s="8" t="s">
        <v>101</v>
      </c>
      <c r="I297" s="9">
        <v>1</v>
      </c>
      <c r="J297" s="8" t="s">
        <v>142</v>
      </c>
      <c r="L297" s="12">
        <v>856784</v>
      </c>
      <c r="M297" s="8" t="s">
        <v>165</v>
      </c>
    </row>
    <row r="298" spans="1:13" x14ac:dyDescent="0.25">
      <c r="A298" s="8" t="s">
        <v>100</v>
      </c>
      <c r="B298" s="8" t="s">
        <v>9</v>
      </c>
      <c r="C298" s="9">
        <v>926946</v>
      </c>
      <c r="D298" s="10"/>
      <c r="E298" s="11">
        <v>857065</v>
      </c>
      <c r="F298" s="9">
        <v>812</v>
      </c>
      <c r="G298" s="9">
        <v>808740</v>
      </c>
      <c r="H298" s="8" t="s">
        <v>101</v>
      </c>
      <c r="I298" s="9">
        <v>1</v>
      </c>
      <c r="J298" s="8" t="s">
        <v>118</v>
      </c>
      <c r="L298" s="12">
        <v>856784</v>
      </c>
      <c r="M298" s="8" t="s">
        <v>165</v>
      </c>
    </row>
    <row r="299" spans="1:13" x14ac:dyDescent="0.25">
      <c r="A299" s="8" t="s">
        <v>100</v>
      </c>
      <c r="B299" s="8" t="s">
        <v>9</v>
      </c>
      <c r="C299" s="9">
        <v>926947</v>
      </c>
      <c r="D299" s="10"/>
      <c r="E299" s="11">
        <v>857065</v>
      </c>
      <c r="F299" s="9">
        <v>810</v>
      </c>
      <c r="G299" s="9">
        <v>808740</v>
      </c>
      <c r="H299" s="8" t="s">
        <v>101</v>
      </c>
      <c r="I299" s="9">
        <v>3</v>
      </c>
      <c r="J299" s="8" t="s">
        <v>102</v>
      </c>
      <c r="L299" s="12">
        <v>856784</v>
      </c>
      <c r="M299" s="8" t="s">
        <v>165</v>
      </c>
    </row>
    <row r="300" spans="1:13" x14ac:dyDescent="0.25">
      <c r="A300" s="8" t="s">
        <v>100</v>
      </c>
      <c r="B300" s="8" t="s">
        <v>9</v>
      </c>
      <c r="C300" s="9">
        <v>926948</v>
      </c>
      <c r="D300" s="10"/>
      <c r="E300" s="11">
        <v>857065</v>
      </c>
      <c r="F300" s="9">
        <v>812</v>
      </c>
      <c r="G300" s="9">
        <v>808740</v>
      </c>
      <c r="H300" s="8" t="s">
        <v>101</v>
      </c>
      <c r="I300" s="9">
        <v>10</v>
      </c>
      <c r="J300" s="8" t="s">
        <v>118</v>
      </c>
      <c r="L300" s="12">
        <v>856784</v>
      </c>
      <c r="M300" s="8" t="s">
        <v>165</v>
      </c>
    </row>
    <row r="301" spans="1:13" x14ac:dyDescent="0.25">
      <c r="A301" s="8" t="s">
        <v>100</v>
      </c>
      <c r="B301" s="8" t="s">
        <v>9</v>
      </c>
      <c r="C301" s="9">
        <v>926949</v>
      </c>
      <c r="D301" s="10"/>
      <c r="E301" s="11">
        <v>857065</v>
      </c>
      <c r="F301" s="9">
        <v>855</v>
      </c>
      <c r="G301" s="9">
        <v>808740</v>
      </c>
      <c r="H301" s="8" t="s">
        <v>101</v>
      </c>
      <c r="I301" s="9">
        <v>2</v>
      </c>
      <c r="J301" s="8" t="s">
        <v>132</v>
      </c>
      <c r="L301" s="12">
        <v>856784</v>
      </c>
      <c r="M301" s="8" t="s">
        <v>165</v>
      </c>
    </row>
    <row r="302" spans="1:13" x14ac:dyDescent="0.25">
      <c r="A302" s="8" t="s">
        <v>100</v>
      </c>
      <c r="B302" s="8" t="s">
        <v>9</v>
      </c>
      <c r="C302" s="9">
        <v>927006</v>
      </c>
      <c r="D302" s="10"/>
      <c r="E302" s="11">
        <v>857053</v>
      </c>
      <c r="F302" s="9">
        <v>810</v>
      </c>
      <c r="G302" s="9">
        <v>808740</v>
      </c>
      <c r="H302" s="8" t="s">
        <v>101</v>
      </c>
      <c r="I302" s="9">
        <v>9</v>
      </c>
      <c r="J302" s="8" t="s">
        <v>102</v>
      </c>
      <c r="L302" s="12">
        <v>856790</v>
      </c>
      <c r="M302" s="8" t="s">
        <v>166</v>
      </c>
    </row>
    <row r="303" spans="1:13" x14ac:dyDescent="0.25">
      <c r="A303" s="8" t="s">
        <v>100</v>
      </c>
      <c r="B303" s="8" t="s">
        <v>9</v>
      </c>
      <c r="C303" s="9">
        <v>927007</v>
      </c>
      <c r="D303" s="10"/>
      <c r="E303" s="11">
        <v>857053</v>
      </c>
      <c r="F303" s="9">
        <v>812</v>
      </c>
      <c r="G303" s="9">
        <v>808740</v>
      </c>
      <c r="H303" s="8" t="s">
        <v>101</v>
      </c>
      <c r="I303" s="9">
        <v>2</v>
      </c>
      <c r="J303" s="8" t="s">
        <v>118</v>
      </c>
      <c r="L303" s="12">
        <v>856790</v>
      </c>
      <c r="M303" s="8" t="s">
        <v>166</v>
      </c>
    </row>
    <row r="304" spans="1:13" x14ac:dyDescent="0.25">
      <c r="A304" s="8" t="s">
        <v>100</v>
      </c>
      <c r="B304" s="8" t="s">
        <v>9</v>
      </c>
      <c r="C304" s="9">
        <v>927008</v>
      </c>
      <c r="D304" s="10"/>
      <c r="E304" s="11">
        <v>857053</v>
      </c>
      <c r="F304" s="9">
        <v>849</v>
      </c>
      <c r="G304" s="9">
        <v>808740</v>
      </c>
      <c r="H304" s="8" t="s">
        <v>101</v>
      </c>
      <c r="I304" s="9">
        <v>1</v>
      </c>
      <c r="J304" s="8" t="s">
        <v>119</v>
      </c>
      <c r="L304" s="12">
        <v>856790</v>
      </c>
      <c r="M304" s="8" t="s">
        <v>166</v>
      </c>
    </row>
    <row r="305" spans="1:13" x14ac:dyDescent="0.25">
      <c r="A305" s="8" t="s">
        <v>100</v>
      </c>
      <c r="B305" s="8" t="s">
        <v>9</v>
      </c>
      <c r="C305" s="9">
        <v>927009</v>
      </c>
      <c r="D305" s="10"/>
      <c r="E305" s="11">
        <v>857053</v>
      </c>
      <c r="F305" s="9">
        <v>820</v>
      </c>
      <c r="G305" s="9">
        <v>808740</v>
      </c>
      <c r="H305" s="8" t="s">
        <v>101</v>
      </c>
      <c r="I305" s="9">
        <v>4</v>
      </c>
      <c r="J305" s="8" t="s">
        <v>110</v>
      </c>
      <c r="L305" s="12">
        <v>856790</v>
      </c>
      <c r="M305" s="8" t="s">
        <v>166</v>
      </c>
    </row>
    <row r="306" spans="1:13" x14ac:dyDescent="0.25">
      <c r="A306" s="8" t="s">
        <v>100</v>
      </c>
      <c r="B306" s="8" t="s">
        <v>9</v>
      </c>
      <c r="C306" s="9">
        <v>927010</v>
      </c>
      <c r="D306" s="10"/>
      <c r="E306" s="11">
        <v>857053</v>
      </c>
      <c r="F306" s="9">
        <v>50</v>
      </c>
      <c r="G306" s="9">
        <v>808740</v>
      </c>
      <c r="H306" s="8" t="s">
        <v>101</v>
      </c>
      <c r="I306" s="9">
        <v>1</v>
      </c>
      <c r="J306" s="8" t="s">
        <v>109</v>
      </c>
      <c r="L306" s="12">
        <v>856790</v>
      </c>
      <c r="M306" s="8" t="s">
        <v>166</v>
      </c>
    </row>
    <row r="307" spans="1:13" x14ac:dyDescent="0.25">
      <c r="A307" s="8" t="s">
        <v>100</v>
      </c>
      <c r="B307" s="8" t="s">
        <v>9</v>
      </c>
      <c r="C307" s="9">
        <v>927011</v>
      </c>
      <c r="D307" s="10"/>
      <c r="E307" s="11">
        <v>857053</v>
      </c>
      <c r="F307" s="9">
        <v>810</v>
      </c>
      <c r="G307" s="9">
        <v>808740</v>
      </c>
      <c r="H307" s="8" t="s">
        <v>101</v>
      </c>
      <c r="I307" s="9">
        <v>2</v>
      </c>
      <c r="J307" s="8" t="s">
        <v>102</v>
      </c>
      <c r="L307" s="12">
        <v>856790</v>
      </c>
      <c r="M307" s="8" t="s">
        <v>166</v>
      </c>
    </row>
    <row r="308" spans="1:13" x14ac:dyDescent="0.25">
      <c r="A308" s="8" t="s">
        <v>100</v>
      </c>
      <c r="B308" s="8" t="s">
        <v>9</v>
      </c>
      <c r="C308" s="9">
        <v>927012</v>
      </c>
      <c r="D308" s="10"/>
      <c r="E308" s="11">
        <v>857053</v>
      </c>
      <c r="F308" s="9">
        <v>848</v>
      </c>
      <c r="G308" s="9">
        <v>808740</v>
      </c>
      <c r="H308" s="8" t="s">
        <v>101</v>
      </c>
      <c r="I308" s="9">
        <v>2</v>
      </c>
      <c r="J308" s="8" t="s">
        <v>113</v>
      </c>
      <c r="L308" s="12">
        <v>856790</v>
      </c>
      <c r="M308" s="8" t="s">
        <v>166</v>
      </c>
    </row>
    <row r="309" spans="1:13" x14ac:dyDescent="0.25">
      <c r="A309" s="8" t="s">
        <v>100</v>
      </c>
      <c r="B309" s="8" t="s">
        <v>9</v>
      </c>
      <c r="C309" s="9">
        <v>927013</v>
      </c>
      <c r="D309" s="10"/>
      <c r="E309" s="11">
        <v>857053</v>
      </c>
      <c r="F309" s="9">
        <v>849</v>
      </c>
      <c r="G309" s="9">
        <v>808740</v>
      </c>
      <c r="H309" s="8" t="s">
        <v>101</v>
      </c>
      <c r="I309" s="9">
        <v>1</v>
      </c>
      <c r="J309" s="8" t="s">
        <v>119</v>
      </c>
      <c r="L309" s="12">
        <v>856790</v>
      </c>
      <c r="M309" s="8" t="s">
        <v>166</v>
      </c>
    </row>
    <row r="310" spans="1:13" x14ac:dyDescent="0.25">
      <c r="A310" s="8" t="s">
        <v>100</v>
      </c>
      <c r="B310" s="8" t="s">
        <v>9</v>
      </c>
      <c r="C310" s="9">
        <v>927014</v>
      </c>
      <c r="D310" s="10"/>
      <c r="E310" s="11">
        <v>857053</v>
      </c>
      <c r="F310" s="9">
        <v>810</v>
      </c>
      <c r="G310" s="9">
        <v>808740</v>
      </c>
      <c r="H310" s="8" t="s">
        <v>101</v>
      </c>
      <c r="I310" s="9">
        <v>1</v>
      </c>
      <c r="J310" s="8" t="s">
        <v>102</v>
      </c>
      <c r="L310" s="12">
        <v>856790</v>
      </c>
      <c r="M310" s="8" t="s">
        <v>166</v>
      </c>
    </row>
    <row r="311" spans="1:13" x14ac:dyDescent="0.25">
      <c r="A311" s="8" t="s">
        <v>100</v>
      </c>
      <c r="B311" s="8" t="s">
        <v>9</v>
      </c>
      <c r="C311" s="9">
        <v>927015</v>
      </c>
      <c r="D311" s="10"/>
      <c r="E311" s="11">
        <v>857053</v>
      </c>
      <c r="F311" s="9">
        <v>50</v>
      </c>
      <c r="G311" s="9">
        <v>808740</v>
      </c>
      <c r="H311" s="8" t="s">
        <v>101</v>
      </c>
      <c r="I311" s="9">
        <v>1</v>
      </c>
      <c r="J311" s="8" t="s">
        <v>109</v>
      </c>
      <c r="L311" s="12">
        <v>856790</v>
      </c>
      <c r="M311" s="8" t="s">
        <v>166</v>
      </c>
    </row>
    <row r="312" spans="1:13" x14ac:dyDescent="0.25">
      <c r="A312" s="8" t="s">
        <v>100</v>
      </c>
      <c r="B312" s="8" t="s">
        <v>9</v>
      </c>
      <c r="C312" s="9">
        <v>927016</v>
      </c>
      <c r="D312" s="10"/>
      <c r="E312" s="11">
        <v>857053</v>
      </c>
      <c r="F312" s="9">
        <v>878</v>
      </c>
      <c r="G312" s="9">
        <v>808740</v>
      </c>
      <c r="H312" s="8" t="s">
        <v>101</v>
      </c>
      <c r="I312" s="9">
        <v>2</v>
      </c>
      <c r="J312" s="8" t="s">
        <v>103</v>
      </c>
      <c r="L312" s="12">
        <v>856790</v>
      </c>
      <c r="M312" s="8" t="s">
        <v>166</v>
      </c>
    </row>
    <row r="313" spans="1:13" x14ac:dyDescent="0.25">
      <c r="A313" s="8" t="s">
        <v>100</v>
      </c>
      <c r="B313" s="8" t="s">
        <v>9</v>
      </c>
      <c r="C313" s="9">
        <v>927017</v>
      </c>
      <c r="D313" s="10"/>
      <c r="E313" s="11">
        <v>857053</v>
      </c>
      <c r="F313" s="9">
        <v>809</v>
      </c>
      <c r="G313" s="9">
        <v>808740</v>
      </c>
      <c r="H313" s="8" t="s">
        <v>101</v>
      </c>
      <c r="I313" s="9">
        <v>2</v>
      </c>
      <c r="J313" s="8" t="s">
        <v>126</v>
      </c>
      <c r="L313" s="12">
        <v>856790</v>
      </c>
      <c r="M313" s="8" t="s">
        <v>166</v>
      </c>
    </row>
    <row r="314" spans="1:13" x14ac:dyDescent="0.25">
      <c r="A314" s="8" t="s">
        <v>100</v>
      </c>
      <c r="B314" s="8" t="s">
        <v>9</v>
      </c>
      <c r="C314" s="9">
        <v>927018</v>
      </c>
      <c r="D314" s="10"/>
      <c r="E314" s="11">
        <v>857053</v>
      </c>
      <c r="F314" s="9">
        <v>810</v>
      </c>
      <c r="G314" s="9">
        <v>808740</v>
      </c>
      <c r="H314" s="8" t="s">
        <v>101</v>
      </c>
      <c r="I314" s="9">
        <v>20</v>
      </c>
      <c r="J314" s="8" t="s">
        <v>102</v>
      </c>
      <c r="L314" s="12">
        <v>856790</v>
      </c>
      <c r="M314" s="8" t="s">
        <v>166</v>
      </c>
    </row>
    <row r="315" spans="1:13" x14ac:dyDescent="0.25">
      <c r="A315" s="8" t="s">
        <v>100</v>
      </c>
      <c r="B315" s="8" t="s">
        <v>9</v>
      </c>
      <c r="C315" s="9">
        <v>927019</v>
      </c>
      <c r="D315" s="10"/>
      <c r="E315" s="11">
        <v>857053</v>
      </c>
      <c r="F315" s="9">
        <v>813</v>
      </c>
      <c r="G315" s="9">
        <v>808740</v>
      </c>
      <c r="H315" s="8" t="s">
        <v>101</v>
      </c>
      <c r="I315" s="9">
        <v>6</v>
      </c>
      <c r="J315" s="8" t="s">
        <v>107</v>
      </c>
      <c r="L315" s="12">
        <v>856790</v>
      </c>
      <c r="M315" s="8" t="s">
        <v>166</v>
      </c>
    </row>
    <row r="316" spans="1:13" x14ac:dyDescent="0.25">
      <c r="A316" s="8" t="s">
        <v>100</v>
      </c>
      <c r="B316" s="8" t="s">
        <v>9</v>
      </c>
      <c r="C316" s="9">
        <v>927020</v>
      </c>
      <c r="D316" s="10"/>
      <c r="E316" s="11">
        <v>857053</v>
      </c>
      <c r="F316" s="9">
        <v>50</v>
      </c>
      <c r="G316" s="9">
        <v>808740</v>
      </c>
      <c r="H316" s="8" t="s">
        <v>101</v>
      </c>
      <c r="I316" s="9">
        <v>2</v>
      </c>
      <c r="J316" s="8" t="s">
        <v>109</v>
      </c>
      <c r="L316" s="12">
        <v>856790</v>
      </c>
      <c r="M316" s="8" t="s">
        <v>166</v>
      </c>
    </row>
    <row r="317" spans="1:13" x14ac:dyDescent="0.25">
      <c r="A317" s="8" t="s">
        <v>100</v>
      </c>
      <c r="B317" s="8" t="s">
        <v>9</v>
      </c>
      <c r="C317" s="9">
        <v>927021</v>
      </c>
      <c r="D317" s="10"/>
      <c r="E317" s="11">
        <v>857053</v>
      </c>
      <c r="F317" s="9">
        <v>810</v>
      </c>
      <c r="G317" s="9">
        <v>808740</v>
      </c>
      <c r="H317" s="8" t="s">
        <v>101</v>
      </c>
      <c r="I317" s="9">
        <v>3</v>
      </c>
      <c r="J317" s="8" t="s">
        <v>102</v>
      </c>
      <c r="L317" s="12">
        <v>856790</v>
      </c>
      <c r="M317" s="8" t="s">
        <v>166</v>
      </c>
    </row>
    <row r="318" spans="1:13" x14ac:dyDescent="0.25">
      <c r="A318" s="8" t="s">
        <v>100</v>
      </c>
      <c r="B318" s="8" t="s">
        <v>9</v>
      </c>
      <c r="C318" s="9">
        <v>927022</v>
      </c>
      <c r="D318" s="10"/>
      <c r="E318" s="11">
        <v>857053</v>
      </c>
      <c r="F318" s="9">
        <v>50</v>
      </c>
      <c r="G318" s="9">
        <v>808740</v>
      </c>
      <c r="H318" s="8" t="s">
        <v>101</v>
      </c>
      <c r="I318" s="9">
        <v>1</v>
      </c>
      <c r="J318" s="8" t="s">
        <v>109</v>
      </c>
      <c r="L318" s="12">
        <v>856790</v>
      </c>
      <c r="M318" s="8" t="s">
        <v>166</v>
      </c>
    </row>
    <row r="319" spans="1:13" x14ac:dyDescent="0.25">
      <c r="A319" s="8" t="s">
        <v>100</v>
      </c>
      <c r="B319" s="8" t="s">
        <v>9</v>
      </c>
      <c r="C319" s="9">
        <v>927023</v>
      </c>
      <c r="D319" s="10"/>
      <c r="E319" s="11">
        <v>857053</v>
      </c>
      <c r="F319" s="9">
        <v>878</v>
      </c>
      <c r="G319" s="9">
        <v>808740</v>
      </c>
      <c r="H319" s="8" t="s">
        <v>101</v>
      </c>
      <c r="I319" s="9">
        <v>1</v>
      </c>
      <c r="J319" s="8" t="s">
        <v>103</v>
      </c>
      <c r="L319" s="12">
        <v>856790</v>
      </c>
      <c r="M319" s="8" t="s">
        <v>166</v>
      </c>
    </row>
    <row r="320" spans="1:13" x14ac:dyDescent="0.25">
      <c r="A320" s="8" t="s">
        <v>100</v>
      </c>
      <c r="B320" s="8" t="s">
        <v>9</v>
      </c>
      <c r="C320" s="9">
        <v>927024</v>
      </c>
      <c r="D320" s="10"/>
      <c r="E320" s="11">
        <v>857053</v>
      </c>
      <c r="F320" s="9">
        <v>810</v>
      </c>
      <c r="G320" s="9">
        <v>808740</v>
      </c>
      <c r="H320" s="8" t="s">
        <v>101</v>
      </c>
      <c r="I320" s="9">
        <v>10</v>
      </c>
      <c r="J320" s="8" t="s">
        <v>102</v>
      </c>
      <c r="L320" s="12">
        <v>856790</v>
      </c>
      <c r="M320" s="8" t="s">
        <v>166</v>
      </c>
    </row>
    <row r="321" spans="1:13" x14ac:dyDescent="0.25">
      <c r="A321" s="8" t="s">
        <v>100</v>
      </c>
      <c r="B321" s="8" t="s">
        <v>9</v>
      </c>
      <c r="C321" s="9">
        <v>927025</v>
      </c>
      <c r="D321" s="10"/>
      <c r="E321" s="11">
        <v>857053</v>
      </c>
      <c r="F321" s="9">
        <v>813</v>
      </c>
      <c r="G321" s="9">
        <v>808740</v>
      </c>
      <c r="H321" s="8" t="s">
        <v>101</v>
      </c>
      <c r="I321" s="9">
        <v>10</v>
      </c>
      <c r="J321" s="8" t="s">
        <v>107</v>
      </c>
      <c r="L321" s="12">
        <v>856790</v>
      </c>
      <c r="M321" s="8" t="s">
        <v>166</v>
      </c>
    </row>
    <row r="322" spans="1:13" x14ac:dyDescent="0.25">
      <c r="A322" s="8" t="s">
        <v>100</v>
      </c>
      <c r="B322" s="8" t="s">
        <v>9</v>
      </c>
      <c r="C322" s="9">
        <v>927026</v>
      </c>
      <c r="D322" s="10"/>
      <c r="E322" s="11">
        <v>857053</v>
      </c>
      <c r="F322" s="9">
        <v>809</v>
      </c>
      <c r="G322" s="9">
        <v>808740</v>
      </c>
      <c r="H322" s="8" t="s">
        <v>101</v>
      </c>
      <c r="I322" s="9">
        <v>2</v>
      </c>
      <c r="J322" s="8" t="s">
        <v>126</v>
      </c>
      <c r="L322" s="12">
        <v>856790</v>
      </c>
      <c r="M322" s="8" t="s">
        <v>166</v>
      </c>
    </row>
    <row r="323" spans="1:13" x14ac:dyDescent="0.25">
      <c r="A323" s="8" t="s">
        <v>100</v>
      </c>
      <c r="B323" s="8" t="s">
        <v>9</v>
      </c>
      <c r="C323" s="9">
        <v>927027</v>
      </c>
      <c r="D323" s="10"/>
      <c r="E323" s="11">
        <v>857053</v>
      </c>
      <c r="F323" s="9">
        <v>810</v>
      </c>
      <c r="G323" s="9">
        <v>808740</v>
      </c>
      <c r="H323" s="8" t="s">
        <v>101</v>
      </c>
      <c r="I323" s="9">
        <v>35</v>
      </c>
      <c r="J323" s="8" t="s">
        <v>102</v>
      </c>
      <c r="L323" s="12">
        <v>856790</v>
      </c>
      <c r="M323" s="8" t="s">
        <v>166</v>
      </c>
    </row>
    <row r="324" spans="1:13" x14ac:dyDescent="0.25">
      <c r="A324" s="8" t="s">
        <v>100</v>
      </c>
      <c r="B324" s="8" t="s">
        <v>9</v>
      </c>
      <c r="C324" s="9">
        <v>927028</v>
      </c>
      <c r="D324" s="10"/>
      <c r="E324" s="11">
        <v>857053</v>
      </c>
      <c r="F324" s="9">
        <v>813</v>
      </c>
      <c r="G324" s="9">
        <v>808740</v>
      </c>
      <c r="H324" s="8" t="s">
        <v>101</v>
      </c>
      <c r="I324" s="9">
        <v>12</v>
      </c>
      <c r="J324" s="8" t="s">
        <v>107</v>
      </c>
      <c r="L324" s="12">
        <v>856790</v>
      </c>
      <c r="M324" s="8" t="s">
        <v>166</v>
      </c>
    </row>
    <row r="325" spans="1:13" x14ac:dyDescent="0.25">
      <c r="A325" s="8" t="s">
        <v>100</v>
      </c>
      <c r="B325" s="8" t="s">
        <v>9</v>
      </c>
      <c r="C325" s="9">
        <v>927029</v>
      </c>
      <c r="D325" s="10"/>
      <c r="E325" s="11">
        <v>857053</v>
      </c>
      <c r="F325" s="9">
        <v>812</v>
      </c>
      <c r="G325" s="9">
        <v>808740</v>
      </c>
      <c r="H325" s="8" t="s">
        <v>101</v>
      </c>
      <c r="I325" s="9">
        <v>1</v>
      </c>
      <c r="J325" s="8" t="s">
        <v>118</v>
      </c>
      <c r="L325" s="12">
        <v>856790</v>
      </c>
      <c r="M325" s="8" t="s">
        <v>166</v>
      </c>
    </row>
    <row r="326" spans="1:13" x14ac:dyDescent="0.25">
      <c r="A326" s="8" t="s">
        <v>100</v>
      </c>
      <c r="B326" s="8" t="s">
        <v>9</v>
      </c>
      <c r="C326" s="9">
        <v>927030</v>
      </c>
      <c r="D326" s="10"/>
      <c r="E326" s="11">
        <v>857053</v>
      </c>
      <c r="F326" s="9">
        <v>813</v>
      </c>
      <c r="G326" s="9">
        <v>808740</v>
      </c>
      <c r="H326" s="8" t="s">
        <v>101</v>
      </c>
      <c r="I326" s="9">
        <v>1</v>
      </c>
      <c r="J326" s="8" t="s">
        <v>107</v>
      </c>
      <c r="L326" s="12">
        <v>856790</v>
      </c>
      <c r="M326" s="8" t="s">
        <v>166</v>
      </c>
    </row>
    <row r="327" spans="1:13" x14ac:dyDescent="0.25">
      <c r="A327" s="8" t="s">
        <v>100</v>
      </c>
      <c r="B327" s="8" t="s">
        <v>9</v>
      </c>
      <c r="C327" s="9">
        <v>927058</v>
      </c>
      <c r="D327" s="10"/>
      <c r="E327" s="11">
        <v>857235</v>
      </c>
      <c r="F327" s="9">
        <v>879</v>
      </c>
      <c r="G327" s="9">
        <v>808740</v>
      </c>
      <c r="H327" s="8" t="s">
        <v>101</v>
      </c>
      <c r="I327" s="9">
        <v>1</v>
      </c>
      <c r="J327" s="8" t="s">
        <v>136</v>
      </c>
      <c r="L327" s="12">
        <v>856816</v>
      </c>
      <c r="M327" s="8" t="s">
        <v>167</v>
      </c>
    </row>
    <row r="328" spans="1:13" x14ac:dyDescent="0.25">
      <c r="A328" s="8" t="s">
        <v>100</v>
      </c>
      <c r="B328" s="8" t="s">
        <v>9</v>
      </c>
      <c r="C328" s="9">
        <v>927059</v>
      </c>
      <c r="D328" s="10"/>
      <c r="E328" s="11">
        <v>857235</v>
      </c>
      <c r="F328" s="9">
        <v>813</v>
      </c>
      <c r="G328" s="9">
        <v>808740</v>
      </c>
      <c r="H328" s="8" t="s">
        <v>101</v>
      </c>
      <c r="I328" s="9">
        <v>1</v>
      </c>
      <c r="J328" s="8" t="s">
        <v>107</v>
      </c>
      <c r="L328" s="12">
        <v>856816</v>
      </c>
      <c r="M328" s="8" t="s">
        <v>167</v>
      </c>
    </row>
    <row r="329" spans="1:13" x14ac:dyDescent="0.25">
      <c r="A329" s="8" t="s">
        <v>100</v>
      </c>
      <c r="B329" s="8" t="s">
        <v>9</v>
      </c>
      <c r="C329" s="9">
        <v>927060</v>
      </c>
      <c r="D329" s="10"/>
      <c r="E329" s="11">
        <v>857235</v>
      </c>
      <c r="F329" s="9">
        <v>813</v>
      </c>
      <c r="G329" s="9">
        <v>808740</v>
      </c>
      <c r="H329" s="8" t="s">
        <v>101</v>
      </c>
      <c r="I329" s="9">
        <v>1</v>
      </c>
      <c r="J329" s="8" t="s">
        <v>107</v>
      </c>
      <c r="L329" s="12">
        <v>856816</v>
      </c>
      <c r="M329" s="8" t="s">
        <v>167</v>
      </c>
    </row>
    <row r="330" spans="1:13" x14ac:dyDescent="0.25">
      <c r="A330" s="8" t="s">
        <v>100</v>
      </c>
      <c r="B330" s="8" t="s">
        <v>9</v>
      </c>
      <c r="C330" s="9">
        <v>927061</v>
      </c>
      <c r="D330" s="10"/>
      <c r="E330" s="11">
        <v>857235</v>
      </c>
      <c r="F330" s="9">
        <v>810</v>
      </c>
      <c r="G330" s="9">
        <v>808740</v>
      </c>
      <c r="H330" s="8" t="s">
        <v>101</v>
      </c>
      <c r="I330" s="9">
        <v>1</v>
      </c>
      <c r="J330" s="8" t="s">
        <v>102</v>
      </c>
      <c r="L330" s="12">
        <v>856816</v>
      </c>
      <c r="M330" s="8" t="s">
        <v>167</v>
      </c>
    </row>
    <row r="331" spans="1:13" x14ac:dyDescent="0.25">
      <c r="A331" s="8" t="s">
        <v>100</v>
      </c>
      <c r="B331" s="8" t="s">
        <v>9</v>
      </c>
      <c r="C331" s="9">
        <v>927062</v>
      </c>
      <c r="D331" s="10"/>
      <c r="E331" s="11">
        <v>857235</v>
      </c>
      <c r="F331" s="9">
        <v>869</v>
      </c>
      <c r="G331" s="9">
        <v>808740</v>
      </c>
      <c r="H331" s="8" t="s">
        <v>101</v>
      </c>
      <c r="I331" s="9">
        <v>1</v>
      </c>
      <c r="J331" s="8" t="s">
        <v>143</v>
      </c>
      <c r="L331" s="12">
        <v>856816</v>
      </c>
      <c r="M331" s="8" t="s">
        <v>167</v>
      </c>
    </row>
    <row r="332" spans="1:13" x14ac:dyDescent="0.25">
      <c r="A332" s="8" t="s">
        <v>100</v>
      </c>
      <c r="B332" s="8" t="s">
        <v>9</v>
      </c>
      <c r="C332" s="9">
        <v>927063</v>
      </c>
      <c r="D332" s="10"/>
      <c r="E332" s="11">
        <v>857235</v>
      </c>
      <c r="F332" s="9">
        <v>810</v>
      </c>
      <c r="G332" s="9">
        <v>808740</v>
      </c>
      <c r="H332" s="8" t="s">
        <v>101</v>
      </c>
      <c r="I332" s="9">
        <v>1</v>
      </c>
      <c r="J332" s="8" t="s">
        <v>102</v>
      </c>
      <c r="L332" s="12">
        <v>856816</v>
      </c>
      <c r="M332" s="8" t="s">
        <v>167</v>
      </c>
    </row>
    <row r="333" spans="1:13" x14ac:dyDescent="0.25">
      <c r="A333" s="8" t="s">
        <v>100</v>
      </c>
      <c r="B333" s="8" t="s">
        <v>9</v>
      </c>
      <c r="C333" s="9">
        <v>927064</v>
      </c>
      <c r="D333" s="10"/>
      <c r="E333" s="11">
        <v>857235</v>
      </c>
      <c r="F333" s="9">
        <v>876</v>
      </c>
      <c r="G333" s="9">
        <v>808740</v>
      </c>
      <c r="H333" s="8" t="s">
        <v>101</v>
      </c>
      <c r="I333" s="9">
        <v>1</v>
      </c>
      <c r="J333" s="8" t="s">
        <v>133</v>
      </c>
      <c r="L333" s="12">
        <v>856816</v>
      </c>
      <c r="M333" s="8" t="s">
        <v>167</v>
      </c>
    </row>
    <row r="334" spans="1:13" x14ac:dyDescent="0.25">
      <c r="A334" s="8" t="s">
        <v>100</v>
      </c>
      <c r="B334" s="8" t="s">
        <v>9</v>
      </c>
      <c r="C334" s="9">
        <v>927065</v>
      </c>
      <c r="D334" s="10"/>
      <c r="E334" s="11">
        <v>857235</v>
      </c>
      <c r="F334" s="9">
        <v>810</v>
      </c>
      <c r="G334" s="9">
        <v>808740</v>
      </c>
      <c r="H334" s="8" t="s">
        <v>101</v>
      </c>
      <c r="I334" s="9">
        <v>196</v>
      </c>
      <c r="J334" s="8" t="s">
        <v>102</v>
      </c>
      <c r="L334" s="12">
        <v>856816</v>
      </c>
      <c r="M334" s="8" t="s">
        <v>167</v>
      </c>
    </row>
    <row r="335" spans="1:13" x14ac:dyDescent="0.25">
      <c r="A335" s="8" t="s">
        <v>100</v>
      </c>
      <c r="B335" s="8" t="s">
        <v>9</v>
      </c>
      <c r="C335" s="9">
        <v>927066</v>
      </c>
      <c r="D335" s="10"/>
      <c r="E335" s="11">
        <v>857235</v>
      </c>
      <c r="F335" s="9">
        <v>810</v>
      </c>
      <c r="G335" s="9">
        <v>808740</v>
      </c>
      <c r="H335" s="8" t="s">
        <v>101</v>
      </c>
      <c r="I335" s="9">
        <v>15</v>
      </c>
      <c r="J335" s="8" t="s">
        <v>102</v>
      </c>
      <c r="L335" s="12">
        <v>856816</v>
      </c>
      <c r="M335" s="8" t="s">
        <v>167</v>
      </c>
    </row>
    <row r="336" spans="1:13" x14ac:dyDescent="0.25">
      <c r="A336" s="8" t="s">
        <v>100</v>
      </c>
      <c r="B336" s="8" t="s">
        <v>9</v>
      </c>
      <c r="C336" s="9">
        <v>927067</v>
      </c>
      <c r="D336" s="10"/>
      <c r="E336" s="11">
        <v>857235</v>
      </c>
      <c r="F336" s="9">
        <v>861</v>
      </c>
      <c r="G336" s="9">
        <v>808740</v>
      </c>
      <c r="H336" s="8" t="s">
        <v>101</v>
      </c>
      <c r="I336" s="9">
        <v>12</v>
      </c>
      <c r="J336" s="8" t="s">
        <v>144</v>
      </c>
      <c r="L336" s="12">
        <v>856816</v>
      </c>
      <c r="M336" s="8" t="s">
        <v>167</v>
      </c>
    </row>
    <row r="337" spans="1:13" x14ac:dyDescent="0.25">
      <c r="A337" s="8" t="s">
        <v>100</v>
      </c>
      <c r="B337" s="8" t="s">
        <v>9</v>
      </c>
      <c r="C337" s="9">
        <v>927068</v>
      </c>
      <c r="D337" s="10"/>
      <c r="E337" s="11">
        <v>857235</v>
      </c>
      <c r="F337" s="9">
        <v>50</v>
      </c>
      <c r="G337" s="9">
        <v>808740</v>
      </c>
      <c r="H337" s="8" t="s">
        <v>101</v>
      </c>
      <c r="I337" s="9">
        <v>1</v>
      </c>
      <c r="J337" s="8" t="s">
        <v>109</v>
      </c>
      <c r="L337" s="12">
        <v>856816</v>
      </c>
      <c r="M337" s="8" t="s">
        <v>167</v>
      </c>
    </row>
    <row r="338" spans="1:13" x14ac:dyDescent="0.25">
      <c r="A338" s="8" t="s">
        <v>100</v>
      </c>
      <c r="B338" s="8" t="s">
        <v>9</v>
      </c>
      <c r="C338" s="9">
        <v>927069</v>
      </c>
      <c r="D338" s="10"/>
      <c r="E338" s="11">
        <v>857235</v>
      </c>
      <c r="F338" s="9">
        <v>828</v>
      </c>
      <c r="G338" s="9">
        <v>808740</v>
      </c>
      <c r="H338" s="8" t="s">
        <v>101</v>
      </c>
      <c r="I338" s="9">
        <v>1</v>
      </c>
      <c r="J338" s="8" t="s">
        <v>138</v>
      </c>
      <c r="L338" s="12">
        <v>856816</v>
      </c>
      <c r="M338" s="8" t="s">
        <v>167</v>
      </c>
    </row>
    <row r="339" spans="1:13" x14ac:dyDescent="0.25">
      <c r="A339" s="8" t="s">
        <v>100</v>
      </c>
      <c r="B339" s="8" t="s">
        <v>9</v>
      </c>
      <c r="C339" s="9">
        <v>927070</v>
      </c>
      <c r="D339" s="10"/>
      <c r="E339" s="11">
        <v>857235</v>
      </c>
      <c r="F339" s="9">
        <v>826</v>
      </c>
      <c r="G339" s="9">
        <v>808740</v>
      </c>
      <c r="H339" s="8" t="s">
        <v>101</v>
      </c>
      <c r="I339" s="9">
        <v>1</v>
      </c>
      <c r="J339" s="8" t="s">
        <v>145</v>
      </c>
      <c r="L339" s="12">
        <v>856816</v>
      </c>
      <c r="M339" s="8" t="s">
        <v>167</v>
      </c>
    </row>
    <row r="340" spans="1:13" x14ac:dyDescent="0.25">
      <c r="A340" s="8" t="s">
        <v>100</v>
      </c>
      <c r="B340" s="8" t="s">
        <v>9</v>
      </c>
      <c r="C340" s="9">
        <v>927071</v>
      </c>
      <c r="D340" s="10"/>
      <c r="E340" s="11">
        <v>857235</v>
      </c>
      <c r="F340" s="9">
        <v>850</v>
      </c>
      <c r="G340" s="9">
        <v>808740</v>
      </c>
      <c r="H340" s="8" t="s">
        <v>101</v>
      </c>
      <c r="I340" s="9">
        <v>1</v>
      </c>
      <c r="J340" s="8" t="s">
        <v>108</v>
      </c>
      <c r="L340" s="12">
        <v>856816</v>
      </c>
      <c r="M340" s="8" t="s">
        <v>167</v>
      </c>
    </row>
    <row r="341" spans="1:13" x14ac:dyDescent="0.25">
      <c r="A341" s="8" t="s">
        <v>100</v>
      </c>
      <c r="B341" s="8" t="s">
        <v>9</v>
      </c>
      <c r="C341" s="9">
        <v>927072</v>
      </c>
      <c r="D341" s="10"/>
      <c r="E341" s="11">
        <v>857235</v>
      </c>
      <c r="F341" s="9">
        <v>874</v>
      </c>
      <c r="G341" s="9">
        <v>808740</v>
      </c>
      <c r="H341" s="8" t="s">
        <v>101</v>
      </c>
      <c r="I341" s="9">
        <v>1</v>
      </c>
      <c r="J341" s="8" t="s">
        <v>146</v>
      </c>
      <c r="L341" s="12">
        <v>856816</v>
      </c>
      <c r="M341" s="8" t="s">
        <v>167</v>
      </c>
    </row>
    <row r="342" spans="1:13" x14ac:dyDescent="0.25">
      <c r="A342" s="8" t="s">
        <v>100</v>
      </c>
      <c r="B342" s="8" t="s">
        <v>9</v>
      </c>
      <c r="C342" s="9">
        <v>927073</v>
      </c>
      <c r="D342" s="10"/>
      <c r="E342" s="11">
        <v>857235</v>
      </c>
      <c r="F342" s="9">
        <v>850</v>
      </c>
      <c r="G342" s="9">
        <v>808740</v>
      </c>
      <c r="H342" s="8" t="s">
        <v>101</v>
      </c>
      <c r="I342" s="9">
        <v>1</v>
      </c>
      <c r="J342" s="8" t="s">
        <v>108</v>
      </c>
      <c r="L342" s="12">
        <v>856816</v>
      </c>
      <c r="M342" s="8" t="s">
        <v>167</v>
      </c>
    </row>
    <row r="343" spans="1:13" x14ac:dyDescent="0.25">
      <c r="A343" s="8" t="s">
        <v>100</v>
      </c>
      <c r="B343" s="8" t="s">
        <v>9</v>
      </c>
      <c r="C343" s="9">
        <v>927074</v>
      </c>
      <c r="D343" s="10"/>
      <c r="E343" s="11">
        <v>857235</v>
      </c>
      <c r="F343" s="9">
        <v>803</v>
      </c>
      <c r="G343" s="9">
        <v>808740</v>
      </c>
      <c r="H343" s="8" t="s">
        <v>101</v>
      </c>
      <c r="I343" s="9">
        <v>1</v>
      </c>
      <c r="J343" s="8" t="s">
        <v>112</v>
      </c>
      <c r="L343" s="12">
        <v>856816</v>
      </c>
      <c r="M343" s="8" t="s">
        <v>167</v>
      </c>
    </row>
    <row r="344" spans="1:13" x14ac:dyDescent="0.25">
      <c r="A344" s="8" t="s">
        <v>100</v>
      </c>
      <c r="B344" s="8" t="s">
        <v>9</v>
      </c>
      <c r="C344" s="9">
        <v>927075</v>
      </c>
      <c r="D344" s="10"/>
      <c r="E344" s="11">
        <v>857235</v>
      </c>
      <c r="F344" s="9">
        <v>803</v>
      </c>
      <c r="G344" s="9">
        <v>808740</v>
      </c>
      <c r="H344" s="8" t="s">
        <v>101</v>
      </c>
      <c r="I344" s="9">
        <v>1</v>
      </c>
      <c r="J344" s="8" t="s">
        <v>112</v>
      </c>
      <c r="L344" s="12">
        <v>856816</v>
      </c>
      <c r="M344" s="8" t="s">
        <v>167</v>
      </c>
    </row>
    <row r="345" spans="1:13" x14ac:dyDescent="0.25">
      <c r="A345" s="8" t="s">
        <v>100</v>
      </c>
      <c r="B345" s="8" t="s">
        <v>9</v>
      </c>
      <c r="C345" s="9">
        <v>927076</v>
      </c>
      <c r="D345" s="10"/>
      <c r="E345" s="11">
        <v>857235</v>
      </c>
      <c r="F345" s="9">
        <v>805</v>
      </c>
      <c r="G345" s="9">
        <v>808740</v>
      </c>
      <c r="H345" s="8" t="s">
        <v>101</v>
      </c>
      <c r="I345" s="9">
        <v>5</v>
      </c>
      <c r="J345" s="8" t="s">
        <v>120</v>
      </c>
      <c r="L345" s="12">
        <v>856816</v>
      </c>
      <c r="M345" s="8" t="s">
        <v>167</v>
      </c>
    </row>
    <row r="346" spans="1:13" x14ac:dyDescent="0.25">
      <c r="A346" s="8" t="s">
        <v>100</v>
      </c>
      <c r="B346" s="8" t="s">
        <v>9</v>
      </c>
      <c r="C346" s="9">
        <v>927077</v>
      </c>
      <c r="D346" s="10"/>
      <c r="E346" s="11">
        <v>857235</v>
      </c>
      <c r="F346" s="9">
        <v>805</v>
      </c>
      <c r="G346" s="9">
        <v>808740</v>
      </c>
      <c r="H346" s="8" t="s">
        <v>101</v>
      </c>
      <c r="I346" s="9">
        <v>100</v>
      </c>
      <c r="J346" s="8" t="s">
        <v>120</v>
      </c>
      <c r="L346" s="12">
        <v>856816</v>
      </c>
      <c r="M346" s="8" t="s">
        <v>167</v>
      </c>
    </row>
    <row r="347" spans="1:13" x14ac:dyDescent="0.25">
      <c r="A347" s="8" t="s">
        <v>100</v>
      </c>
      <c r="B347" s="8" t="s">
        <v>9</v>
      </c>
      <c r="C347" s="9">
        <v>927078</v>
      </c>
      <c r="D347" s="10"/>
      <c r="E347" s="11">
        <v>857235</v>
      </c>
      <c r="F347" s="9">
        <v>810</v>
      </c>
      <c r="G347" s="9">
        <v>808740</v>
      </c>
      <c r="H347" s="8" t="s">
        <v>101</v>
      </c>
      <c r="I347" s="9">
        <v>7</v>
      </c>
      <c r="J347" s="8" t="s">
        <v>102</v>
      </c>
      <c r="L347" s="12">
        <v>856816</v>
      </c>
      <c r="M347" s="8" t="s">
        <v>167</v>
      </c>
    </row>
    <row r="348" spans="1:13" x14ac:dyDescent="0.25">
      <c r="A348" s="8" t="s">
        <v>100</v>
      </c>
      <c r="B348" s="8" t="s">
        <v>9</v>
      </c>
      <c r="C348" s="9">
        <v>927079</v>
      </c>
      <c r="D348" s="10"/>
      <c r="E348" s="11">
        <v>857235</v>
      </c>
      <c r="F348" s="9">
        <v>836</v>
      </c>
      <c r="G348" s="9">
        <v>808740</v>
      </c>
      <c r="H348" s="8" t="s">
        <v>101</v>
      </c>
      <c r="I348" s="9">
        <v>7</v>
      </c>
      <c r="J348" s="8" t="s">
        <v>141</v>
      </c>
      <c r="L348" s="12">
        <v>856816</v>
      </c>
      <c r="M348" s="8" t="s">
        <v>167</v>
      </c>
    </row>
    <row r="349" spans="1:13" x14ac:dyDescent="0.25">
      <c r="A349" s="8" t="s">
        <v>100</v>
      </c>
      <c r="B349" s="8" t="s">
        <v>9</v>
      </c>
      <c r="C349" s="9">
        <v>927080</v>
      </c>
      <c r="D349" s="10"/>
      <c r="E349" s="11">
        <v>857235</v>
      </c>
      <c r="F349" s="9">
        <v>848</v>
      </c>
      <c r="G349" s="9">
        <v>808740</v>
      </c>
      <c r="H349" s="8" t="s">
        <v>101</v>
      </c>
      <c r="I349" s="9">
        <v>2</v>
      </c>
      <c r="J349" s="8" t="s">
        <v>113</v>
      </c>
      <c r="L349" s="12">
        <v>856816</v>
      </c>
      <c r="M349" s="8" t="s">
        <v>167</v>
      </c>
    </row>
    <row r="350" spans="1:13" x14ac:dyDescent="0.25">
      <c r="A350" s="8" t="s">
        <v>100</v>
      </c>
      <c r="B350" s="8" t="s">
        <v>9</v>
      </c>
      <c r="C350" s="9">
        <v>927081</v>
      </c>
      <c r="D350" s="10"/>
      <c r="E350" s="11">
        <v>857235</v>
      </c>
      <c r="F350" s="9">
        <v>878</v>
      </c>
      <c r="G350" s="9">
        <v>808740</v>
      </c>
      <c r="H350" s="8" t="s">
        <v>101</v>
      </c>
      <c r="I350" s="9">
        <v>9</v>
      </c>
      <c r="J350" s="8" t="s">
        <v>103</v>
      </c>
      <c r="L350" s="12">
        <v>856816</v>
      </c>
      <c r="M350" s="8" t="s">
        <v>167</v>
      </c>
    </row>
    <row r="351" spans="1:13" x14ac:dyDescent="0.25">
      <c r="A351" s="8" t="s">
        <v>100</v>
      </c>
      <c r="B351" s="8" t="s">
        <v>9</v>
      </c>
      <c r="C351" s="9">
        <v>927082</v>
      </c>
      <c r="D351" s="10"/>
      <c r="E351" s="11">
        <v>857235</v>
      </c>
      <c r="F351" s="9">
        <v>828</v>
      </c>
      <c r="G351" s="9">
        <v>808740</v>
      </c>
      <c r="H351" s="8" t="s">
        <v>101</v>
      </c>
      <c r="I351" s="9">
        <v>1</v>
      </c>
      <c r="J351" s="8" t="s">
        <v>138</v>
      </c>
      <c r="L351" s="12">
        <v>856816</v>
      </c>
      <c r="M351" s="8" t="s">
        <v>167</v>
      </c>
    </row>
    <row r="352" spans="1:13" x14ac:dyDescent="0.25">
      <c r="A352" s="8" t="s">
        <v>100</v>
      </c>
      <c r="B352" s="8" t="s">
        <v>9</v>
      </c>
      <c r="C352" s="9">
        <v>927083</v>
      </c>
      <c r="D352" s="10"/>
      <c r="E352" s="11">
        <v>857235</v>
      </c>
      <c r="F352" s="9">
        <v>805</v>
      </c>
      <c r="G352" s="9">
        <v>808740</v>
      </c>
      <c r="H352" s="8" t="s">
        <v>101</v>
      </c>
      <c r="I352" s="9">
        <v>4</v>
      </c>
      <c r="J352" s="8" t="s">
        <v>120</v>
      </c>
      <c r="L352" s="12">
        <v>856816</v>
      </c>
      <c r="M352" s="8" t="s">
        <v>167</v>
      </c>
    </row>
    <row r="353" spans="1:13" x14ac:dyDescent="0.25">
      <c r="A353" s="8" t="s">
        <v>100</v>
      </c>
      <c r="B353" s="8" t="s">
        <v>9</v>
      </c>
      <c r="C353" s="9">
        <v>927084</v>
      </c>
      <c r="D353" s="10"/>
      <c r="E353" s="11">
        <v>857235</v>
      </c>
      <c r="F353" s="9">
        <v>802</v>
      </c>
      <c r="G353" s="9">
        <v>808740</v>
      </c>
      <c r="H353" s="8" t="s">
        <v>101</v>
      </c>
      <c r="I353" s="9">
        <v>105</v>
      </c>
      <c r="J353" s="8" t="s">
        <v>122</v>
      </c>
      <c r="L353" s="12">
        <v>856816</v>
      </c>
      <c r="M353" s="8" t="s">
        <v>167</v>
      </c>
    </row>
    <row r="354" spans="1:13" x14ac:dyDescent="0.25">
      <c r="A354" s="8" t="s">
        <v>100</v>
      </c>
      <c r="B354" s="8" t="s">
        <v>9</v>
      </c>
      <c r="C354" s="9">
        <v>927126</v>
      </c>
      <c r="D354" s="10"/>
      <c r="E354" s="11">
        <v>857232</v>
      </c>
      <c r="F354" s="9">
        <v>833</v>
      </c>
      <c r="G354" s="9">
        <v>808740</v>
      </c>
      <c r="H354" s="8" t="s">
        <v>101</v>
      </c>
      <c r="I354" s="9">
        <v>2</v>
      </c>
      <c r="J354" s="8" t="s">
        <v>123</v>
      </c>
      <c r="L354" s="12">
        <v>856815</v>
      </c>
      <c r="M354" s="8" t="s">
        <v>168</v>
      </c>
    </row>
    <row r="355" spans="1:13" x14ac:dyDescent="0.25">
      <c r="A355" s="8" t="s">
        <v>100</v>
      </c>
      <c r="B355" s="8" t="s">
        <v>9</v>
      </c>
      <c r="C355" s="9">
        <v>927127</v>
      </c>
      <c r="D355" s="10"/>
      <c r="E355" s="11">
        <v>857232</v>
      </c>
      <c r="F355" s="9">
        <v>834</v>
      </c>
      <c r="G355" s="9">
        <v>808740</v>
      </c>
      <c r="H355" s="8" t="s">
        <v>101</v>
      </c>
      <c r="I355" s="9">
        <v>2</v>
      </c>
      <c r="J355" s="8" t="s">
        <v>121</v>
      </c>
      <c r="L355" s="12">
        <v>856815</v>
      </c>
      <c r="M355" s="8" t="s">
        <v>168</v>
      </c>
    </row>
    <row r="356" spans="1:13" x14ac:dyDescent="0.25">
      <c r="A356" s="8" t="s">
        <v>100</v>
      </c>
      <c r="B356" s="8" t="s">
        <v>9</v>
      </c>
      <c r="C356" s="9">
        <v>927128</v>
      </c>
      <c r="D356" s="10"/>
      <c r="E356" s="11">
        <v>857232</v>
      </c>
      <c r="F356" s="9">
        <v>50</v>
      </c>
      <c r="G356" s="9">
        <v>808740</v>
      </c>
      <c r="H356" s="8" t="s">
        <v>101</v>
      </c>
      <c r="I356" s="9">
        <v>1</v>
      </c>
      <c r="J356" s="8" t="s">
        <v>109</v>
      </c>
      <c r="L356" s="12">
        <v>856815</v>
      </c>
      <c r="M356" s="8" t="s">
        <v>168</v>
      </c>
    </row>
    <row r="357" spans="1:13" x14ac:dyDescent="0.25">
      <c r="A357" s="8" t="s">
        <v>100</v>
      </c>
      <c r="B357" s="8" t="s">
        <v>9</v>
      </c>
      <c r="C357" s="9">
        <v>927129</v>
      </c>
      <c r="D357" s="10"/>
      <c r="E357" s="11">
        <v>857232</v>
      </c>
      <c r="F357" s="9">
        <v>810</v>
      </c>
      <c r="G357" s="9">
        <v>808740</v>
      </c>
      <c r="H357" s="8" t="s">
        <v>101</v>
      </c>
      <c r="I357" s="9">
        <v>1</v>
      </c>
      <c r="J357" s="8" t="s">
        <v>102</v>
      </c>
      <c r="L357" s="12">
        <v>856815</v>
      </c>
      <c r="M357" s="8" t="s">
        <v>168</v>
      </c>
    </row>
    <row r="358" spans="1:13" x14ac:dyDescent="0.25">
      <c r="A358" s="8" t="s">
        <v>100</v>
      </c>
      <c r="B358" s="8" t="s">
        <v>9</v>
      </c>
      <c r="C358" s="9">
        <v>927130</v>
      </c>
      <c r="D358" s="10"/>
      <c r="E358" s="11">
        <v>857232</v>
      </c>
      <c r="F358" s="9">
        <v>50</v>
      </c>
      <c r="G358" s="9">
        <v>808740</v>
      </c>
      <c r="H358" s="8" t="s">
        <v>101</v>
      </c>
      <c r="I358" s="9">
        <v>2</v>
      </c>
      <c r="J358" s="8" t="s">
        <v>109</v>
      </c>
      <c r="L358" s="12">
        <v>856815</v>
      </c>
      <c r="M358" s="8" t="s">
        <v>168</v>
      </c>
    </row>
    <row r="359" spans="1:13" x14ac:dyDescent="0.25">
      <c r="A359" s="8" t="s">
        <v>100</v>
      </c>
      <c r="B359" s="8" t="s">
        <v>9</v>
      </c>
      <c r="C359" s="9">
        <v>927131</v>
      </c>
      <c r="D359" s="10"/>
      <c r="E359" s="11">
        <v>857232</v>
      </c>
      <c r="F359" s="9">
        <v>810</v>
      </c>
      <c r="G359" s="9">
        <v>808740</v>
      </c>
      <c r="H359" s="8" t="s">
        <v>101</v>
      </c>
      <c r="I359" s="9">
        <v>7</v>
      </c>
      <c r="J359" s="8" t="s">
        <v>102</v>
      </c>
      <c r="L359" s="12">
        <v>856815</v>
      </c>
      <c r="M359" s="8" t="s">
        <v>168</v>
      </c>
    </row>
    <row r="360" spans="1:13" x14ac:dyDescent="0.25">
      <c r="A360" s="8" t="s">
        <v>100</v>
      </c>
      <c r="B360" s="8" t="s">
        <v>9</v>
      </c>
      <c r="C360" s="9">
        <v>927132</v>
      </c>
      <c r="D360" s="10"/>
      <c r="E360" s="11">
        <v>857232</v>
      </c>
      <c r="F360" s="9">
        <v>878</v>
      </c>
      <c r="G360" s="9">
        <v>808740</v>
      </c>
      <c r="H360" s="8" t="s">
        <v>101</v>
      </c>
      <c r="I360" s="9">
        <v>1</v>
      </c>
      <c r="J360" s="8" t="s">
        <v>103</v>
      </c>
      <c r="L360" s="12">
        <v>856815</v>
      </c>
      <c r="M360" s="8" t="s">
        <v>168</v>
      </c>
    </row>
    <row r="361" spans="1:13" x14ac:dyDescent="0.25">
      <c r="A361" s="8" t="s">
        <v>100</v>
      </c>
      <c r="B361" s="8" t="s">
        <v>9</v>
      </c>
      <c r="C361" s="9">
        <v>927133</v>
      </c>
      <c r="D361" s="10"/>
      <c r="E361" s="11">
        <v>857232</v>
      </c>
      <c r="F361" s="9">
        <v>834</v>
      </c>
      <c r="G361" s="9">
        <v>808740</v>
      </c>
      <c r="H361" s="8" t="s">
        <v>101</v>
      </c>
      <c r="I361" s="9">
        <v>1</v>
      </c>
      <c r="J361" s="8" t="s">
        <v>121</v>
      </c>
      <c r="L361" s="12">
        <v>856815</v>
      </c>
      <c r="M361" s="8" t="s">
        <v>168</v>
      </c>
    </row>
    <row r="362" spans="1:13" x14ac:dyDescent="0.25">
      <c r="A362" s="8" t="s">
        <v>100</v>
      </c>
      <c r="B362" s="8" t="s">
        <v>9</v>
      </c>
      <c r="C362" s="9">
        <v>927134</v>
      </c>
      <c r="D362" s="10"/>
      <c r="E362" s="11">
        <v>857232</v>
      </c>
      <c r="F362" s="9">
        <v>50</v>
      </c>
      <c r="G362" s="9">
        <v>808740</v>
      </c>
      <c r="H362" s="8" t="s">
        <v>101</v>
      </c>
      <c r="I362" s="9">
        <v>1</v>
      </c>
      <c r="J362" s="8" t="s">
        <v>109</v>
      </c>
      <c r="L362" s="12">
        <v>856815</v>
      </c>
      <c r="M362" s="8" t="s">
        <v>168</v>
      </c>
    </row>
    <row r="363" spans="1:13" x14ac:dyDescent="0.25">
      <c r="A363" s="8" t="s">
        <v>100</v>
      </c>
      <c r="B363" s="8" t="s">
        <v>9</v>
      </c>
      <c r="C363" s="9">
        <v>927135</v>
      </c>
      <c r="D363" s="10"/>
      <c r="E363" s="11">
        <v>857232</v>
      </c>
      <c r="F363" s="9">
        <v>810</v>
      </c>
      <c r="G363" s="9">
        <v>808740</v>
      </c>
      <c r="H363" s="8" t="s">
        <v>101</v>
      </c>
      <c r="I363" s="9">
        <v>2</v>
      </c>
      <c r="J363" s="8" t="s">
        <v>102</v>
      </c>
      <c r="L363" s="12">
        <v>856815</v>
      </c>
      <c r="M363" s="8" t="s">
        <v>168</v>
      </c>
    </row>
    <row r="364" spans="1:13" x14ac:dyDescent="0.25">
      <c r="A364" s="8" t="s">
        <v>100</v>
      </c>
      <c r="B364" s="8" t="s">
        <v>9</v>
      </c>
      <c r="C364" s="9">
        <v>927136</v>
      </c>
      <c r="D364" s="10"/>
      <c r="E364" s="11">
        <v>857232</v>
      </c>
      <c r="F364" s="9">
        <v>833</v>
      </c>
      <c r="G364" s="9">
        <v>808740</v>
      </c>
      <c r="H364" s="8" t="s">
        <v>101</v>
      </c>
      <c r="I364" s="9">
        <v>2</v>
      </c>
      <c r="J364" s="8" t="s">
        <v>123</v>
      </c>
      <c r="L364" s="12">
        <v>856815</v>
      </c>
      <c r="M364" s="8" t="s">
        <v>168</v>
      </c>
    </row>
    <row r="365" spans="1:13" x14ac:dyDescent="0.25">
      <c r="A365" s="8" t="s">
        <v>100</v>
      </c>
      <c r="B365" s="8" t="s">
        <v>9</v>
      </c>
      <c r="C365" s="9">
        <v>927137</v>
      </c>
      <c r="D365" s="10"/>
      <c r="E365" s="11">
        <v>857232</v>
      </c>
      <c r="F365" s="9">
        <v>834</v>
      </c>
      <c r="G365" s="9">
        <v>808740</v>
      </c>
      <c r="H365" s="8" t="s">
        <v>101</v>
      </c>
      <c r="I365" s="9">
        <v>2</v>
      </c>
      <c r="J365" s="8" t="s">
        <v>121</v>
      </c>
      <c r="L365" s="12">
        <v>856815</v>
      </c>
      <c r="M365" s="8" t="s">
        <v>168</v>
      </c>
    </row>
    <row r="366" spans="1:13" x14ac:dyDescent="0.25">
      <c r="A366" s="8" t="s">
        <v>100</v>
      </c>
      <c r="B366" s="8" t="s">
        <v>9</v>
      </c>
      <c r="C366" s="9">
        <v>927138</v>
      </c>
      <c r="D366" s="10"/>
      <c r="E366" s="11">
        <v>857232</v>
      </c>
      <c r="F366" s="9">
        <v>50</v>
      </c>
      <c r="G366" s="9">
        <v>808740</v>
      </c>
      <c r="H366" s="8" t="s">
        <v>101</v>
      </c>
      <c r="I366" s="9">
        <v>1</v>
      </c>
      <c r="J366" s="8" t="s">
        <v>109</v>
      </c>
      <c r="L366" s="12">
        <v>856815</v>
      </c>
      <c r="M366" s="8" t="s">
        <v>168</v>
      </c>
    </row>
    <row r="367" spans="1:13" x14ac:dyDescent="0.25">
      <c r="A367" s="8" t="s">
        <v>100</v>
      </c>
      <c r="B367" s="8" t="s">
        <v>9</v>
      </c>
      <c r="C367" s="9">
        <v>927139</v>
      </c>
      <c r="D367" s="10"/>
      <c r="E367" s="11">
        <v>857232</v>
      </c>
      <c r="F367" s="9">
        <v>825</v>
      </c>
      <c r="G367" s="9">
        <v>808740</v>
      </c>
      <c r="H367" s="8" t="s">
        <v>101</v>
      </c>
      <c r="I367" s="9">
        <v>4</v>
      </c>
      <c r="J367" s="8" t="s">
        <v>117</v>
      </c>
      <c r="L367" s="12">
        <v>856815</v>
      </c>
      <c r="M367" s="8" t="s">
        <v>168</v>
      </c>
    </row>
    <row r="368" spans="1:13" x14ac:dyDescent="0.25">
      <c r="A368" s="8" t="s">
        <v>100</v>
      </c>
      <c r="B368" s="8" t="s">
        <v>9</v>
      </c>
      <c r="C368" s="9">
        <v>927140</v>
      </c>
      <c r="D368" s="10"/>
      <c r="E368" s="11">
        <v>857232</v>
      </c>
      <c r="F368" s="9">
        <v>849</v>
      </c>
      <c r="G368" s="9">
        <v>808740</v>
      </c>
      <c r="H368" s="8" t="s">
        <v>101</v>
      </c>
      <c r="I368" s="9">
        <v>1</v>
      </c>
      <c r="J368" s="8" t="s">
        <v>119</v>
      </c>
      <c r="L368" s="12">
        <v>856815</v>
      </c>
      <c r="M368" s="8" t="s">
        <v>168</v>
      </c>
    </row>
    <row r="369" spans="1:13" x14ac:dyDescent="0.25">
      <c r="A369" s="8" t="s">
        <v>100</v>
      </c>
      <c r="B369" s="8" t="s">
        <v>9</v>
      </c>
      <c r="C369" s="9">
        <v>927141</v>
      </c>
      <c r="D369" s="10"/>
      <c r="E369" s="11">
        <v>857232</v>
      </c>
      <c r="F369" s="9">
        <v>802</v>
      </c>
      <c r="G369" s="9">
        <v>808740</v>
      </c>
      <c r="H369" s="8" t="s">
        <v>101</v>
      </c>
      <c r="I369" s="9">
        <v>1</v>
      </c>
      <c r="J369" s="8" t="s">
        <v>122</v>
      </c>
      <c r="L369" s="12">
        <v>856815</v>
      </c>
      <c r="M369" s="8" t="s">
        <v>168</v>
      </c>
    </row>
    <row r="370" spans="1:13" x14ac:dyDescent="0.25">
      <c r="A370" s="8" t="s">
        <v>100</v>
      </c>
      <c r="B370" s="8" t="s">
        <v>9</v>
      </c>
      <c r="C370" s="9">
        <v>927142</v>
      </c>
      <c r="D370" s="10"/>
      <c r="E370" s="11">
        <v>857232</v>
      </c>
      <c r="F370" s="9">
        <v>825</v>
      </c>
      <c r="G370" s="9">
        <v>808740</v>
      </c>
      <c r="H370" s="8" t="s">
        <v>101</v>
      </c>
      <c r="I370" s="9">
        <v>4</v>
      </c>
      <c r="J370" s="8" t="s">
        <v>117</v>
      </c>
      <c r="L370" s="12">
        <v>856815</v>
      </c>
      <c r="M370" s="8" t="s">
        <v>168</v>
      </c>
    </row>
    <row r="371" spans="1:13" x14ac:dyDescent="0.25">
      <c r="A371" s="8" t="s">
        <v>100</v>
      </c>
      <c r="B371" s="8" t="s">
        <v>9</v>
      </c>
      <c r="C371" s="9">
        <v>927143</v>
      </c>
      <c r="D371" s="10"/>
      <c r="E371" s="11">
        <v>857232</v>
      </c>
      <c r="F371" s="9">
        <v>810</v>
      </c>
      <c r="G371" s="9">
        <v>808740</v>
      </c>
      <c r="H371" s="8" t="s">
        <v>101</v>
      </c>
      <c r="I371" s="9">
        <v>3</v>
      </c>
      <c r="J371" s="8" t="s">
        <v>102</v>
      </c>
      <c r="L371" s="12">
        <v>856815</v>
      </c>
      <c r="M371" s="8" t="s">
        <v>168</v>
      </c>
    </row>
    <row r="372" spans="1:13" x14ac:dyDescent="0.25">
      <c r="A372" s="8" t="s">
        <v>100</v>
      </c>
      <c r="B372" s="8" t="s">
        <v>9</v>
      </c>
      <c r="C372" s="9">
        <v>927144</v>
      </c>
      <c r="D372" s="10"/>
      <c r="E372" s="11">
        <v>857232</v>
      </c>
      <c r="F372" s="9">
        <v>810</v>
      </c>
      <c r="G372" s="9">
        <v>808740</v>
      </c>
      <c r="H372" s="8" t="s">
        <v>101</v>
      </c>
      <c r="I372" s="9">
        <v>15</v>
      </c>
      <c r="J372" s="8" t="s">
        <v>102</v>
      </c>
      <c r="L372" s="12">
        <v>856815</v>
      </c>
      <c r="M372" s="8" t="s">
        <v>168</v>
      </c>
    </row>
    <row r="373" spans="1:13" x14ac:dyDescent="0.25">
      <c r="A373" s="8" t="s">
        <v>100</v>
      </c>
      <c r="B373" s="8" t="s">
        <v>9</v>
      </c>
      <c r="C373" s="9">
        <v>927145</v>
      </c>
      <c r="D373" s="10"/>
      <c r="E373" s="11">
        <v>857232</v>
      </c>
      <c r="F373" s="9">
        <v>813</v>
      </c>
      <c r="G373" s="9">
        <v>808740</v>
      </c>
      <c r="H373" s="8" t="s">
        <v>101</v>
      </c>
      <c r="I373" s="9">
        <v>20</v>
      </c>
      <c r="J373" s="8" t="s">
        <v>107</v>
      </c>
      <c r="L373" s="12">
        <v>856815</v>
      </c>
      <c r="M373" s="8" t="s">
        <v>168</v>
      </c>
    </row>
    <row r="374" spans="1:13" x14ac:dyDescent="0.25">
      <c r="A374" s="8" t="s">
        <v>100</v>
      </c>
      <c r="B374" s="8" t="s">
        <v>9</v>
      </c>
      <c r="C374" s="9">
        <v>927146</v>
      </c>
      <c r="D374" s="10"/>
      <c r="E374" s="11">
        <v>857232</v>
      </c>
      <c r="F374" s="9">
        <v>825</v>
      </c>
      <c r="G374" s="9">
        <v>808740</v>
      </c>
      <c r="H374" s="8" t="s">
        <v>101</v>
      </c>
      <c r="I374" s="9">
        <v>3</v>
      </c>
      <c r="J374" s="8" t="s">
        <v>117</v>
      </c>
      <c r="L374" s="12">
        <v>856815</v>
      </c>
      <c r="M374" s="8" t="s">
        <v>168</v>
      </c>
    </row>
    <row r="375" spans="1:13" x14ac:dyDescent="0.25">
      <c r="A375" s="8" t="s">
        <v>100</v>
      </c>
      <c r="B375" s="8" t="s">
        <v>9</v>
      </c>
      <c r="C375" s="9">
        <v>927147</v>
      </c>
      <c r="D375" s="10"/>
      <c r="E375" s="11">
        <v>857232</v>
      </c>
      <c r="F375" s="9">
        <v>825</v>
      </c>
      <c r="G375" s="9">
        <v>808740</v>
      </c>
      <c r="H375" s="8" t="s">
        <v>101</v>
      </c>
      <c r="I375" s="9">
        <v>4</v>
      </c>
      <c r="J375" s="8" t="s">
        <v>117</v>
      </c>
      <c r="L375" s="12">
        <v>856815</v>
      </c>
      <c r="M375" s="8" t="s">
        <v>168</v>
      </c>
    </row>
    <row r="376" spans="1:13" x14ac:dyDescent="0.25">
      <c r="A376" s="8" t="s">
        <v>100</v>
      </c>
      <c r="B376" s="8" t="s">
        <v>9</v>
      </c>
      <c r="C376" s="9">
        <v>927148</v>
      </c>
      <c r="D376" s="10"/>
      <c r="E376" s="11">
        <v>857232</v>
      </c>
      <c r="F376" s="9">
        <v>824</v>
      </c>
      <c r="G376" s="9">
        <v>808740</v>
      </c>
      <c r="H376" s="8" t="s">
        <v>101</v>
      </c>
      <c r="I376" s="9">
        <v>1</v>
      </c>
      <c r="J376" s="8" t="s">
        <v>147</v>
      </c>
      <c r="L376" s="12">
        <v>856815</v>
      </c>
      <c r="M376" s="8" t="s">
        <v>168</v>
      </c>
    </row>
    <row r="377" spans="1:13" x14ac:dyDescent="0.25">
      <c r="A377" s="8" t="s">
        <v>100</v>
      </c>
      <c r="B377" s="8" t="s">
        <v>9</v>
      </c>
      <c r="C377" s="9">
        <v>927149</v>
      </c>
      <c r="D377" s="10"/>
      <c r="E377" s="11">
        <v>857232</v>
      </c>
      <c r="F377" s="9">
        <v>810</v>
      </c>
      <c r="G377" s="9">
        <v>808740</v>
      </c>
      <c r="H377" s="8" t="s">
        <v>101</v>
      </c>
      <c r="I377" s="9">
        <v>12</v>
      </c>
      <c r="J377" s="8" t="s">
        <v>102</v>
      </c>
      <c r="L377" s="12">
        <v>856815</v>
      </c>
      <c r="M377" s="8" t="s">
        <v>168</v>
      </c>
    </row>
    <row r="378" spans="1:13" x14ac:dyDescent="0.25">
      <c r="A378" s="8" t="s">
        <v>100</v>
      </c>
      <c r="B378" s="8" t="s">
        <v>9</v>
      </c>
      <c r="C378" s="9">
        <v>927150</v>
      </c>
      <c r="D378" s="10"/>
      <c r="E378" s="11">
        <v>857232</v>
      </c>
      <c r="F378" s="9">
        <v>852</v>
      </c>
      <c r="G378" s="9">
        <v>808740</v>
      </c>
      <c r="H378" s="8" t="s">
        <v>101</v>
      </c>
      <c r="I378" s="9">
        <v>1</v>
      </c>
      <c r="J378" s="8" t="s">
        <v>148</v>
      </c>
      <c r="L378" s="12">
        <v>856815</v>
      </c>
      <c r="M378" s="8" t="s">
        <v>168</v>
      </c>
    </row>
    <row r="379" spans="1:13" x14ac:dyDescent="0.25">
      <c r="A379" s="8" t="s">
        <v>100</v>
      </c>
      <c r="B379" s="8" t="s">
        <v>9</v>
      </c>
      <c r="C379" s="9">
        <v>927151</v>
      </c>
      <c r="D379" s="10"/>
      <c r="E379" s="11">
        <v>857232</v>
      </c>
      <c r="F379" s="9">
        <v>866</v>
      </c>
      <c r="G379" s="9">
        <v>808740</v>
      </c>
      <c r="H379" s="8" t="s">
        <v>101</v>
      </c>
      <c r="I379" s="9">
        <v>1</v>
      </c>
      <c r="J379" s="8" t="s">
        <v>142</v>
      </c>
      <c r="L379" s="12">
        <v>856815</v>
      </c>
      <c r="M379" s="8" t="s">
        <v>168</v>
      </c>
    </row>
    <row r="380" spans="1:13" x14ac:dyDescent="0.25">
      <c r="A380" s="8" t="s">
        <v>100</v>
      </c>
      <c r="B380" s="8" t="s">
        <v>9</v>
      </c>
      <c r="C380" s="9">
        <v>927152</v>
      </c>
      <c r="D380" s="10"/>
      <c r="E380" s="11">
        <v>857232</v>
      </c>
      <c r="F380" s="9">
        <v>813</v>
      </c>
      <c r="G380" s="9">
        <v>808740</v>
      </c>
      <c r="H380" s="8" t="s">
        <v>101</v>
      </c>
      <c r="I380" s="9">
        <v>1</v>
      </c>
      <c r="J380" s="8" t="s">
        <v>107</v>
      </c>
      <c r="L380" s="12">
        <v>856815</v>
      </c>
      <c r="M380" s="8" t="s">
        <v>168</v>
      </c>
    </row>
    <row r="381" spans="1:13" x14ac:dyDescent="0.25">
      <c r="A381" s="8" t="s">
        <v>100</v>
      </c>
      <c r="B381" s="8" t="s">
        <v>9</v>
      </c>
      <c r="C381" s="9">
        <v>927153</v>
      </c>
      <c r="D381" s="10"/>
      <c r="E381" s="11">
        <v>857232</v>
      </c>
      <c r="F381" s="9">
        <v>835</v>
      </c>
      <c r="G381" s="9">
        <v>808740</v>
      </c>
      <c r="H381" s="8" t="s">
        <v>101</v>
      </c>
      <c r="I381" s="9">
        <v>98</v>
      </c>
      <c r="J381" s="8" t="s">
        <v>106</v>
      </c>
      <c r="L381" s="12">
        <v>856815</v>
      </c>
      <c r="M381" s="8" t="s">
        <v>168</v>
      </c>
    </row>
    <row r="382" spans="1:13" x14ac:dyDescent="0.25">
      <c r="A382" s="8" t="s">
        <v>100</v>
      </c>
      <c r="B382" s="8" t="s">
        <v>9</v>
      </c>
      <c r="C382" s="9">
        <v>927154</v>
      </c>
      <c r="D382" s="10"/>
      <c r="E382" s="11">
        <v>857232</v>
      </c>
      <c r="F382" s="9">
        <v>813</v>
      </c>
      <c r="G382" s="9">
        <v>808740</v>
      </c>
      <c r="H382" s="8" t="s">
        <v>101</v>
      </c>
      <c r="I382" s="9">
        <v>4</v>
      </c>
      <c r="J382" s="8" t="s">
        <v>107</v>
      </c>
      <c r="L382" s="12">
        <v>856815</v>
      </c>
      <c r="M382" s="8" t="s">
        <v>168</v>
      </c>
    </row>
    <row r="383" spans="1:13" x14ac:dyDescent="0.25">
      <c r="A383" s="8" t="s">
        <v>100</v>
      </c>
      <c r="B383" s="8" t="s">
        <v>9</v>
      </c>
      <c r="C383" s="9">
        <v>927155</v>
      </c>
      <c r="D383" s="10"/>
      <c r="E383" s="11">
        <v>857232</v>
      </c>
      <c r="F383" s="9">
        <v>813</v>
      </c>
      <c r="G383" s="9">
        <v>808740</v>
      </c>
      <c r="H383" s="8" t="s">
        <v>101</v>
      </c>
      <c r="I383" s="9">
        <v>24</v>
      </c>
      <c r="J383" s="8" t="s">
        <v>107</v>
      </c>
      <c r="L383" s="12">
        <v>856815</v>
      </c>
      <c r="M383" s="8" t="s">
        <v>168</v>
      </c>
    </row>
    <row r="384" spans="1:13" x14ac:dyDescent="0.25">
      <c r="A384" s="8" t="s">
        <v>100</v>
      </c>
      <c r="B384" s="8" t="s">
        <v>9</v>
      </c>
      <c r="C384" s="9">
        <v>925469</v>
      </c>
      <c r="D384" s="10"/>
      <c r="E384" s="11">
        <v>857066</v>
      </c>
      <c r="F384" s="9">
        <v>50</v>
      </c>
      <c r="G384" s="9">
        <v>808740</v>
      </c>
      <c r="H384" s="8" t="s">
        <v>101</v>
      </c>
      <c r="I384" s="9">
        <v>2</v>
      </c>
      <c r="J384" s="8" t="s">
        <v>109</v>
      </c>
      <c r="L384" s="12">
        <v>856783</v>
      </c>
      <c r="M384" s="8" t="s">
        <v>169</v>
      </c>
    </row>
    <row r="385" spans="1:13" x14ac:dyDescent="0.25">
      <c r="A385" s="8" t="s">
        <v>100</v>
      </c>
      <c r="B385" s="8" t="s">
        <v>9</v>
      </c>
      <c r="C385" s="9">
        <v>925470</v>
      </c>
      <c r="D385" s="10"/>
      <c r="E385" s="11">
        <v>857066</v>
      </c>
      <c r="F385" s="9">
        <v>810</v>
      </c>
      <c r="G385" s="9">
        <v>808740</v>
      </c>
      <c r="H385" s="8" t="s">
        <v>101</v>
      </c>
      <c r="I385" s="9">
        <v>8</v>
      </c>
      <c r="J385" s="8" t="s">
        <v>102</v>
      </c>
      <c r="L385" s="12">
        <v>856783</v>
      </c>
      <c r="M385" s="8" t="s">
        <v>169</v>
      </c>
    </row>
    <row r="386" spans="1:13" x14ac:dyDescent="0.25">
      <c r="A386" s="8" t="s">
        <v>100</v>
      </c>
      <c r="B386" s="8" t="s">
        <v>9</v>
      </c>
      <c r="C386" s="9">
        <v>925471</v>
      </c>
      <c r="D386" s="10"/>
      <c r="E386" s="11">
        <v>857066</v>
      </c>
      <c r="F386" s="9">
        <v>803</v>
      </c>
      <c r="G386" s="9">
        <v>808740</v>
      </c>
      <c r="H386" s="8" t="s">
        <v>101</v>
      </c>
      <c r="I386" s="9">
        <v>8</v>
      </c>
      <c r="J386" s="8" t="s">
        <v>112</v>
      </c>
      <c r="L386" s="12">
        <v>856783</v>
      </c>
      <c r="M386" s="8" t="s">
        <v>169</v>
      </c>
    </row>
    <row r="387" spans="1:13" x14ac:dyDescent="0.25">
      <c r="A387" s="8" t="s">
        <v>100</v>
      </c>
      <c r="B387" s="8" t="s">
        <v>9</v>
      </c>
      <c r="C387" s="9">
        <v>925472</v>
      </c>
      <c r="D387" s="10"/>
      <c r="E387" s="11">
        <v>857066</v>
      </c>
      <c r="F387" s="9">
        <v>805</v>
      </c>
      <c r="G387" s="9">
        <v>808740</v>
      </c>
      <c r="H387" s="8" t="s">
        <v>101</v>
      </c>
      <c r="I387" s="9">
        <v>5</v>
      </c>
      <c r="J387" s="8" t="s">
        <v>120</v>
      </c>
      <c r="L387" s="12">
        <v>856783</v>
      </c>
      <c r="M387" s="8" t="s">
        <v>169</v>
      </c>
    </row>
    <row r="388" spans="1:13" x14ac:dyDescent="0.25">
      <c r="A388" s="8" t="s">
        <v>100</v>
      </c>
      <c r="B388" s="8" t="s">
        <v>9</v>
      </c>
      <c r="C388" s="9">
        <v>925473</v>
      </c>
      <c r="D388" s="10"/>
      <c r="E388" s="11">
        <v>857066</v>
      </c>
      <c r="F388" s="9">
        <v>878</v>
      </c>
      <c r="G388" s="9">
        <v>808740</v>
      </c>
      <c r="H388" s="8" t="s">
        <v>101</v>
      </c>
      <c r="I388" s="9">
        <v>1</v>
      </c>
      <c r="J388" s="8" t="s">
        <v>103</v>
      </c>
      <c r="L388" s="12">
        <v>856783</v>
      </c>
      <c r="M388" s="8" t="s">
        <v>169</v>
      </c>
    </row>
    <row r="389" spans="1:13" x14ac:dyDescent="0.25">
      <c r="A389" s="8" t="s">
        <v>100</v>
      </c>
      <c r="B389" s="8" t="s">
        <v>9</v>
      </c>
      <c r="C389" s="9">
        <v>925474</v>
      </c>
      <c r="D389" s="10"/>
      <c r="E389" s="11">
        <v>857066</v>
      </c>
      <c r="F389" s="9">
        <v>50</v>
      </c>
      <c r="G389" s="9">
        <v>808740</v>
      </c>
      <c r="H389" s="8" t="s">
        <v>101</v>
      </c>
      <c r="I389" s="9">
        <v>1</v>
      </c>
      <c r="J389" s="8" t="s">
        <v>109</v>
      </c>
      <c r="L389" s="12">
        <v>856783</v>
      </c>
      <c r="M389" s="8" t="s">
        <v>169</v>
      </c>
    </row>
    <row r="390" spans="1:13" x14ac:dyDescent="0.25">
      <c r="A390" s="8" t="s">
        <v>100</v>
      </c>
      <c r="B390" s="8" t="s">
        <v>9</v>
      </c>
      <c r="C390" s="9">
        <v>925475</v>
      </c>
      <c r="D390" s="10"/>
      <c r="E390" s="11">
        <v>857066</v>
      </c>
      <c r="F390" s="9">
        <v>803</v>
      </c>
      <c r="G390" s="9">
        <v>808740</v>
      </c>
      <c r="H390" s="8" t="s">
        <v>101</v>
      </c>
      <c r="I390" s="9">
        <v>16</v>
      </c>
      <c r="J390" s="8" t="s">
        <v>112</v>
      </c>
      <c r="L390" s="12">
        <v>856783</v>
      </c>
      <c r="M390" s="8" t="s">
        <v>169</v>
      </c>
    </row>
    <row r="391" spans="1:13" x14ac:dyDescent="0.25">
      <c r="A391" s="8" t="s">
        <v>100</v>
      </c>
      <c r="B391" s="8" t="s">
        <v>9</v>
      </c>
      <c r="C391" s="9">
        <v>925476</v>
      </c>
      <c r="D391" s="10"/>
      <c r="E391" s="11">
        <v>857066</v>
      </c>
      <c r="F391" s="9">
        <v>805</v>
      </c>
      <c r="G391" s="9">
        <v>808740</v>
      </c>
      <c r="H391" s="8" t="s">
        <v>101</v>
      </c>
      <c r="I391" s="9">
        <v>9</v>
      </c>
      <c r="J391" s="8" t="s">
        <v>120</v>
      </c>
      <c r="L391" s="12">
        <v>856783</v>
      </c>
      <c r="M391" s="8" t="s">
        <v>169</v>
      </c>
    </row>
    <row r="392" spans="1:13" x14ac:dyDescent="0.25">
      <c r="A392" s="8" t="s">
        <v>100</v>
      </c>
      <c r="B392" s="8" t="s">
        <v>9</v>
      </c>
      <c r="C392" s="9">
        <v>925477</v>
      </c>
      <c r="D392" s="10"/>
      <c r="E392" s="11">
        <v>857066</v>
      </c>
      <c r="F392" s="9">
        <v>804</v>
      </c>
      <c r="G392" s="9">
        <v>808740</v>
      </c>
      <c r="H392" s="8" t="s">
        <v>101</v>
      </c>
      <c r="I392" s="9">
        <v>4</v>
      </c>
      <c r="J392" s="8" t="s">
        <v>116</v>
      </c>
      <c r="L392" s="12">
        <v>856783</v>
      </c>
      <c r="M392" s="8" t="s">
        <v>169</v>
      </c>
    </row>
    <row r="393" spans="1:13" x14ac:dyDescent="0.25">
      <c r="A393" s="8" t="s">
        <v>100</v>
      </c>
      <c r="B393" s="8" t="s">
        <v>9</v>
      </c>
      <c r="C393" s="9">
        <v>925478</v>
      </c>
      <c r="D393" s="10"/>
      <c r="E393" s="11">
        <v>857066</v>
      </c>
      <c r="F393" s="9">
        <v>810</v>
      </c>
      <c r="G393" s="9">
        <v>808740</v>
      </c>
      <c r="H393" s="8" t="s">
        <v>101</v>
      </c>
      <c r="I393" s="9">
        <v>4</v>
      </c>
      <c r="J393" s="8" t="s">
        <v>102</v>
      </c>
      <c r="L393" s="12">
        <v>856783</v>
      </c>
      <c r="M393" s="8" t="s">
        <v>169</v>
      </c>
    </row>
    <row r="394" spans="1:13" x14ac:dyDescent="0.25">
      <c r="A394" s="8" t="s">
        <v>100</v>
      </c>
      <c r="B394" s="8" t="s">
        <v>9</v>
      </c>
      <c r="C394" s="9">
        <v>925479</v>
      </c>
      <c r="D394" s="10"/>
      <c r="E394" s="11">
        <v>857066</v>
      </c>
      <c r="F394" s="9">
        <v>803</v>
      </c>
      <c r="G394" s="9">
        <v>808740</v>
      </c>
      <c r="H394" s="8" t="s">
        <v>101</v>
      </c>
      <c r="I394" s="9">
        <v>8</v>
      </c>
      <c r="J394" s="8" t="s">
        <v>112</v>
      </c>
      <c r="L394" s="12">
        <v>856783</v>
      </c>
      <c r="M394" s="8" t="s">
        <v>169</v>
      </c>
    </row>
    <row r="395" spans="1:13" x14ac:dyDescent="0.25">
      <c r="A395" s="8" t="s">
        <v>100</v>
      </c>
      <c r="B395" s="8" t="s">
        <v>9</v>
      </c>
      <c r="C395" s="9">
        <v>925480</v>
      </c>
      <c r="D395" s="10"/>
      <c r="E395" s="11">
        <v>857066</v>
      </c>
      <c r="F395" s="9">
        <v>805</v>
      </c>
      <c r="G395" s="9">
        <v>808740</v>
      </c>
      <c r="H395" s="8" t="s">
        <v>101</v>
      </c>
      <c r="I395" s="9">
        <v>25</v>
      </c>
      <c r="J395" s="8" t="s">
        <v>120</v>
      </c>
      <c r="L395" s="12">
        <v>856783</v>
      </c>
      <c r="M395" s="8" t="s">
        <v>169</v>
      </c>
    </row>
    <row r="396" spans="1:13" x14ac:dyDescent="0.25">
      <c r="A396" s="8" t="s">
        <v>100</v>
      </c>
      <c r="B396" s="8" t="s">
        <v>9</v>
      </c>
      <c r="C396" s="9">
        <v>925481</v>
      </c>
      <c r="D396" s="10"/>
      <c r="E396" s="11">
        <v>857066</v>
      </c>
      <c r="F396" s="9">
        <v>804</v>
      </c>
      <c r="G396" s="9">
        <v>808740</v>
      </c>
      <c r="H396" s="8" t="s">
        <v>101</v>
      </c>
      <c r="I396" s="9">
        <v>8</v>
      </c>
      <c r="J396" s="8" t="s">
        <v>116</v>
      </c>
      <c r="L396" s="12">
        <v>856783</v>
      </c>
      <c r="M396" s="8" t="s">
        <v>169</v>
      </c>
    </row>
    <row r="397" spans="1:13" x14ac:dyDescent="0.25">
      <c r="A397" s="8" t="s">
        <v>100</v>
      </c>
      <c r="B397" s="8" t="s">
        <v>9</v>
      </c>
      <c r="C397" s="9">
        <v>925482</v>
      </c>
      <c r="D397" s="10"/>
      <c r="E397" s="11">
        <v>857066</v>
      </c>
      <c r="F397" s="9">
        <v>810</v>
      </c>
      <c r="G397" s="9">
        <v>808740</v>
      </c>
      <c r="H397" s="8" t="s">
        <v>101</v>
      </c>
      <c r="I397" s="9">
        <v>1</v>
      </c>
      <c r="J397" s="8" t="s">
        <v>102</v>
      </c>
      <c r="L397" s="12">
        <v>856783</v>
      </c>
      <c r="M397" s="8" t="s">
        <v>169</v>
      </c>
    </row>
    <row r="398" spans="1:13" x14ac:dyDescent="0.25">
      <c r="A398" s="8" t="s">
        <v>100</v>
      </c>
      <c r="B398" s="8" t="s">
        <v>9</v>
      </c>
      <c r="C398" s="9">
        <v>925483</v>
      </c>
      <c r="D398" s="10"/>
      <c r="E398" s="11">
        <v>857066</v>
      </c>
      <c r="F398" s="9">
        <v>810</v>
      </c>
      <c r="G398" s="9">
        <v>808740</v>
      </c>
      <c r="H398" s="8" t="s">
        <v>101</v>
      </c>
      <c r="I398" s="9">
        <v>21</v>
      </c>
      <c r="J398" s="8" t="s">
        <v>102</v>
      </c>
      <c r="L398" s="12">
        <v>856783</v>
      </c>
      <c r="M398" s="8" t="s">
        <v>169</v>
      </c>
    </row>
    <row r="399" spans="1:13" x14ac:dyDescent="0.25">
      <c r="A399" s="8" t="s">
        <v>100</v>
      </c>
      <c r="B399" s="8" t="s">
        <v>9</v>
      </c>
      <c r="C399" s="9">
        <v>925484</v>
      </c>
      <c r="D399" s="10"/>
      <c r="E399" s="11">
        <v>857066</v>
      </c>
      <c r="F399" s="9">
        <v>50</v>
      </c>
      <c r="G399" s="9">
        <v>808740</v>
      </c>
      <c r="H399" s="8" t="s">
        <v>101</v>
      </c>
      <c r="I399" s="9">
        <v>1</v>
      </c>
      <c r="J399" s="8" t="s">
        <v>109</v>
      </c>
      <c r="L399" s="12">
        <v>856783</v>
      </c>
      <c r="M399" s="8" t="s">
        <v>169</v>
      </c>
    </row>
    <row r="400" spans="1:13" x14ac:dyDescent="0.25">
      <c r="A400" s="8" t="s">
        <v>100</v>
      </c>
      <c r="B400" s="8" t="s">
        <v>9</v>
      </c>
      <c r="C400" s="9">
        <v>925485</v>
      </c>
      <c r="D400" s="10"/>
      <c r="E400" s="11">
        <v>857066</v>
      </c>
      <c r="F400" s="9">
        <v>810</v>
      </c>
      <c r="G400" s="9">
        <v>808740</v>
      </c>
      <c r="H400" s="8" t="s">
        <v>101</v>
      </c>
      <c r="I400" s="9">
        <v>20</v>
      </c>
      <c r="J400" s="8" t="s">
        <v>102</v>
      </c>
      <c r="L400" s="12">
        <v>856783</v>
      </c>
      <c r="M400" s="8" t="s">
        <v>169</v>
      </c>
    </row>
    <row r="401" spans="1:13" x14ac:dyDescent="0.25">
      <c r="A401" s="8" t="s">
        <v>100</v>
      </c>
      <c r="B401" s="8" t="s">
        <v>9</v>
      </c>
      <c r="C401" s="9">
        <v>924916</v>
      </c>
      <c r="D401" s="10"/>
      <c r="E401" s="11">
        <v>857066</v>
      </c>
      <c r="F401" s="9">
        <v>810</v>
      </c>
      <c r="G401" s="9">
        <v>808740</v>
      </c>
      <c r="H401" s="8" t="s">
        <v>101</v>
      </c>
      <c r="I401" s="9">
        <v>57</v>
      </c>
      <c r="J401" s="8" t="s">
        <v>102</v>
      </c>
      <c r="L401" s="12">
        <v>856783</v>
      </c>
      <c r="M401" s="8" t="s">
        <v>169</v>
      </c>
    </row>
    <row r="402" spans="1:13" x14ac:dyDescent="0.25">
      <c r="A402" s="8" t="s">
        <v>100</v>
      </c>
      <c r="B402" s="8" t="s">
        <v>9</v>
      </c>
      <c r="C402" s="9">
        <v>924917</v>
      </c>
      <c r="D402" s="10"/>
      <c r="E402" s="11">
        <v>857066</v>
      </c>
      <c r="F402" s="9">
        <v>805</v>
      </c>
      <c r="G402" s="9">
        <v>808740</v>
      </c>
      <c r="H402" s="8" t="s">
        <v>101</v>
      </c>
      <c r="I402" s="9">
        <v>1</v>
      </c>
      <c r="J402" s="8" t="s">
        <v>120</v>
      </c>
      <c r="L402" s="12">
        <v>856783</v>
      </c>
      <c r="M402" s="8" t="s">
        <v>169</v>
      </c>
    </row>
    <row r="403" spans="1:13" x14ac:dyDescent="0.25">
      <c r="A403" s="8" t="s">
        <v>100</v>
      </c>
      <c r="B403" s="8" t="s">
        <v>9</v>
      </c>
      <c r="C403" s="9">
        <v>924918</v>
      </c>
      <c r="D403" s="10"/>
      <c r="E403" s="11">
        <v>857066</v>
      </c>
      <c r="F403" s="9">
        <v>810</v>
      </c>
      <c r="G403" s="9">
        <v>808740</v>
      </c>
      <c r="H403" s="8" t="s">
        <v>101</v>
      </c>
      <c r="I403" s="9">
        <v>24</v>
      </c>
      <c r="J403" s="8" t="s">
        <v>102</v>
      </c>
      <c r="L403" s="12">
        <v>856783</v>
      </c>
      <c r="M403" s="8" t="s">
        <v>169</v>
      </c>
    </row>
    <row r="404" spans="1:13" x14ac:dyDescent="0.25">
      <c r="A404" s="8" t="s">
        <v>100</v>
      </c>
      <c r="B404" s="8" t="s">
        <v>9</v>
      </c>
      <c r="C404" s="9">
        <v>924919</v>
      </c>
      <c r="D404" s="10"/>
      <c r="E404" s="11">
        <v>857066</v>
      </c>
      <c r="F404" s="9">
        <v>810</v>
      </c>
      <c r="G404" s="9">
        <v>808740</v>
      </c>
      <c r="H404" s="8" t="s">
        <v>101</v>
      </c>
      <c r="I404" s="9">
        <v>11</v>
      </c>
      <c r="J404" s="8" t="s">
        <v>102</v>
      </c>
      <c r="L404" s="12">
        <v>856783</v>
      </c>
      <c r="M404" s="8" t="s">
        <v>169</v>
      </c>
    </row>
    <row r="405" spans="1:13" x14ac:dyDescent="0.25">
      <c r="A405" s="8" t="s">
        <v>100</v>
      </c>
      <c r="B405" s="8" t="s">
        <v>9</v>
      </c>
      <c r="C405" s="9">
        <v>924920</v>
      </c>
      <c r="D405" s="10"/>
      <c r="E405" s="11">
        <v>857066</v>
      </c>
      <c r="F405" s="9">
        <v>810</v>
      </c>
      <c r="G405" s="9">
        <v>808740</v>
      </c>
      <c r="H405" s="8" t="s">
        <v>101</v>
      </c>
      <c r="I405" s="9">
        <v>8</v>
      </c>
      <c r="J405" s="8" t="s">
        <v>102</v>
      </c>
      <c r="L405" s="12">
        <v>856783</v>
      </c>
      <c r="M405" s="8" t="s">
        <v>169</v>
      </c>
    </row>
    <row r="406" spans="1:13" x14ac:dyDescent="0.25">
      <c r="A406" s="8" t="s">
        <v>100</v>
      </c>
      <c r="B406" s="8" t="s">
        <v>9</v>
      </c>
      <c r="C406" s="9">
        <v>924921</v>
      </c>
      <c r="D406" s="10"/>
      <c r="E406" s="11">
        <v>857066</v>
      </c>
      <c r="F406" s="9">
        <v>50</v>
      </c>
      <c r="G406" s="9">
        <v>808740</v>
      </c>
      <c r="H406" s="8" t="s">
        <v>101</v>
      </c>
      <c r="I406" s="9">
        <v>2</v>
      </c>
      <c r="J406" s="8" t="s">
        <v>109</v>
      </c>
      <c r="L406" s="12">
        <v>856783</v>
      </c>
      <c r="M406" s="8" t="s">
        <v>169</v>
      </c>
    </row>
    <row r="407" spans="1:13" x14ac:dyDescent="0.25">
      <c r="A407" s="8" t="s">
        <v>100</v>
      </c>
      <c r="B407" s="8" t="s">
        <v>9</v>
      </c>
      <c r="C407" s="9">
        <v>924922</v>
      </c>
      <c r="D407" s="10"/>
      <c r="E407" s="11">
        <v>857066</v>
      </c>
      <c r="F407" s="9">
        <v>810</v>
      </c>
      <c r="G407" s="9">
        <v>808740</v>
      </c>
      <c r="H407" s="8" t="s">
        <v>101</v>
      </c>
      <c r="I407" s="9">
        <v>16</v>
      </c>
      <c r="J407" s="8" t="s">
        <v>102</v>
      </c>
      <c r="L407" s="12">
        <v>856783</v>
      </c>
      <c r="M407" s="8" t="s">
        <v>169</v>
      </c>
    </row>
    <row r="408" spans="1:13" x14ac:dyDescent="0.25">
      <c r="A408" s="8" t="s">
        <v>100</v>
      </c>
      <c r="B408" s="8" t="s">
        <v>9</v>
      </c>
      <c r="C408" s="9">
        <v>924923</v>
      </c>
      <c r="D408" s="10"/>
      <c r="E408" s="11">
        <v>857066</v>
      </c>
      <c r="F408" s="9">
        <v>810</v>
      </c>
      <c r="G408" s="9">
        <v>808740</v>
      </c>
      <c r="H408" s="8" t="s">
        <v>101</v>
      </c>
      <c r="I408" s="9">
        <v>13</v>
      </c>
      <c r="J408" s="8" t="s">
        <v>102</v>
      </c>
      <c r="L408" s="12">
        <v>856783</v>
      </c>
      <c r="M408" s="8" t="s">
        <v>169</v>
      </c>
    </row>
    <row r="409" spans="1:13" x14ac:dyDescent="0.25">
      <c r="A409" s="8" t="s">
        <v>100</v>
      </c>
      <c r="B409" s="8" t="s">
        <v>9</v>
      </c>
      <c r="C409" s="9">
        <v>924924</v>
      </c>
      <c r="D409" s="10"/>
      <c r="E409" s="11">
        <v>857066</v>
      </c>
      <c r="F409" s="9">
        <v>820</v>
      </c>
      <c r="G409" s="9">
        <v>808740</v>
      </c>
      <c r="H409" s="8" t="s">
        <v>101</v>
      </c>
      <c r="I409" s="9">
        <v>4</v>
      </c>
      <c r="J409" s="8" t="s">
        <v>110</v>
      </c>
      <c r="L409" s="12">
        <v>856783</v>
      </c>
      <c r="M409" s="8" t="s">
        <v>169</v>
      </c>
    </row>
    <row r="410" spans="1:13" x14ac:dyDescent="0.25">
      <c r="A410" s="8" t="s">
        <v>100</v>
      </c>
      <c r="B410" s="8" t="s">
        <v>9</v>
      </c>
      <c r="C410" s="9">
        <v>924925</v>
      </c>
      <c r="D410" s="10"/>
      <c r="E410" s="11">
        <v>857066</v>
      </c>
      <c r="F410" s="9">
        <v>849</v>
      </c>
      <c r="G410" s="9">
        <v>808740</v>
      </c>
      <c r="H410" s="8" t="s">
        <v>101</v>
      </c>
      <c r="I410" s="9">
        <v>1</v>
      </c>
      <c r="J410" s="8" t="s">
        <v>119</v>
      </c>
      <c r="L410" s="12">
        <v>856783</v>
      </c>
      <c r="M410" s="8" t="s">
        <v>169</v>
      </c>
    </row>
    <row r="411" spans="1:13" x14ac:dyDescent="0.25">
      <c r="A411" s="8" t="s">
        <v>100</v>
      </c>
      <c r="B411" s="8" t="s">
        <v>9</v>
      </c>
      <c r="C411" s="9">
        <v>924926</v>
      </c>
      <c r="D411" s="10"/>
      <c r="E411" s="11">
        <v>857066</v>
      </c>
      <c r="F411" s="9">
        <v>50</v>
      </c>
      <c r="G411" s="9">
        <v>808740</v>
      </c>
      <c r="H411" s="8" t="s">
        <v>101</v>
      </c>
      <c r="I411" s="9">
        <v>1</v>
      </c>
      <c r="J411" s="8" t="s">
        <v>109</v>
      </c>
      <c r="L411" s="12">
        <v>856783</v>
      </c>
      <c r="M411" s="8" t="s">
        <v>169</v>
      </c>
    </row>
    <row r="412" spans="1:13" x14ac:dyDescent="0.25">
      <c r="A412" s="8" t="s">
        <v>100</v>
      </c>
      <c r="B412" s="8" t="s">
        <v>9</v>
      </c>
      <c r="C412" s="9">
        <v>924927</v>
      </c>
      <c r="D412" s="10"/>
      <c r="E412" s="11">
        <v>857066</v>
      </c>
      <c r="F412" s="9">
        <v>810</v>
      </c>
      <c r="G412" s="9">
        <v>808740</v>
      </c>
      <c r="H412" s="8" t="s">
        <v>101</v>
      </c>
      <c r="I412" s="9">
        <v>1</v>
      </c>
      <c r="J412" s="8" t="s">
        <v>102</v>
      </c>
      <c r="L412" s="12">
        <v>856783</v>
      </c>
      <c r="M412" s="8" t="s">
        <v>169</v>
      </c>
    </row>
    <row r="413" spans="1:13" x14ac:dyDescent="0.25">
      <c r="A413" s="8" t="s">
        <v>100</v>
      </c>
      <c r="B413" s="8" t="s">
        <v>9</v>
      </c>
      <c r="C413" s="9">
        <v>924928</v>
      </c>
      <c r="D413" s="10"/>
      <c r="E413" s="11">
        <v>857066</v>
      </c>
      <c r="F413" s="9">
        <v>810</v>
      </c>
      <c r="G413" s="9">
        <v>808740</v>
      </c>
      <c r="H413" s="8" t="s">
        <v>101</v>
      </c>
      <c r="I413" s="9">
        <v>4</v>
      </c>
      <c r="J413" s="8" t="s">
        <v>102</v>
      </c>
      <c r="L413" s="12">
        <v>856783</v>
      </c>
      <c r="M413" s="8" t="s">
        <v>169</v>
      </c>
    </row>
    <row r="414" spans="1:13" x14ac:dyDescent="0.25">
      <c r="A414" s="8" t="s">
        <v>100</v>
      </c>
      <c r="B414" s="8" t="s">
        <v>9</v>
      </c>
      <c r="C414" s="9">
        <v>924929</v>
      </c>
      <c r="D414" s="10"/>
      <c r="E414" s="11">
        <v>857066</v>
      </c>
      <c r="F414" s="9">
        <v>805</v>
      </c>
      <c r="G414" s="9">
        <v>808740</v>
      </c>
      <c r="H414" s="8" t="s">
        <v>101</v>
      </c>
      <c r="I414" s="9">
        <v>17</v>
      </c>
      <c r="J414" s="8" t="s">
        <v>120</v>
      </c>
      <c r="L414" s="12">
        <v>856783</v>
      </c>
      <c r="M414" s="8" t="s">
        <v>169</v>
      </c>
    </row>
    <row r="415" spans="1:13" x14ac:dyDescent="0.25">
      <c r="A415" s="8" t="s">
        <v>100</v>
      </c>
      <c r="B415" s="8" t="s">
        <v>9</v>
      </c>
      <c r="C415" s="9">
        <v>924930</v>
      </c>
      <c r="D415" s="10"/>
      <c r="E415" s="11">
        <v>857066</v>
      </c>
      <c r="F415" s="9">
        <v>810</v>
      </c>
      <c r="G415" s="9">
        <v>808740</v>
      </c>
      <c r="H415" s="8" t="s">
        <v>101</v>
      </c>
      <c r="I415" s="9">
        <v>23</v>
      </c>
      <c r="J415" s="8" t="s">
        <v>102</v>
      </c>
      <c r="L415" s="12">
        <v>856783</v>
      </c>
      <c r="M415" s="8" t="s">
        <v>169</v>
      </c>
    </row>
    <row r="416" spans="1:13" x14ac:dyDescent="0.25">
      <c r="A416" s="8" t="s">
        <v>100</v>
      </c>
      <c r="B416" s="8" t="s">
        <v>9</v>
      </c>
      <c r="C416" s="9">
        <v>924931</v>
      </c>
      <c r="D416" s="10"/>
      <c r="E416" s="11">
        <v>857066</v>
      </c>
      <c r="F416" s="9">
        <v>877</v>
      </c>
      <c r="G416" s="9">
        <v>808740</v>
      </c>
      <c r="H416" s="8" t="s">
        <v>101</v>
      </c>
      <c r="I416" s="9">
        <v>1</v>
      </c>
      <c r="J416" s="8" t="s">
        <v>111</v>
      </c>
      <c r="L416" s="12">
        <v>856783</v>
      </c>
      <c r="M416" s="8" t="s">
        <v>169</v>
      </c>
    </row>
    <row r="417" spans="1:13" x14ac:dyDescent="0.25">
      <c r="A417" s="8" t="s">
        <v>100</v>
      </c>
      <c r="B417" s="8" t="s">
        <v>9</v>
      </c>
      <c r="C417" s="9">
        <v>924932</v>
      </c>
      <c r="D417" s="10"/>
      <c r="E417" s="11">
        <v>857066</v>
      </c>
      <c r="F417" s="9">
        <v>810</v>
      </c>
      <c r="G417" s="9">
        <v>808740</v>
      </c>
      <c r="H417" s="8" t="s">
        <v>101</v>
      </c>
      <c r="I417" s="9">
        <v>23</v>
      </c>
      <c r="J417" s="8" t="s">
        <v>102</v>
      </c>
      <c r="L417" s="12">
        <v>856783</v>
      </c>
      <c r="M417" s="8" t="s">
        <v>169</v>
      </c>
    </row>
    <row r="418" spans="1:13" x14ac:dyDescent="0.25">
      <c r="A418" s="8" t="s">
        <v>100</v>
      </c>
      <c r="B418" s="8" t="s">
        <v>9</v>
      </c>
      <c r="C418" s="9">
        <v>924933</v>
      </c>
      <c r="D418" s="10"/>
      <c r="E418" s="11">
        <v>857066</v>
      </c>
      <c r="F418" s="9">
        <v>877</v>
      </c>
      <c r="G418" s="9">
        <v>808740</v>
      </c>
      <c r="H418" s="8" t="s">
        <v>101</v>
      </c>
      <c r="I418" s="9">
        <v>1</v>
      </c>
      <c r="J418" s="8" t="s">
        <v>111</v>
      </c>
      <c r="L418" s="12">
        <v>856783</v>
      </c>
      <c r="M418" s="8" t="s">
        <v>169</v>
      </c>
    </row>
    <row r="419" spans="1:13" x14ac:dyDescent="0.25">
      <c r="A419" s="8" t="s">
        <v>100</v>
      </c>
      <c r="B419" s="8" t="s">
        <v>9</v>
      </c>
      <c r="C419" s="9">
        <v>924934</v>
      </c>
      <c r="D419" s="10"/>
      <c r="E419" s="11">
        <v>857066</v>
      </c>
      <c r="F419" s="9">
        <v>871</v>
      </c>
      <c r="G419" s="9">
        <v>808740</v>
      </c>
      <c r="H419" s="8" t="s">
        <v>101</v>
      </c>
      <c r="I419" s="9">
        <v>1</v>
      </c>
      <c r="J419" s="8" t="s">
        <v>149</v>
      </c>
      <c r="L419" s="12">
        <v>856783</v>
      </c>
      <c r="M419" s="8" t="s">
        <v>169</v>
      </c>
    </row>
    <row r="420" spans="1:13" x14ac:dyDescent="0.25">
      <c r="A420" s="8" t="s">
        <v>100</v>
      </c>
      <c r="B420" s="8" t="s">
        <v>9</v>
      </c>
      <c r="C420" s="9">
        <v>924935</v>
      </c>
      <c r="D420" s="10"/>
      <c r="E420" s="11">
        <v>857066</v>
      </c>
      <c r="F420" s="9">
        <v>851</v>
      </c>
      <c r="G420" s="9">
        <v>808740</v>
      </c>
      <c r="H420" s="8" t="s">
        <v>101</v>
      </c>
      <c r="I420" s="9">
        <v>1</v>
      </c>
      <c r="J420" s="8" t="s">
        <v>150</v>
      </c>
      <c r="L420" s="12">
        <v>856783</v>
      </c>
      <c r="M420" s="8" t="s">
        <v>169</v>
      </c>
    </row>
    <row r="421" spans="1:13" x14ac:dyDescent="0.25">
      <c r="A421" s="8" t="s">
        <v>100</v>
      </c>
      <c r="B421" s="8" t="s">
        <v>9</v>
      </c>
      <c r="C421" s="9">
        <v>924936</v>
      </c>
      <c r="D421" s="10"/>
      <c r="E421" s="11">
        <v>857220</v>
      </c>
      <c r="F421" s="9">
        <v>878</v>
      </c>
      <c r="G421" s="9">
        <v>808740</v>
      </c>
      <c r="H421" s="8" t="s">
        <v>101</v>
      </c>
      <c r="I421" s="9">
        <v>2</v>
      </c>
      <c r="J421" s="8" t="s">
        <v>103</v>
      </c>
      <c r="L421" s="12">
        <v>856809</v>
      </c>
      <c r="M421" s="8" t="s">
        <v>170</v>
      </c>
    </row>
    <row r="422" spans="1:13" x14ac:dyDescent="0.25">
      <c r="A422" s="8" t="s">
        <v>100</v>
      </c>
      <c r="B422" s="8" t="s">
        <v>9</v>
      </c>
      <c r="C422" s="9">
        <v>924937</v>
      </c>
      <c r="D422" s="10"/>
      <c r="E422" s="11">
        <v>857220</v>
      </c>
      <c r="F422" s="9">
        <v>806</v>
      </c>
      <c r="G422" s="9">
        <v>808740</v>
      </c>
      <c r="H422" s="8" t="s">
        <v>101</v>
      </c>
      <c r="I422" s="9">
        <v>14</v>
      </c>
      <c r="J422" s="8" t="s">
        <v>124</v>
      </c>
      <c r="L422" s="12">
        <v>856809</v>
      </c>
      <c r="M422" s="8" t="s">
        <v>170</v>
      </c>
    </row>
    <row r="423" spans="1:13" x14ac:dyDescent="0.25">
      <c r="A423" s="8" t="s">
        <v>100</v>
      </c>
      <c r="B423" s="8" t="s">
        <v>9</v>
      </c>
      <c r="C423" s="9">
        <v>924938</v>
      </c>
      <c r="D423" s="10"/>
      <c r="E423" s="11">
        <v>857220</v>
      </c>
      <c r="F423" s="9">
        <v>807</v>
      </c>
      <c r="G423" s="9">
        <v>808740</v>
      </c>
      <c r="H423" s="8" t="s">
        <v>101</v>
      </c>
      <c r="I423" s="9">
        <v>19</v>
      </c>
      <c r="J423" s="8" t="s">
        <v>151</v>
      </c>
      <c r="L423" s="12">
        <v>856809</v>
      </c>
      <c r="M423" s="8" t="s">
        <v>170</v>
      </c>
    </row>
    <row r="424" spans="1:13" x14ac:dyDescent="0.25">
      <c r="A424" s="8" t="s">
        <v>100</v>
      </c>
      <c r="B424" s="8" t="s">
        <v>9</v>
      </c>
      <c r="C424" s="9">
        <v>924939</v>
      </c>
      <c r="D424" s="10"/>
      <c r="E424" s="11">
        <v>857220</v>
      </c>
      <c r="F424" s="9">
        <v>849</v>
      </c>
      <c r="G424" s="9">
        <v>808740</v>
      </c>
      <c r="H424" s="8" t="s">
        <v>101</v>
      </c>
      <c r="I424" s="9">
        <v>1</v>
      </c>
      <c r="J424" s="8" t="s">
        <v>119</v>
      </c>
      <c r="L424" s="12">
        <v>856809</v>
      </c>
      <c r="M424" s="8" t="s">
        <v>170</v>
      </c>
    </row>
    <row r="425" spans="1:13" x14ac:dyDescent="0.25">
      <c r="A425" s="8" t="s">
        <v>100</v>
      </c>
      <c r="B425" s="8" t="s">
        <v>9</v>
      </c>
      <c r="C425" s="9">
        <v>924940</v>
      </c>
      <c r="D425" s="10"/>
      <c r="E425" s="11">
        <v>857220</v>
      </c>
      <c r="F425" s="9">
        <v>810</v>
      </c>
      <c r="G425" s="9">
        <v>808740</v>
      </c>
      <c r="H425" s="8" t="s">
        <v>101</v>
      </c>
      <c r="I425" s="9">
        <v>6</v>
      </c>
      <c r="J425" s="8" t="s">
        <v>102</v>
      </c>
      <c r="L425" s="12">
        <v>856809</v>
      </c>
      <c r="M425" s="8" t="s">
        <v>170</v>
      </c>
    </row>
    <row r="426" spans="1:13" x14ac:dyDescent="0.25">
      <c r="A426" s="8" t="s">
        <v>100</v>
      </c>
      <c r="B426" s="8" t="s">
        <v>9</v>
      </c>
      <c r="C426" s="9">
        <v>924941</v>
      </c>
      <c r="D426" s="10"/>
      <c r="E426" s="11">
        <v>857220</v>
      </c>
      <c r="F426" s="9">
        <v>813</v>
      </c>
      <c r="G426" s="9">
        <v>808740</v>
      </c>
      <c r="H426" s="8" t="s">
        <v>101</v>
      </c>
      <c r="I426" s="9">
        <v>24</v>
      </c>
      <c r="J426" s="8" t="s">
        <v>107</v>
      </c>
      <c r="L426" s="12">
        <v>856809</v>
      </c>
      <c r="M426" s="8" t="s">
        <v>170</v>
      </c>
    </row>
    <row r="427" spans="1:13" x14ac:dyDescent="0.25">
      <c r="A427" s="8" t="s">
        <v>100</v>
      </c>
      <c r="B427" s="8" t="s">
        <v>9</v>
      </c>
      <c r="C427" s="9">
        <v>924942</v>
      </c>
      <c r="D427" s="10"/>
      <c r="E427" s="11">
        <v>857220</v>
      </c>
      <c r="F427" s="9">
        <v>825</v>
      </c>
      <c r="G427" s="9">
        <v>808740</v>
      </c>
      <c r="H427" s="8" t="s">
        <v>101</v>
      </c>
      <c r="I427" s="9">
        <v>3</v>
      </c>
      <c r="J427" s="8" t="s">
        <v>117</v>
      </c>
      <c r="L427" s="12">
        <v>856809</v>
      </c>
      <c r="M427" s="8" t="s">
        <v>170</v>
      </c>
    </row>
    <row r="428" spans="1:13" x14ac:dyDescent="0.25">
      <c r="A428" s="8" t="s">
        <v>100</v>
      </c>
      <c r="B428" s="8" t="s">
        <v>9</v>
      </c>
      <c r="C428" s="9">
        <v>924943</v>
      </c>
      <c r="D428" s="10"/>
      <c r="E428" s="11">
        <v>857220</v>
      </c>
      <c r="F428" s="9">
        <v>810</v>
      </c>
      <c r="G428" s="9">
        <v>808740</v>
      </c>
      <c r="H428" s="8" t="s">
        <v>101</v>
      </c>
      <c r="I428" s="9">
        <v>22</v>
      </c>
      <c r="J428" s="8" t="s">
        <v>102</v>
      </c>
      <c r="L428" s="12">
        <v>856809</v>
      </c>
      <c r="M428" s="8" t="s">
        <v>170</v>
      </c>
    </row>
    <row r="429" spans="1:13" x14ac:dyDescent="0.25">
      <c r="A429" s="8" t="s">
        <v>100</v>
      </c>
      <c r="B429" s="8" t="s">
        <v>9</v>
      </c>
      <c r="C429" s="9">
        <v>924944</v>
      </c>
      <c r="D429" s="10"/>
      <c r="E429" s="11">
        <v>857220</v>
      </c>
      <c r="F429" s="9">
        <v>50</v>
      </c>
      <c r="G429" s="9">
        <v>808740</v>
      </c>
      <c r="H429" s="8" t="s">
        <v>101</v>
      </c>
      <c r="I429" s="9">
        <v>2</v>
      </c>
      <c r="J429" s="8" t="s">
        <v>109</v>
      </c>
      <c r="L429" s="12">
        <v>856809</v>
      </c>
      <c r="M429" s="8" t="s">
        <v>170</v>
      </c>
    </row>
    <row r="430" spans="1:13" x14ac:dyDescent="0.25">
      <c r="A430" s="8" t="s">
        <v>100</v>
      </c>
      <c r="B430" s="8" t="s">
        <v>9</v>
      </c>
      <c r="C430" s="9">
        <v>924945</v>
      </c>
      <c r="D430" s="10"/>
      <c r="E430" s="11">
        <v>857220</v>
      </c>
      <c r="F430" s="9">
        <v>813</v>
      </c>
      <c r="G430" s="9">
        <v>808740</v>
      </c>
      <c r="H430" s="8" t="s">
        <v>101</v>
      </c>
      <c r="I430" s="9">
        <v>11</v>
      </c>
      <c r="J430" s="8" t="s">
        <v>107</v>
      </c>
      <c r="L430" s="12">
        <v>856809</v>
      </c>
      <c r="M430" s="8" t="s">
        <v>170</v>
      </c>
    </row>
    <row r="431" spans="1:13" x14ac:dyDescent="0.25">
      <c r="A431" s="8" t="s">
        <v>100</v>
      </c>
      <c r="B431" s="8" t="s">
        <v>9</v>
      </c>
      <c r="C431" s="9">
        <v>924946</v>
      </c>
      <c r="D431" s="10"/>
      <c r="E431" s="11">
        <v>857220</v>
      </c>
      <c r="F431" s="9">
        <v>813</v>
      </c>
      <c r="G431" s="9">
        <v>808740</v>
      </c>
      <c r="H431" s="8" t="s">
        <v>101</v>
      </c>
      <c r="I431" s="9">
        <v>8</v>
      </c>
      <c r="J431" s="8" t="s">
        <v>107</v>
      </c>
      <c r="L431" s="12">
        <v>856809</v>
      </c>
      <c r="M431" s="8" t="s">
        <v>170</v>
      </c>
    </row>
    <row r="432" spans="1:13" x14ac:dyDescent="0.25">
      <c r="A432" s="8" t="s">
        <v>100</v>
      </c>
      <c r="B432" s="8" t="s">
        <v>9</v>
      </c>
      <c r="C432" s="9">
        <v>924947</v>
      </c>
      <c r="D432" s="10"/>
      <c r="E432" s="11">
        <v>857220</v>
      </c>
      <c r="F432" s="9">
        <v>813</v>
      </c>
      <c r="G432" s="9">
        <v>808740</v>
      </c>
      <c r="H432" s="8" t="s">
        <v>101</v>
      </c>
      <c r="I432" s="9">
        <v>1</v>
      </c>
      <c r="J432" s="8" t="s">
        <v>107</v>
      </c>
      <c r="L432" s="12">
        <v>856809</v>
      </c>
      <c r="M432" s="8" t="s">
        <v>170</v>
      </c>
    </row>
    <row r="433" spans="1:13" x14ac:dyDescent="0.25">
      <c r="A433" s="8" t="s">
        <v>100</v>
      </c>
      <c r="B433" s="8" t="s">
        <v>9</v>
      </c>
      <c r="C433" s="9">
        <v>924948</v>
      </c>
      <c r="D433" s="10"/>
      <c r="E433" s="11">
        <v>857220</v>
      </c>
      <c r="F433" s="9">
        <v>835</v>
      </c>
      <c r="G433" s="9">
        <v>808740</v>
      </c>
      <c r="H433" s="8" t="s">
        <v>101</v>
      </c>
      <c r="I433" s="9">
        <v>30</v>
      </c>
      <c r="J433" s="8" t="s">
        <v>106</v>
      </c>
      <c r="L433" s="12">
        <v>856809</v>
      </c>
      <c r="M433" s="8" t="s">
        <v>170</v>
      </c>
    </row>
    <row r="434" spans="1:13" x14ac:dyDescent="0.25">
      <c r="A434" s="8" t="s">
        <v>100</v>
      </c>
      <c r="B434" s="8" t="s">
        <v>9</v>
      </c>
      <c r="C434" s="9">
        <v>924949</v>
      </c>
      <c r="D434" s="10"/>
      <c r="E434" s="11">
        <v>857220</v>
      </c>
      <c r="F434" s="9">
        <v>806</v>
      </c>
      <c r="G434" s="9">
        <v>808740</v>
      </c>
      <c r="H434" s="8" t="s">
        <v>101</v>
      </c>
      <c r="I434" s="9">
        <v>18</v>
      </c>
      <c r="J434" s="8" t="s">
        <v>124</v>
      </c>
      <c r="L434" s="12">
        <v>856809</v>
      </c>
      <c r="M434" s="8" t="s">
        <v>170</v>
      </c>
    </row>
    <row r="435" spans="1:13" x14ac:dyDescent="0.25">
      <c r="A435" s="8" t="s">
        <v>100</v>
      </c>
      <c r="B435" s="8" t="s">
        <v>9</v>
      </c>
      <c r="C435" s="9">
        <v>924950</v>
      </c>
      <c r="D435" s="10"/>
      <c r="E435" s="11">
        <v>857220</v>
      </c>
      <c r="F435" s="9">
        <v>807</v>
      </c>
      <c r="G435" s="9">
        <v>808740</v>
      </c>
      <c r="H435" s="8" t="s">
        <v>101</v>
      </c>
      <c r="I435" s="9">
        <v>17</v>
      </c>
      <c r="J435" s="8" t="s">
        <v>151</v>
      </c>
      <c r="L435" s="12">
        <v>856809</v>
      </c>
      <c r="M435" s="8" t="s">
        <v>170</v>
      </c>
    </row>
    <row r="436" spans="1:13" x14ac:dyDescent="0.25">
      <c r="A436" s="8" t="s">
        <v>100</v>
      </c>
      <c r="B436" s="8" t="s">
        <v>9</v>
      </c>
      <c r="C436" s="9">
        <v>924951</v>
      </c>
      <c r="D436" s="10"/>
      <c r="E436" s="11">
        <v>857220</v>
      </c>
      <c r="F436" s="9">
        <v>813</v>
      </c>
      <c r="G436" s="9">
        <v>808740</v>
      </c>
      <c r="H436" s="8" t="s">
        <v>101</v>
      </c>
      <c r="I436" s="9">
        <v>4</v>
      </c>
      <c r="J436" s="8" t="s">
        <v>107</v>
      </c>
      <c r="L436" s="12">
        <v>856809</v>
      </c>
      <c r="M436" s="8" t="s">
        <v>170</v>
      </c>
    </row>
    <row r="437" spans="1:13" x14ac:dyDescent="0.25">
      <c r="A437" s="8" t="s">
        <v>100</v>
      </c>
      <c r="B437" s="8" t="s">
        <v>9</v>
      </c>
      <c r="C437" s="9">
        <v>925061</v>
      </c>
      <c r="D437" s="10"/>
      <c r="E437" s="11">
        <v>857178</v>
      </c>
      <c r="F437" s="9">
        <v>810</v>
      </c>
      <c r="G437" s="9">
        <v>808740</v>
      </c>
      <c r="H437" s="8" t="s">
        <v>101</v>
      </c>
      <c r="I437" s="9">
        <v>8</v>
      </c>
      <c r="J437" s="8" t="s">
        <v>102</v>
      </c>
      <c r="L437" s="12">
        <v>856794</v>
      </c>
      <c r="M437" s="8" t="s">
        <v>66</v>
      </c>
    </row>
    <row r="438" spans="1:13" x14ac:dyDescent="0.25">
      <c r="A438" s="8" t="s">
        <v>100</v>
      </c>
      <c r="B438" s="8" t="s">
        <v>9</v>
      </c>
      <c r="C438" s="9">
        <v>925062</v>
      </c>
      <c r="D438" s="10"/>
      <c r="E438" s="11">
        <v>857100</v>
      </c>
      <c r="F438" s="9">
        <v>810</v>
      </c>
      <c r="G438" s="9">
        <v>808740</v>
      </c>
      <c r="H438" s="8" t="s">
        <v>101</v>
      </c>
      <c r="I438" s="9">
        <v>4</v>
      </c>
      <c r="J438" s="8" t="s">
        <v>102</v>
      </c>
      <c r="L438" s="12">
        <v>856792</v>
      </c>
      <c r="M438" s="8" t="s">
        <v>68</v>
      </c>
    </row>
    <row r="439" spans="1:13" x14ac:dyDescent="0.25">
      <c r="A439" s="8" t="s">
        <v>100</v>
      </c>
      <c r="B439" s="8" t="s">
        <v>9</v>
      </c>
      <c r="C439" s="9">
        <v>925063</v>
      </c>
      <c r="D439" s="10"/>
      <c r="E439" s="11">
        <v>857100</v>
      </c>
      <c r="F439" s="9">
        <v>813</v>
      </c>
      <c r="G439" s="9">
        <v>808740</v>
      </c>
      <c r="H439" s="8" t="s">
        <v>101</v>
      </c>
      <c r="I439" s="9">
        <v>2</v>
      </c>
      <c r="J439" s="8" t="s">
        <v>107</v>
      </c>
      <c r="L439" s="12">
        <v>856792</v>
      </c>
      <c r="M439" s="8" t="s">
        <v>68</v>
      </c>
    </row>
    <row r="440" spans="1:13" x14ac:dyDescent="0.25">
      <c r="A440" s="8" t="s">
        <v>100</v>
      </c>
      <c r="B440" s="8" t="s">
        <v>9</v>
      </c>
      <c r="C440" s="9">
        <v>925064</v>
      </c>
      <c r="D440" s="10"/>
      <c r="E440" s="11">
        <v>857100</v>
      </c>
      <c r="F440" s="9">
        <v>834</v>
      </c>
      <c r="G440" s="9">
        <v>808740</v>
      </c>
      <c r="H440" s="8" t="s">
        <v>101</v>
      </c>
      <c r="I440" s="9">
        <v>1</v>
      </c>
      <c r="J440" s="8" t="s">
        <v>121</v>
      </c>
      <c r="L440" s="12">
        <v>856792</v>
      </c>
      <c r="M440" s="8" t="s">
        <v>68</v>
      </c>
    </row>
    <row r="441" spans="1:13" x14ac:dyDescent="0.25">
      <c r="A441" s="8" t="s">
        <v>100</v>
      </c>
      <c r="B441" s="8" t="s">
        <v>9</v>
      </c>
      <c r="C441" s="9">
        <v>925065</v>
      </c>
      <c r="D441" s="10"/>
      <c r="E441" s="11">
        <v>857100</v>
      </c>
      <c r="F441" s="9">
        <v>810</v>
      </c>
      <c r="G441" s="9">
        <v>808740</v>
      </c>
      <c r="H441" s="8" t="s">
        <v>101</v>
      </c>
      <c r="I441" s="9">
        <v>1</v>
      </c>
      <c r="J441" s="8" t="s">
        <v>102</v>
      </c>
      <c r="L441" s="12">
        <v>856792</v>
      </c>
      <c r="M441" s="8" t="s">
        <v>68</v>
      </c>
    </row>
    <row r="442" spans="1:13" x14ac:dyDescent="0.25">
      <c r="A442" s="8" t="s">
        <v>100</v>
      </c>
      <c r="B442" s="8" t="s">
        <v>9</v>
      </c>
      <c r="C442" s="9">
        <v>925066</v>
      </c>
      <c r="D442" s="10"/>
      <c r="E442" s="11">
        <v>857100</v>
      </c>
      <c r="F442" s="9">
        <v>834</v>
      </c>
      <c r="G442" s="9">
        <v>808740</v>
      </c>
      <c r="H442" s="8" t="s">
        <v>101</v>
      </c>
      <c r="I442" s="9">
        <v>1</v>
      </c>
      <c r="J442" s="8" t="s">
        <v>121</v>
      </c>
      <c r="L442" s="12">
        <v>856792</v>
      </c>
      <c r="M442" s="8" t="s">
        <v>68</v>
      </c>
    </row>
    <row r="443" spans="1:13" x14ac:dyDescent="0.25">
      <c r="A443" s="8" t="s">
        <v>100</v>
      </c>
      <c r="B443" s="8" t="s">
        <v>9</v>
      </c>
      <c r="C443" s="9">
        <v>925067</v>
      </c>
      <c r="D443" s="10"/>
      <c r="E443" s="11">
        <v>857100</v>
      </c>
      <c r="F443" s="9">
        <v>50</v>
      </c>
      <c r="G443" s="9">
        <v>808740</v>
      </c>
      <c r="H443" s="8" t="s">
        <v>101</v>
      </c>
      <c r="I443" s="9">
        <v>1</v>
      </c>
      <c r="J443" s="8" t="s">
        <v>109</v>
      </c>
      <c r="L443" s="12">
        <v>856792</v>
      </c>
      <c r="M443" s="8" t="s">
        <v>68</v>
      </c>
    </row>
    <row r="444" spans="1:13" x14ac:dyDescent="0.25">
      <c r="A444" s="8" t="s">
        <v>100</v>
      </c>
      <c r="B444" s="8" t="s">
        <v>9</v>
      </c>
      <c r="C444" s="9">
        <v>925068</v>
      </c>
      <c r="D444" s="10"/>
      <c r="E444" s="11">
        <v>857100</v>
      </c>
      <c r="F444" s="9">
        <v>823</v>
      </c>
      <c r="G444" s="9">
        <v>808740</v>
      </c>
      <c r="H444" s="8" t="s">
        <v>101</v>
      </c>
      <c r="I444" s="9">
        <v>1</v>
      </c>
      <c r="J444" s="8" t="s">
        <v>125</v>
      </c>
      <c r="L444" s="12">
        <v>856792</v>
      </c>
      <c r="M444" s="8" t="s">
        <v>68</v>
      </c>
    </row>
    <row r="445" spans="1:13" x14ac:dyDescent="0.25">
      <c r="A445" s="8" t="s">
        <v>100</v>
      </c>
      <c r="B445" s="8" t="s">
        <v>9</v>
      </c>
      <c r="C445" s="9">
        <v>925069</v>
      </c>
      <c r="D445" s="10"/>
      <c r="E445" s="11">
        <v>857100</v>
      </c>
      <c r="F445" s="9">
        <v>810</v>
      </c>
      <c r="G445" s="9">
        <v>808740</v>
      </c>
      <c r="H445" s="8" t="s">
        <v>101</v>
      </c>
      <c r="I445" s="9">
        <v>14</v>
      </c>
      <c r="J445" s="8" t="s">
        <v>102</v>
      </c>
      <c r="L445" s="12">
        <v>856792</v>
      </c>
      <c r="M445" s="8" t="s">
        <v>68</v>
      </c>
    </row>
    <row r="446" spans="1:13" x14ac:dyDescent="0.25">
      <c r="A446" s="8" t="s">
        <v>100</v>
      </c>
      <c r="B446" s="8" t="s">
        <v>9</v>
      </c>
      <c r="C446" s="9">
        <v>925070</v>
      </c>
      <c r="D446" s="10"/>
      <c r="E446" s="11">
        <v>857100</v>
      </c>
      <c r="F446" s="9">
        <v>50</v>
      </c>
      <c r="G446" s="9">
        <v>808740</v>
      </c>
      <c r="H446" s="8" t="s">
        <v>101</v>
      </c>
      <c r="I446" s="9">
        <v>2</v>
      </c>
      <c r="J446" s="8" t="s">
        <v>109</v>
      </c>
      <c r="L446" s="12">
        <v>856792</v>
      </c>
      <c r="M446" s="8" t="s">
        <v>68</v>
      </c>
    </row>
    <row r="447" spans="1:13" x14ac:dyDescent="0.25">
      <c r="A447" s="8" t="s">
        <v>100</v>
      </c>
      <c r="B447" s="8" t="s">
        <v>9</v>
      </c>
      <c r="C447" s="9">
        <v>925071</v>
      </c>
      <c r="D447" s="10"/>
      <c r="E447" s="11">
        <v>857100</v>
      </c>
      <c r="F447" s="9">
        <v>878</v>
      </c>
      <c r="G447" s="9">
        <v>808740</v>
      </c>
      <c r="H447" s="8" t="s">
        <v>101</v>
      </c>
      <c r="I447" s="9">
        <v>1</v>
      </c>
      <c r="J447" s="8" t="s">
        <v>103</v>
      </c>
      <c r="L447" s="12">
        <v>856792</v>
      </c>
      <c r="M447" s="8" t="s">
        <v>68</v>
      </c>
    </row>
    <row r="448" spans="1:13" x14ac:dyDescent="0.25">
      <c r="A448" s="8" t="s">
        <v>100</v>
      </c>
      <c r="B448" s="8" t="s">
        <v>9</v>
      </c>
      <c r="C448" s="9">
        <v>925072</v>
      </c>
      <c r="D448" s="10"/>
      <c r="E448" s="11">
        <v>857100</v>
      </c>
      <c r="F448" s="9">
        <v>810</v>
      </c>
      <c r="G448" s="9">
        <v>808740</v>
      </c>
      <c r="H448" s="8" t="s">
        <v>101</v>
      </c>
      <c r="I448" s="9">
        <v>1</v>
      </c>
      <c r="J448" s="8" t="s">
        <v>102</v>
      </c>
      <c r="L448" s="12">
        <v>856792</v>
      </c>
      <c r="M448" s="8" t="s">
        <v>68</v>
      </c>
    </row>
    <row r="449" spans="1:13" x14ac:dyDescent="0.25">
      <c r="A449" s="8" t="s">
        <v>100</v>
      </c>
      <c r="B449" s="8" t="s">
        <v>9</v>
      </c>
      <c r="C449" s="9">
        <v>925073</v>
      </c>
      <c r="D449" s="10"/>
      <c r="E449" s="11">
        <v>857100</v>
      </c>
      <c r="F449" s="9">
        <v>834</v>
      </c>
      <c r="G449" s="9">
        <v>808740</v>
      </c>
      <c r="H449" s="8" t="s">
        <v>101</v>
      </c>
      <c r="I449" s="9">
        <v>1</v>
      </c>
      <c r="J449" s="8" t="s">
        <v>121</v>
      </c>
      <c r="L449" s="12">
        <v>856792</v>
      </c>
      <c r="M449" s="8" t="s">
        <v>68</v>
      </c>
    </row>
    <row r="450" spans="1:13" x14ac:dyDescent="0.25">
      <c r="A450" s="8" t="s">
        <v>100</v>
      </c>
      <c r="B450" s="8" t="s">
        <v>9</v>
      </c>
      <c r="C450" s="9">
        <v>925074</v>
      </c>
      <c r="D450" s="10"/>
      <c r="E450" s="11">
        <v>857100</v>
      </c>
      <c r="F450" s="9">
        <v>50</v>
      </c>
      <c r="G450" s="9">
        <v>808740</v>
      </c>
      <c r="H450" s="8" t="s">
        <v>101</v>
      </c>
      <c r="I450" s="9">
        <v>1</v>
      </c>
      <c r="J450" s="8" t="s">
        <v>109</v>
      </c>
      <c r="L450" s="12">
        <v>856792</v>
      </c>
      <c r="M450" s="8" t="s">
        <v>68</v>
      </c>
    </row>
    <row r="451" spans="1:13" x14ac:dyDescent="0.25">
      <c r="A451" s="8" t="s">
        <v>100</v>
      </c>
      <c r="B451" s="8" t="s">
        <v>9</v>
      </c>
      <c r="C451" s="9">
        <v>925075</v>
      </c>
      <c r="D451" s="10"/>
      <c r="E451" s="11">
        <v>857100</v>
      </c>
      <c r="F451" s="9">
        <v>810</v>
      </c>
      <c r="G451" s="9">
        <v>808740</v>
      </c>
      <c r="H451" s="8" t="s">
        <v>101</v>
      </c>
      <c r="I451" s="9">
        <v>3</v>
      </c>
      <c r="J451" s="8" t="s">
        <v>102</v>
      </c>
      <c r="L451" s="12">
        <v>856792</v>
      </c>
      <c r="M451" s="8" t="s">
        <v>68</v>
      </c>
    </row>
    <row r="452" spans="1:13" x14ac:dyDescent="0.25">
      <c r="A452" s="8" t="s">
        <v>100</v>
      </c>
      <c r="B452" s="8" t="s">
        <v>9</v>
      </c>
      <c r="C452" s="9">
        <v>925076</v>
      </c>
      <c r="D452" s="10"/>
      <c r="E452" s="11">
        <v>857100</v>
      </c>
      <c r="F452" s="9">
        <v>833</v>
      </c>
      <c r="G452" s="9">
        <v>808740</v>
      </c>
      <c r="H452" s="8" t="s">
        <v>101</v>
      </c>
      <c r="I452" s="9">
        <v>1</v>
      </c>
      <c r="J452" s="8" t="s">
        <v>123</v>
      </c>
      <c r="L452" s="12">
        <v>856792</v>
      </c>
      <c r="M452" s="8" t="s">
        <v>68</v>
      </c>
    </row>
    <row r="453" spans="1:13" x14ac:dyDescent="0.25">
      <c r="A453" s="8" t="s">
        <v>100</v>
      </c>
      <c r="B453" s="8" t="s">
        <v>9</v>
      </c>
      <c r="C453" s="9">
        <v>925077</v>
      </c>
      <c r="D453" s="10"/>
      <c r="E453" s="11">
        <v>857100</v>
      </c>
      <c r="F453" s="9">
        <v>813</v>
      </c>
      <c r="G453" s="9">
        <v>808740</v>
      </c>
      <c r="H453" s="8" t="s">
        <v>101</v>
      </c>
      <c r="I453" s="9">
        <v>2</v>
      </c>
      <c r="J453" s="8" t="s">
        <v>107</v>
      </c>
      <c r="L453" s="12">
        <v>856792</v>
      </c>
      <c r="M453" s="8" t="s">
        <v>68</v>
      </c>
    </row>
    <row r="454" spans="1:13" x14ac:dyDescent="0.25">
      <c r="A454" s="8" t="s">
        <v>100</v>
      </c>
      <c r="B454" s="8" t="s">
        <v>9</v>
      </c>
      <c r="C454" s="9">
        <v>925078</v>
      </c>
      <c r="D454" s="10"/>
      <c r="E454" s="11">
        <v>857100</v>
      </c>
      <c r="F454" s="9">
        <v>833</v>
      </c>
      <c r="G454" s="9">
        <v>808740</v>
      </c>
      <c r="H454" s="8" t="s">
        <v>101</v>
      </c>
      <c r="I454" s="9">
        <v>1</v>
      </c>
      <c r="J454" s="8" t="s">
        <v>123</v>
      </c>
      <c r="L454" s="12">
        <v>856792</v>
      </c>
      <c r="M454" s="8" t="s">
        <v>68</v>
      </c>
    </row>
    <row r="455" spans="1:13" x14ac:dyDescent="0.25">
      <c r="A455" s="8" t="s">
        <v>100</v>
      </c>
      <c r="B455" s="8" t="s">
        <v>9</v>
      </c>
      <c r="C455" s="9">
        <v>925079</v>
      </c>
      <c r="D455" s="10"/>
      <c r="E455" s="11">
        <v>857100</v>
      </c>
      <c r="F455" s="9">
        <v>810</v>
      </c>
      <c r="G455" s="9">
        <v>808740</v>
      </c>
      <c r="H455" s="8" t="s">
        <v>101</v>
      </c>
      <c r="I455" s="9">
        <v>3</v>
      </c>
      <c r="J455" s="8" t="s">
        <v>102</v>
      </c>
      <c r="L455" s="12">
        <v>856792</v>
      </c>
      <c r="M455" s="8" t="s">
        <v>68</v>
      </c>
    </row>
    <row r="456" spans="1:13" x14ac:dyDescent="0.25">
      <c r="A456" s="8" t="s">
        <v>100</v>
      </c>
      <c r="B456" s="8" t="s">
        <v>9</v>
      </c>
      <c r="C456" s="9">
        <v>925080</v>
      </c>
      <c r="D456" s="10"/>
      <c r="E456" s="11">
        <v>857100</v>
      </c>
      <c r="F456" s="9">
        <v>50</v>
      </c>
      <c r="G456" s="9">
        <v>808740</v>
      </c>
      <c r="H456" s="8" t="s">
        <v>101</v>
      </c>
      <c r="I456" s="9">
        <v>1</v>
      </c>
      <c r="J456" s="8" t="s">
        <v>109</v>
      </c>
      <c r="L456" s="12">
        <v>856792</v>
      </c>
      <c r="M456" s="8" t="s">
        <v>68</v>
      </c>
    </row>
    <row r="457" spans="1:13" x14ac:dyDescent="0.25">
      <c r="A457" s="8" t="s">
        <v>100</v>
      </c>
      <c r="B457" s="8" t="s">
        <v>9</v>
      </c>
      <c r="C457" s="9">
        <v>925081</v>
      </c>
      <c r="D457" s="10"/>
      <c r="E457" s="11">
        <v>857100</v>
      </c>
      <c r="F457" s="9">
        <v>809</v>
      </c>
      <c r="G457" s="9">
        <v>808740</v>
      </c>
      <c r="H457" s="8" t="s">
        <v>101</v>
      </c>
      <c r="I457" s="9">
        <v>3</v>
      </c>
      <c r="J457" s="8" t="s">
        <v>126</v>
      </c>
      <c r="L457" s="12">
        <v>856792</v>
      </c>
      <c r="M457" s="8" t="s">
        <v>68</v>
      </c>
    </row>
    <row r="458" spans="1:13" x14ac:dyDescent="0.25">
      <c r="A458" s="8" t="s">
        <v>100</v>
      </c>
      <c r="B458" s="8" t="s">
        <v>9</v>
      </c>
      <c r="C458" s="9">
        <v>925082</v>
      </c>
      <c r="D458" s="10"/>
      <c r="E458" s="11">
        <v>857100</v>
      </c>
      <c r="F458" s="9">
        <v>810</v>
      </c>
      <c r="G458" s="9">
        <v>808740</v>
      </c>
      <c r="H458" s="8" t="s">
        <v>101</v>
      </c>
      <c r="I458" s="9">
        <v>8</v>
      </c>
      <c r="J458" s="8" t="s">
        <v>102</v>
      </c>
      <c r="L458" s="12">
        <v>856792</v>
      </c>
      <c r="M458" s="8" t="s">
        <v>68</v>
      </c>
    </row>
    <row r="459" spans="1:13" x14ac:dyDescent="0.25">
      <c r="A459" s="8" t="s">
        <v>100</v>
      </c>
      <c r="B459" s="8" t="s">
        <v>9</v>
      </c>
      <c r="C459" s="9">
        <v>925083</v>
      </c>
      <c r="D459" s="10"/>
      <c r="E459" s="11">
        <v>857100</v>
      </c>
      <c r="F459" s="9">
        <v>813</v>
      </c>
      <c r="G459" s="9">
        <v>808740</v>
      </c>
      <c r="H459" s="8" t="s">
        <v>101</v>
      </c>
      <c r="I459" s="9">
        <v>9</v>
      </c>
      <c r="J459" s="8" t="s">
        <v>107</v>
      </c>
      <c r="L459" s="12">
        <v>856792</v>
      </c>
      <c r="M459" s="8" t="s">
        <v>68</v>
      </c>
    </row>
    <row r="460" spans="1:13" x14ac:dyDescent="0.25">
      <c r="A460" s="8" t="s">
        <v>100</v>
      </c>
      <c r="B460" s="8" t="s">
        <v>9</v>
      </c>
      <c r="C460" s="9">
        <v>925084</v>
      </c>
      <c r="D460" s="10"/>
      <c r="E460" s="11">
        <v>857100</v>
      </c>
      <c r="F460" s="9">
        <v>823</v>
      </c>
      <c r="G460" s="9">
        <v>808740</v>
      </c>
      <c r="H460" s="8" t="s">
        <v>101</v>
      </c>
      <c r="I460" s="9">
        <v>1</v>
      </c>
      <c r="J460" s="8" t="s">
        <v>125</v>
      </c>
      <c r="L460" s="12">
        <v>856792</v>
      </c>
      <c r="M460" s="8" t="s">
        <v>68</v>
      </c>
    </row>
    <row r="461" spans="1:13" x14ac:dyDescent="0.25">
      <c r="A461" s="8" t="s">
        <v>100</v>
      </c>
      <c r="B461" s="8" t="s">
        <v>9</v>
      </c>
      <c r="C461" s="9">
        <v>925085</v>
      </c>
      <c r="D461" s="10"/>
      <c r="E461" s="11">
        <v>857100</v>
      </c>
      <c r="F461" s="9">
        <v>50</v>
      </c>
      <c r="G461" s="9">
        <v>808740</v>
      </c>
      <c r="H461" s="8" t="s">
        <v>101</v>
      </c>
      <c r="I461" s="9">
        <v>1</v>
      </c>
      <c r="J461" s="8" t="s">
        <v>109</v>
      </c>
      <c r="L461" s="12">
        <v>856792</v>
      </c>
      <c r="M461" s="8" t="s">
        <v>68</v>
      </c>
    </row>
    <row r="462" spans="1:13" x14ac:dyDescent="0.25">
      <c r="A462" s="8" t="s">
        <v>100</v>
      </c>
      <c r="B462" s="8" t="s">
        <v>9</v>
      </c>
      <c r="C462" s="9">
        <v>925086</v>
      </c>
      <c r="D462" s="10"/>
      <c r="E462" s="11">
        <v>857100</v>
      </c>
      <c r="F462" s="9">
        <v>810</v>
      </c>
      <c r="G462" s="9">
        <v>808740</v>
      </c>
      <c r="H462" s="8" t="s">
        <v>101</v>
      </c>
      <c r="I462" s="9">
        <v>5</v>
      </c>
      <c r="J462" s="8" t="s">
        <v>102</v>
      </c>
      <c r="L462" s="12">
        <v>856792</v>
      </c>
      <c r="M462" s="8" t="s">
        <v>68</v>
      </c>
    </row>
    <row r="463" spans="1:13" x14ac:dyDescent="0.25">
      <c r="A463" s="8" t="s">
        <v>100</v>
      </c>
      <c r="B463" s="8" t="s">
        <v>9</v>
      </c>
      <c r="C463" s="9">
        <v>925087</v>
      </c>
      <c r="D463" s="10"/>
      <c r="E463" s="11">
        <v>857100</v>
      </c>
      <c r="F463" s="9">
        <v>813</v>
      </c>
      <c r="G463" s="9">
        <v>808740</v>
      </c>
      <c r="H463" s="8" t="s">
        <v>101</v>
      </c>
      <c r="I463" s="9">
        <v>10</v>
      </c>
      <c r="J463" s="8" t="s">
        <v>107</v>
      </c>
      <c r="L463" s="12">
        <v>856792</v>
      </c>
      <c r="M463" s="8" t="s">
        <v>68</v>
      </c>
    </row>
    <row r="464" spans="1:13" x14ac:dyDescent="0.25">
      <c r="A464" s="8" t="s">
        <v>100</v>
      </c>
      <c r="B464" s="8" t="s">
        <v>9</v>
      </c>
      <c r="C464" s="9">
        <v>925088</v>
      </c>
      <c r="D464" s="10"/>
      <c r="E464" s="11">
        <v>857100</v>
      </c>
      <c r="F464" s="9">
        <v>823</v>
      </c>
      <c r="G464" s="9">
        <v>808740</v>
      </c>
      <c r="H464" s="8" t="s">
        <v>101</v>
      </c>
      <c r="I464" s="9">
        <v>1</v>
      </c>
      <c r="J464" s="8" t="s">
        <v>125</v>
      </c>
      <c r="L464" s="12">
        <v>856792</v>
      </c>
      <c r="M464" s="8" t="s">
        <v>68</v>
      </c>
    </row>
    <row r="465" spans="1:13" x14ac:dyDescent="0.25">
      <c r="A465" s="8" t="s">
        <v>100</v>
      </c>
      <c r="B465" s="8" t="s">
        <v>9</v>
      </c>
      <c r="C465" s="9">
        <v>925089</v>
      </c>
      <c r="D465" s="10"/>
      <c r="E465" s="11">
        <v>857100</v>
      </c>
      <c r="F465" s="9">
        <v>810</v>
      </c>
      <c r="G465" s="9">
        <v>808740</v>
      </c>
      <c r="H465" s="8" t="s">
        <v>101</v>
      </c>
      <c r="I465" s="9">
        <v>12</v>
      </c>
      <c r="J465" s="8" t="s">
        <v>102</v>
      </c>
      <c r="L465" s="12">
        <v>856792</v>
      </c>
      <c r="M465" s="8" t="s">
        <v>68</v>
      </c>
    </row>
    <row r="466" spans="1:13" x14ac:dyDescent="0.25">
      <c r="A466" s="8" t="s">
        <v>100</v>
      </c>
      <c r="B466" s="8" t="s">
        <v>9</v>
      </c>
      <c r="C466" s="9">
        <v>925090</v>
      </c>
      <c r="D466" s="10"/>
      <c r="E466" s="11">
        <v>857100</v>
      </c>
      <c r="F466" s="9">
        <v>813</v>
      </c>
      <c r="G466" s="9">
        <v>808740</v>
      </c>
      <c r="H466" s="8" t="s">
        <v>101</v>
      </c>
      <c r="I466" s="9">
        <v>16</v>
      </c>
      <c r="J466" s="8" t="s">
        <v>107</v>
      </c>
      <c r="L466" s="12">
        <v>856792</v>
      </c>
      <c r="M466" s="8" t="s">
        <v>68</v>
      </c>
    </row>
    <row r="467" spans="1:13" x14ac:dyDescent="0.25">
      <c r="A467" s="8" t="s">
        <v>100</v>
      </c>
      <c r="B467" s="8" t="s">
        <v>9</v>
      </c>
      <c r="C467" s="9">
        <v>925091</v>
      </c>
      <c r="D467" s="10"/>
      <c r="E467" s="11">
        <v>857100</v>
      </c>
      <c r="F467" s="9">
        <v>813</v>
      </c>
      <c r="G467" s="9">
        <v>808740</v>
      </c>
      <c r="H467" s="8" t="s">
        <v>101</v>
      </c>
      <c r="I467" s="9">
        <v>12</v>
      </c>
      <c r="J467" s="8" t="s">
        <v>107</v>
      </c>
      <c r="L467" s="12">
        <v>856792</v>
      </c>
      <c r="M467" s="8" t="s">
        <v>68</v>
      </c>
    </row>
    <row r="468" spans="1:13" x14ac:dyDescent="0.25">
      <c r="A468" s="8" t="s">
        <v>100</v>
      </c>
      <c r="B468" s="8" t="s">
        <v>9</v>
      </c>
      <c r="C468" s="9">
        <v>925092</v>
      </c>
      <c r="D468" s="10"/>
      <c r="E468" s="11">
        <v>857100</v>
      </c>
      <c r="F468" s="9">
        <v>810</v>
      </c>
      <c r="G468" s="9">
        <v>808740</v>
      </c>
      <c r="H468" s="8" t="s">
        <v>101</v>
      </c>
      <c r="I468" s="9">
        <v>4</v>
      </c>
      <c r="J468" s="8" t="s">
        <v>102</v>
      </c>
      <c r="L468" s="12">
        <v>856792</v>
      </c>
      <c r="M468" s="8" t="s">
        <v>68</v>
      </c>
    </row>
    <row r="469" spans="1:13" x14ac:dyDescent="0.25">
      <c r="A469" s="8" t="s">
        <v>100</v>
      </c>
      <c r="B469" s="8" t="s">
        <v>9</v>
      </c>
      <c r="C469" s="9">
        <v>925093</v>
      </c>
      <c r="D469" s="10"/>
      <c r="E469" s="11">
        <v>857100</v>
      </c>
      <c r="F469" s="9">
        <v>813</v>
      </c>
      <c r="G469" s="9">
        <v>808740</v>
      </c>
      <c r="H469" s="8" t="s">
        <v>101</v>
      </c>
      <c r="I469" s="9">
        <v>2</v>
      </c>
      <c r="J469" s="8" t="s">
        <v>107</v>
      </c>
      <c r="L469" s="12">
        <v>856792</v>
      </c>
      <c r="M469" s="8" t="s">
        <v>68</v>
      </c>
    </row>
    <row r="470" spans="1:13" x14ac:dyDescent="0.25">
      <c r="A470" s="8" t="s">
        <v>100</v>
      </c>
      <c r="B470" s="8" t="s">
        <v>9</v>
      </c>
      <c r="C470" s="9">
        <v>925094</v>
      </c>
      <c r="D470" s="10"/>
      <c r="E470" s="11">
        <v>857100</v>
      </c>
      <c r="F470" s="9">
        <v>823</v>
      </c>
      <c r="G470" s="9">
        <v>808740</v>
      </c>
      <c r="H470" s="8" t="s">
        <v>101</v>
      </c>
      <c r="I470" s="9">
        <v>1</v>
      </c>
      <c r="J470" s="8" t="s">
        <v>125</v>
      </c>
      <c r="L470" s="12">
        <v>856792</v>
      </c>
      <c r="M470" s="8" t="s">
        <v>68</v>
      </c>
    </row>
    <row r="471" spans="1:13" x14ac:dyDescent="0.25">
      <c r="A471" s="8" t="s">
        <v>100</v>
      </c>
      <c r="B471" s="8" t="s">
        <v>9</v>
      </c>
      <c r="C471" s="9">
        <v>925095</v>
      </c>
      <c r="D471" s="10"/>
      <c r="E471" s="11">
        <v>857100</v>
      </c>
      <c r="F471" s="9">
        <v>848</v>
      </c>
      <c r="G471" s="9">
        <v>808740</v>
      </c>
      <c r="H471" s="8" t="s">
        <v>101</v>
      </c>
      <c r="I471" s="9">
        <v>1</v>
      </c>
      <c r="J471" s="8" t="s">
        <v>113</v>
      </c>
      <c r="L471" s="12">
        <v>856792</v>
      </c>
      <c r="M471" s="8" t="s">
        <v>68</v>
      </c>
    </row>
    <row r="472" spans="1:13" x14ac:dyDescent="0.25">
      <c r="A472" s="8" t="s">
        <v>100</v>
      </c>
      <c r="B472" s="8" t="s">
        <v>9</v>
      </c>
      <c r="C472" s="9">
        <v>925096</v>
      </c>
      <c r="D472" s="10"/>
      <c r="E472" s="11">
        <v>857100</v>
      </c>
      <c r="F472" s="9">
        <v>809</v>
      </c>
      <c r="G472" s="9">
        <v>808740</v>
      </c>
      <c r="H472" s="8" t="s">
        <v>101</v>
      </c>
      <c r="I472" s="9">
        <v>4</v>
      </c>
      <c r="J472" s="8" t="s">
        <v>126</v>
      </c>
      <c r="L472" s="12">
        <v>856792</v>
      </c>
      <c r="M472" s="8" t="s">
        <v>68</v>
      </c>
    </row>
    <row r="473" spans="1:13" x14ac:dyDescent="0.25">
      <c r="A473" s="8" t="s">
        <v>100</v>
      </c>
      <c r="B473" s="8" t="s">
        <v>9</v>
      </c>
      <c r="C473" s="9">
        <v>925097</v>
      </c>
      <c r="D473" s="10"/>
      <c r="E473" s="11">
        <v>857100</v>
      </c>
      <c r="F473" s="9">
        <v>816</v>
      </c>
      <c r="G473" s="9">
        <v>808740</v>
      </c>
      <c r="H473" s="8" t="s">
        <v>101</v>
      </c>
      <c r="I473" s="9">
        <v>1</v>
      </c>
      <c r="J473" s="8" t="s">
        <v>152</v>
      </c>
      <c r="L473" s="12">
        <v>856792</v>
      </c>
      <c r="M473" s="8" t="s">
        <v>68</v>
      </c>
    </row>
    <row r="474" spans="1:13" x14ac:dyDescent="0.25">
      <c r="A474" s="8" t="s">
        <v>100</v>
      </c>
      <c r="B474" s="8" t="s">
        <v>9</v>
      </c>
      <c r="C474" s="9">
        <v>925098</v>
      </c>
      <c r="D474" s="10"/>
      <c r="E474" s="11">
        <v>857100</v>
      </c>
      <c r="F474" s="9">
        <v>50</v>
      </c>
      <c r="G474" s="9">
        <v>808740</v>
      </c>
      <c r="H474" s="8" t="s">
        <v>101</v>
      </c>
      <c r="I474" s="9">
        <v>2</v>
      </c>
      <c r="J474" s="8" t="s">
        <v>109</v>
      </c>
      <c r="L474" s="12">
        <v>856792</v>
      </c>
      <c r="M474" s="8" t="s">
        <v>68</v>
      </c>
    </row>
    <row r="475" spans="1:13" x14ac:dyDescent="0.25">
      <c r="A475" s="8" t="s">
        <v>100</v>
      </c>
      <c r="B475" s="8" t="s">
        <v>9</v>
      </c>
      <c r="C475" s="9">
        <v>925099</v>
      </c>
      <c r="D475" s="10"/>
      <c r="E475" s="11">
        <v>857100</v>
      </c>
      <c r="F475" s="9">
        <v>809</v>
      </c>
      <c r="G475" s="9">
        <v>808740</v>
      </c>
      <c r="H475" s="8" t="s">
        <v>101</v>
      </c>
      <c r="I475" s="9">
        <v>3</v>
      </c>
      <c r="J475" s="8" t="s">
        <v>126</v>
      </c>
      <c r="L475" s="12">
        <v>856792</v>
      </c>
      <c r="M475" s="8" t="s">
        <v>68</v>
      </c>
    </row>
    <row r="476" spans="1:13" x14ac:dyDescent="0.25">
      <c r="A476" s="8" t="s">
        <v>100</v>
      </c>
      <c r="B476" s="8" t="s">
        <v>9</v>
      </c>
      <c r="C476" s="9">
        <v>925100</v>
      </c>
      <c r="D476" s="10"/>
      <c r="E476" s="11">
        <v>857100</v>
      </c>
      <c r="F476" s="9">
        <v>810</v>
      </c>
      <c r="G476" s="9">
        <v>808740</v>
      </c>
      <c r="H476" s="8" t="s">
        <v>101</v>
      </c>
      <c r="I476" s="9">
        <v>8</v>
      </c>
      <c r="J476" s="8" t="s">
        <v>102</v>
      </c>
      <c r="L476" s="12">
        <v>856792</v>
      </c>
      <c r="M476" s="8" t="s">
        <v>68</v>
      </c>
    </row>
    <row r="477" spans="1:13" x14ac:dyDescent="0.25">
      <c r="A477" s="8" t="s">
        <v>100</v>
      </c>
      <c r="B477" s="8" t="s">
        <v>9</v>
      </c>
      <c r="C477" s="9">
        <v>925101</v>
      </c>
      <c r="D477" s="10"/>
      <c r="E477" s="11">
        <v>857100</v>
      </c>
      <c r="F477" s="9">
        <v>813</v>
      </c>
      <c r="G477" s="9">
        <v>808740</v>
      </c>
      <c r="H477" s="8" t="s">
        <v>101</v>
      </c>
      <c r="I477" s="9">
        <v>10</v>
      </c>
      <c r="J477" s="8" t="s">
        <v>107</v>
      </c>
      <c r="L477" s="12">
        <v>856792</v>
      </c>
      <c r="M477" s="8" t="s">
        <v>68</v>
      </c>
    </row>
    <row r="478" spans="1:13" x14ac:dyDescent="0.25">
      <c r="A478" s="8" t="s">
        <v>100</v>
      </c>
      <c r="B478" s="8" t="s">
        <v>9</v>
      </c>
      <c r="C478" s="9">
        <v>925102</v>
      </c>
      <c r="D478" s="10"/>
      <c r="E478" s="11">
        <v>857100</v>
      </c>
      <c r="F478" s="9">
        <v>810</v>
      </c>
      <c r="G478" s="9">
        <v>808740</v>
      </c>
      <c r="H478" s="8" t="s">
        <v>101</v>
      </c>
      <c r="I478" s="9">
        <v>2</v>
      </c>
      <c r="J478" s="8" t="s">
        <v>102</v>
      </c>
      <c r="L478" s="12">
        <v>856792</v>
      </c>
      <c r="M478" s="8" t="s">
        <v>68</v>
      </c>
    </row>
    <row r="479" spans="1:13" x14ac:dyDescent="0.25">
      <c r="A479" s="8" t="s">
        <v>100</v>
      </c>
      <c r="B479" s="8" t="s">
        <v>9</v>
      </c>
      <c r="C479" s="9">
        <v>925103</v>
      </c>
      <c r="D479" s="10"/>
      <c r="E479" s="11">
        <v>857100</v>
      </c>
      <c r="F479" s="9">
        <v>853</v>
      </c>
      <c r="G479" s="9">
        <v>808740</v>
      </c>
      <c r="H479" s="8" t="s">
        <v>101</v>
      </c>
      <c r="I479" s="9">
        <v>1</v>
      </c>
      <c r="J479" s="8" t="s">
        <v>153</v>
      </c>
      <c r="L479" s="12">
        <v>856792</v>
      </c>
      <c r="M479" s="8" t="s">
        <v>68</v>
      </c>
    </row>
    <row r="480" spans="1:13" x14ac:dyDescent="0.25">
      <c r="A480" s="8" t="s">
        <v>100</v>
      </c>
      <c r="B480" s="8" t="s">
        <v>9</v>
      </c>
      <c r="C480" s="9">
        <v>925104</v>
      </c>
      <c r="D480" s="10"/>
      <c r="E480" s="11">
        <v>857100</v>
      </c>
      <c r="F480" s="9">
        <v>810</v>
      </c>
      <c r="G480" s="9">
        <v>808740</v>
      </c>
      <c r="H480" s="8" t="s">
        <v>101</v>
      </c>
      <c r="I480" s="9">
        <v>1</v>
      </c>
      <c r="J480" s="8" t="s">
        <v>102</v>
      </c>
      <c r="L480" s="12">
        <v>856792</v>
      </c>
      <c r="M480" s="8" t="s">
        <v>68</v>
      </c>
    </row>
    <row r="481" spans="1:13" x14ac:dyDescent="0.25">
      <c r="A481" s="8" t="s">
        <v>100</v>
      </c>
      <c r="B481" s="8" t="s">
        <v>9</v>
      </c>
      <c r="C481" s="9">
        <v>925105</v>
      </c>
      <c r="D481" s="10"/>
      <c r="E481" s="11">
        <v>857100</v>
      </c>
      <c r="F481" s="9">
        <v>813</v>
      </c>
      <c r="G481" s="9">
        <v>808740</v>
      </c>
      <c r="H481" s="8" t="s">
        <v>101</v>
      </c>
      <c r="I481" s="9">
        <v>60</v>
      </c>
      <c r="J481" s="8" t="s">
        <v>107</v>
      </c>
      <c r="L481" s="12">
        <v>856792</v>
      </c>
      <c r="M481" s="8" t="s">
        <v>68</v>
      </c>
    </row>
    <row r="482" spans="1:13" x14ac:dyDescent="0.25">
      <c r="A482" s="8" t="s">
        <v>100</v>
      </c>
      <c r="B482" s="8" t="s">
        <v>9</v>
      </c>
      <c r="C482" s="9">
        <v>925106</v>
      </c>
      <c r="D482" s="10"/>
      <c r="E482" s="11">
        <v>857100</v>
      </c>
      <c r="F482" s="9">
        <v>835</v>
      </c>
      <c r="G482" s="9">
        <v>808740</v>
      </c>
      <c r="H482" s="8" t="s">
        <v>101</v>
      </c>
      <c r="I482" s="9">
        <v>45</v>
      </c>
      <c r="J482" s="8" t="s">
        <v>106</v>
      </c>
      <c r="L482" s="12">
        <v>856792</v>
      </c>
      <c r="M482" s="8" t="s">
        <v>68</v>
      </c>
    </row>
    <row r="483" spans="1:13" x14ac:dyDescent="0.25">
      <c r="A483" s="8" t="s">
        <v>100</v>
      </c>
      <c r="B483" s="8" t="s">
        <v>9</v>
      </c>
      <c r="C483" s="9">
        <v>925107</v>
      </c>
      <c r="D483" s="10"/>
      <c r="E483" s="11">
        <v>857100</v>
      </c>
      <c r="F483" s="9">
        <v>813</v>
      </c>
      <c r="G483" s="9">
        <v>808740</v>
      </c>
      <c r="H483" s="8" t="s">
        <v>101</v>
      </c>
      <c r="I483" s="9">
        <v>1</v>
      </c>
      <c r="J483" s="8" t="s">
        <v>107</v>
      </c>
      <c r="L483" s="12">
        <v>856792</v>
      </c>
      <c r="M483" s="8" t="s">
        <v>68</v>
      </c>
    </row>
    <row r="484" spans="1:13" x14ac:dyDescent="0.25">
      <c r="A484" s="8" t="s">
        <v>100</v>
      </c>
      <c r="B484" s="8" t="s">
        <v>9</v>
      </c>
      <c r="C484" s="9">
        <v>925147</v>
      </c>
      <c r="D484" s="10"/>
      <c r="E484" s="11">
        <v>856971</v>
      </c>
      <c r="F484" s="9">
        <v>810</v>
      </c>
      <c r="G484" s="9">
        <v>808740</v>
      </c>
      <c r="H484" s="8" t="s">
        <v>101</v>
      </c>
      <c r="I484" s="9">
        <v>17</v>
      </c>
      <c r="J484" s="8" t="s">
        <v>102</v>
      </c>
      <c r="L484" s="12">
        <v>856769</v>
      </c>
      <c r="M484" s="8" t="s">
        <v>32</v>
      </c>
    </row>
    <row r="485" spans="1:13" x14ac:dyDescent="0.25">
      <c r="A485" s="8" t="s">
        <v>100</v>
      </c>
      <c r="B485" s="8" t="s">
        <v>9</v>
      </c>
      <c r="C485" s="9">
        <v>925148</v>
      </c>
      <c r="D485" s="10"/>
      <c r="E485" s="11">
        <v>856971</v>
      </c>
      <c r="F485" s="9">
        <v>849</v>
      </c>
      <c r="G485" s="9">
        <v>808740</v>
      </c>
      <c r="H485" s="8" t="s">
        <v>101</v>
      </c>
      <c r="I485" s="9">
        <v>1</v>
      </c>
      <c r="J485" s="8" t="s">
        <v>119</v>
      </c>
      <c r="L485" s="12">
        <v>856769</v>
      </c>
      <c r="M485" s="8" t="s">
        <v>32</v>
      </c>
    </row>
    <row r="486" spans="1:13" x14ac:dyDescent="0.25">
      <c r="A486" s="8" t="s">
        <v>100</v>
      </c>
      <c r="B486" s="8" t="s">
        <v>9</v>
      </c>
      <c r="C486" s="9">
        <v>925149</v>
      </c>
      <c r="D486" s="10"/>
      <c r="E486" s="11">
        <v>856971</v>
      </c>
      <c r="F486" s="9">
        <v>50</v>
      </c>
      <c r="G486" s="9">
        <v>808740</v>
      </c>
      <c r="H486" s="8" t="s">
        <v>101</v>
      </c>
      <c r="I486" s="9">
        <v>1</v>
      </c>
      <c r="J486" s="8" t="s">
        <v>109</v>
      </c>
      <c r="L486" s="12">
        <v>856769</v>
      </c>
      <c r="M486" s="8" t="s">
        <v>32</v>
      </c>
    </row>
    <row r="487" spans="1:13" x14ac:dyDescent="0.25">
      <c r="A487" s="8" t="s">
        <v>100</v>
      </c>
      <c r="B487" s="8" t="s">
        <v>9</v>
      </c>
      <c r="C487" s="9">
        <v>925150</v>
      </c>
      <c r="D487" s="10"/>
      <c r="E487" s="11">
        <v>856971</v>
      </c>
      <c r="F487" s="9">
        <v>810</v>
      </c>
      <c r="G487" s="9">
        <v>808740</v>
      </c>
      <c r="H487" s="8" t="s">
        <v>101</v>
      </c>
      <c r="I487" s="9">
        <v>1</v>
      </c>
      <c r="J487" s="8" t="s">
        <v>102</v>
      </c>
      <c r="L487" s="12">
        <v>856769</v>
      </c>
      <c r="M487" s="8" t="s">
        <v>32</v>
      </c>
    </row>
    <row r="488" spans="1:13" x14ac:dyDescent="0.25">
      <c r="A488" s="8" t="s">
        <v>100</v>
      </c>
      <c r="B488" s="8" t="s">
        <v>9</v>
      </c>
      <c r="C488" s="9">
        <v>925151</v>
      </c>
      <c r="D488" s="10"/>
      <c r="E488" s="11">
        <v>856971</v>
      </c>
      <c r="F488" s="9">
        <v>853</v>
      </c>
      <c r="G488" s="9">
        <v>808740</v>
      </c>
      <c r="H488" s="8" t="s">
        <v>101</v>
      </c>
      <c r="I488" s="9">
        <v>1</v>
      </c>
      <c r="J488" s="8" t="s">
        <v>153</v>
      </c>
      <c r="L488" s="12">
        <v>856769</v>
      </c>
      <c r="M488" s="8" t="s">
        <v>32</v>
      </c>
    </row>
    <row r="489" spans="1:13" x14ac:dyDescent="0.25">
      <c r="A489" s="8" t="s">
        <v>100</v>
      </c>
      <c r="B489" s="8" t="s">
        <v>9</v>
      </c>
      <c r="C489" s="9">
        <v>925152</v>
      </c>
      <c r="D489" s="10"/>
      <c r="E489" s="11">
        <v>856971</v>
      </c>
      <c r="F489" s="9">
        <v>852</v>
      </c>
      <c r="G489" s="9">
        <v>808740</v>
      </c>
      <c r="H489" s="8" t="s">
        <v>101</v>
      </c>
      <c r="I489" s="9">
        <v>1</v>
      </c>
      <c r="J489" s="8" t="s">
        <v>148</v>
      </c>
      <c r="L489" s="12">
        <v>856769</v>
      </c>
      <c r="M489" s="8" t="s">
        <v>32</v>
      </c>
    </row>
    <row r="490" spans="1:13" x14ac:dyDescent="0.25">
      <c r="A490" s="8" t="s">
        <v>100</v>
      </c>
      <c r="B490" s="8" t="s">
        <v>9</v>
      </c>
      <c r="C490" s="9">
        <v>925153</v>
      </c>
      <c r="D490" s="10"/>
      <c r="E490" s="11">
        <v>856971</v>
      </c>
      <c r="F490" s="9">
        <v>834</v>
      </c>
      <c r="G490" s="9">
        <v>808740</v>
      </c>
      <c r="H490" s="8" t="s">
        <v>101</v>
      </c>
      <c r="I490" s="9">
        <v>1</v>
      </c>
      <c r="J490" s="8" t="s">
        <v>121</v>
      </c>
      <c r="L490" s="12">
        <v>856769</v>
      </c>
      <c r="M490" s="8" t="s">
        <v>32</v>
      </c>
    </row>
    <row r="491" spans="1:13" x14ac:dyDescent="0.25">
      <c r="A491" s="8" t="s">
        <v>100</v>
      </c>
      <c r="B491" s="8" t="s">
        <v>9</v>
      </c>
      <c r="C491" s="9">
        <v>925154</v>
      </c>
      <c r="D491" s="10"/>
      <c r="E491" s="11">
        <v>856971</v>
      </c>
      <c r="F491" s="9">
        <v>810</v>
      </c>
      <c r="G491" s="9">
        <v>808740</v>
      </c>
      <c r="H491" s="8" t="s">
        <v>101</v>
      </c>
      <c r="I491" s="9">
        <v>4</v>
      </c>
      <c r="J491" s="8" t="s">
        <v>102</v>
      </c>
      <c r="L491" s="12">
        <v>856769</v>
      </c>
      <c r="M491" s="8" t="s">
        <v>32</v>
      </c>
    </row>
    <row r="492" spans="1:13" x14ac:dyDescent="0.25">
      <c r="A492" s="8" t="s">
        <v>100</v>
      </c>
      <c r="B492" s="8" t="s">
        <v>9</v>
      </c>
      <c r="C492" s="9">
        <v>925155</v>
      </c>
      <c r="D492" s="10"/>
      <c r="E492" s="11">
        <v>856971</v>
      </c>
      <c r="F492" s="9">
        <v>834</v>
      </c>
      <c r="G492" s="9">
        <v>808740</v>
      </c>
      <c r="H492" s="8" t="s">
        <v>101</v>
      </c>
      <c r="I492" s="9">
        <v>1</v>
      </c>
      <c r="J492" s="8" t="s">
        <v>121</v>
      </c>
      <c r="L492" s="12">
        <v>856769</v>
      </c>
      <c r="M492" s="8" t="s">
        <v>32</v>
      </c>
    </row>
    <row r="493" spans="1:13" x14ac:dyDescent="0.25">
      <c r="A493" s="8" t="s">
        <v>100</v>
      </c>
      <c r="B493" s="8" t="s">
        <v>9</v>
      </c>
      <c r="C493" s="9">
        <v>925156</v>
      </c>
      <c r="D493" s="10"/>
      <c r="E493" s="11">
        <v>856971</v>
      </c>
      <c r="F493" s="9">
        <v>834</v>
      </c>
      <c r="G493" s="9">
        <v>808740</v>
      </c>
      <c r="H493" s="8" t="s">
        <v>101</v>
      </c>
      <c r="I493" s="9">
        <v>2</v>
      </c>
      <c r="J493" s="8" t="s">
        <v>121</v>
      </c>
      <c r="L493" s="12">
        <v>856769</v>
      </c>
      <c r="M493" s="8" t="s">
        <v>32</v>
      </c>
    </row>
    <row r="494" spans="1:13" x14ac:dyDescent="0.25">
      <c r="A494" s="8" t="s">
        <v>100</v>
      </c>
      <c r="B494" s="8" t="s">
        <v>9</v>
      </c>
      <c r="C494" s="9">
        <v>925157</v>
      </c>
      <c r="D494" s="10"/>
      <c r="E494" s="11">
        <v>856971</v>
      </c>
      <c r="F494" s="9">
        <v>878</v>
      </c>
      <c r="G494" s="9">
        <v>808740</v>
      </c>
      <c r="H494" s="8" t="s">
        <v>101</v>
      </c>
      <c r="I494" s="9">
        <v>1</v>
      </c>
      <c r="J494" s="8" t="s">
        <v>103</v>
      </c>
      <c r="L494" s="12">
        <v>856769</v>
      </c>
      <c r="M494" s="8" t="s">
        <v>32</v>
      </c>
    </row>
    <row r="495" spans="1:13" x14ac:dyDescent="0.25">
      <c r="A495" s="8" t="s">
        <v>100</v>
      </c>
      <c r="B495" s="8" t="s">
        <v>9</v>
      </c>
      <c r="C495" s="9">
        <v>925158</v>
      </c>
      <c r="D495" s="10"/>
      <c r="E495" s="11">
        <v>856971</v>
      </c>
      <c r="F495" s="9">
        <v>810</v>
      </c>
      <c r="G495" s="9">
        <v>808740</v>
      </c>
      <c r="H495" s="8" t="s">
        <v>101</v>
      </c>
      <c r="I495" s="9">
        <v>8</v>
      </c>
      <c r="J495" s="8" t="s">
        <v>102</v>
      </c>
      <c r="L495" s="12">
        <v>856769</v>
      </c>
      <c r="M495" s="8" t="s">
        <v>32</v>
      </c>
    </row>
    <row r="496" spans="1:13" x14ac:dyDescent="0.25">
      <c r="A496" s="8" t="s">
        <v>100</v>
      </c>
      <c r="B496" s="8" t="s">
        <v>9</v>
      </c>
      <c r="C496" s="9">
        <v>925159</v>
      </c>
      <c r="D496" s="10"/>
      <c r="E496" s="11">
        <v>856971</v>
      </c>
      <c r="F496" s="9">
        <v>878</v>
      </c>
      <c r="G496" s="9">
        <v>808740</v>
      </c>
      <c r="H496" s="8" t="s">
        <v>101</v>
      </c>
      <c r="I496" s="9">
        <v>1</v>
      </c>
      <c r="J496" s="8" t="s">
        <v>103</v>
      </c>
      <c r="L496" s="12">
        <v>856769</v>
      </c>
      <c r="M496" s="8" t="s">
        <v>32</v>
      </c>
    </row>
    <row r="497" spans="1:13" x14ac:dyDescent="0.25">
      <c r="A497" s="8" t="s">
        <v>100</v>
      </c>
      <c r="B497" s="8" t="s">
        <v>9</v>
      </c>
      <c r="C497" s="9">
        <v>925160</v>
      </c>
      <c r="D497" s="10"/>
      <c r="E497" s="11">
        <v>856971</v>
      </c>
      <c r="F497" s="9">
        <v>834</v>
      </c>
      <c r="G497" s="9">
        <v>808740</v>
      </c>
      <c r="H497" s="8" t="s">
        <v>101</v>
      </c>
      <c r="I497" s="9">
        <v>2</v>
      </c>
      <c r="J497" s="8" t="s">
        <v>121</v>
      </c>
      <c r="L497" s="12">
        <v>856769</v>
      </c>
      <c r="M497" s="8" t="s">
        <v>32</v>
      </c>
    </row>
    <row r="498" spans="1:13" x14ac:dyDescent="0.25">
      <c r="A498" s="8" t="s">
        <v>100</v>
      </c>
      <c r="B498" s="8" t="s">
        <v>9</v>
      </c>
      <c r="C498" s="9">
        <v>925161</v>
      </c>
      <c r="D498" s="10"/>
      <c r="E498" s="11">
        <v>856971</v>
      </c>
      <c r="F498" s="9">
        <v>828</v>
      </c>
      <c r="G498" s="9">
        <v>808740</v>
      </c>
      <c r="H498" s="8" t="s">
        <v>101</v>
      </c>
      <c r="I498" s="9">
        <v>3</v>
      </c>
      <c r="J498" s="8" t="s">
        <v>138</v>
      </c>
      <c r="L498" s="12">
        <v>856769</v>
      </c>
      <c r="M498" s="8" t="s">
        <v>32</v>
      </c>
    </row>
    <row r="499" spans="1:13" x14ac:dyDescent="0.25">
      <c r="A499" s="8" t="s">
        <v>100</v>
      </c>
      <c r="B499" s="8" t="s">
        <v>9</v>
      </c>
      <c r="C499" s="9">
        <v>925162</v>
      </c>
      <c r="D499" s="10"/>
      <c r="E499" s="11">
        <v>856971</v>
      </c>
      <c r="F499" s="9">
        <v>50</v>
      </c>
      <c r="G499" s="9">
        <v>808740</v>
      </c>
      <c r="H499" s="8" t="s">
        <v>101</v>
      </c>
      <c r="I499" s="9">
        <v>2</v>
      </c>
      <c r="J499" s="8" t="s">
        <v>109</v>
      </c>
      <c r="L499" s="12">
        <v>856769</v>
      </c>
      <c r="M499" s="8" t="s">
        <v>32</v>
      </c>
    </row>
    <row r="500" spans="1:13" x14ac:dyDescent="0.25">
      <c r="A500" s="8" t="s">
        <v>100</v>
      </c>
      <c r="B500" s="8" t="s">
        <v>9</v>
      </c>
      <c r="C500" s="9">
        <v>925163</v>
      </c>
      <c r="D500" s="10"/>
      <c r="E500" s="11">
        <v>856971</v>
      </c>
      <c r="F500" s="9">
        <v>810</v>
      </c>
      <c r="G500" s="9">
        <v>808740</v>
      </c>
      <c r="H500" s="8" t="s">
        <v>101</v>
      </c>
      <c r="I500" s="9">
        <v>1</v>
      </c>
      <c r="J500" s="8" t="s">
        <v>102</v>
      </c>
      <c r="L500" s="12">
        <v>856769</v>
      </c>
      <c r="M500" s="8" t="s">
        <v>32</v>
      </c>
    </row>
    <row r="501" spans="1:13" x14ac:dyDescent="0.25">
      <c r="A501" s="8" t="s">
        <v>100</v>
      </c>
      <c r="B501" s="8" t="s">
        <v>9</v>
      </c>
      <c r="C501" s="9">
        <v>925164</v>
      </c>
      <c r="D501" s="10"/>
      <c r="E501" s="11">
        <v>856971</v>
      </c>
      <c r="F501" s="9">
        <v>878</v>
      </c>
      <c r="G501" s="9">
        <v>808740</v>
      </c>
      <c r="H501" s="8" t="s">
        <v>101</v>
      </c>
      <c r="I501" s="9">
        <v>2</v>
      </c>
      <c r="J501" s="8" t="s">
        <v>103</v>
      </c>
      <c r="L501" s="12">
        <v>856769</v>
      </c>
      <c r="M501" s="8" t="s">
        <v>32</v>
      </c>
    </row>
    <row r="502" spans="1:13" x14ac:dyDescent="0.25">
      <c r="A502" s="8" t="s">
        <v>100</v>
      </c>
      <c r="B502" s="8" t="s">
        <v>9</v>
      </c>
      <c r="C502" s="9">
        <v>925165</v>
      </c>
      <c r="D502" s="10"/>
      <c r="E502" s="11">
        <v>856971</v>
      </c>
      <c r="F502" s="9">
        <v>834</v>
      </c>
      <c r="G502" s="9">
        <v>808740</v>
      </c>
      <c r="H502" s="8" t="s">
        <v>101</v>
      </c>
      <c r="I502" s="9">
        <v>1</v>
      </c>
      <c r="J502" s="8" t="s">
        <v>121</v>
      </c>
      <c r="L502" s="12">
        <v>856769</v>
      </c>
      <c r="M502" s="8" t="s">
        <v>32</v>
      </c>
    </row>
    <row r="503" spans="1:13" x14ac:dyDescent="0.25">
      <c r="A503" s="8" t="s">
        <v>100</v>
      </c>
      <c r="B503" s="8" t="s">
        <v>9</v>
      </c>
      <c r="C503" s="9">
        <v>925166</v>
      </c>
      <c r="D503" s="10"/>
      <c r="E503" s="11">
        <v>856971</v>
      </c>
      <c r="F503" s="9">
        <v>828</v>
      </c>
      <c r="G503" s="9">
        <v>808740</v>
      </c>
      <c r="H503" s="8" t="s">
        <v>101</v>
      </c>
      <c r="I503" s="9">
        <v>2</v>
      </c>
      <c r="J503" s="8" t="s">
        <v>138</v>
      </c>
      <c r="L503" s="12">
        <v>856769</v>
      </c>
      <c r="M503" s="8" t="s">
        <v>32</v>
      </c>
    </row>
    <row r="504" spans="1:13" x14ac:dyDescent="0.25">
      <c r="A504" s="8" t="s">
        <v>100</v>
      </c>
      <c r="B504" s="8" t="s">
        <v>9</v>
      </c>
      <c r="C504" s="9">
        <v>925167</v>
      </c>
      <c r="D504" s="10"/>
      <c r="E504" s="11">
        <v>856971</v>
      </c>
      <c r="F504" s="9">
        <v>834</v>
      </c>
      <c r="G504" s="9">
        <v>808740</v>
      </c>
      <c r="H504" s="8" t="s">
        <v>101</v>
      </c>
      <c r="I504" s="9">
        <v>2</v>
      </c>
      <c r="J504" s="8" t="s">
        <v>121</v>
      </c>
      <c r="L504" s="12">
        <v>856769</v>
      </c>
      <c r="M504" s="8" t="s">
        <v>32</v>
      </c>
    </row>
    <row r="505" spans="1:13" x14ac:dyDescent="0.25">
      <c r="A505" s="8" t="s">
        <v>100</v>
      </c>
      <c r="B505" s="8" t="s">
        <v>9</v>
      </c>
      <c r="C505" s="9">
        <v>925168</v>
      </c>
      <c r="D505" s="10"/>
      <c r="E505" s="11">
        <v>856971</v>
      </c>
      <c r="F505" s="9">
        <v>50</v>
      </c>
      <c r="G505" s="9">
        <v>808740</v>
      </c>
      <c r="H505" s="8" t="s">
        <v>101</v>
      </c>
      <c r="I505" s="9">
        <v>2</v>
      </c>
      <c r="J505" s="8" t="s">
        <v>109</v>
      </c>
      <c r="L505" s="12">
        <v>856769</v>
      </c>
      <c r="M505" s="8" t="s">
        <v>32</v>
      </c>
    </row>
    <row r="506" spans="1:13" x14ac:dyDescent="0.25">
      <c r="A506" s="8" t="s">
        <v>100</v>
      </c>
      <c r="B506" s="8" t="s">
        <v>9</v>
      </c>
      <c r="C506" s="9">
        <v>925169</v>
      </c>
      <c r="D506" s="10"/>
      <c r="E506" s="11">
        <v>856971</v>
      </c>
      <c r="F506" s="9">
        <v>810</v>
      </c>
      <c r="G506" s="9">
        <v>808740</v>
      </c>
      <c r="H506" s="8" t="s">
        <v>101</v>
      </c>
      <c r="I506" s="9">
        <v>3</v>
      </c>
      <c r="J506" s="8" t="s">
        <v>102</v>
      </c>
      <c r="L506" s="12">
        <v>856769</v>
      </c>
      <c r="M506" s="8" t="s">
        <v>32</v>
      </c>
    </row>
    <row r="507" spans="1:13" x14ac:dyDescent="0.25">
      <c r="A507" s="8" t="s">
        <v>100</v>
      </c>
      <c r="B507" s="8" t="s">
        <v>9</v>
      </c>
      <c r="C507" s="9">
        <v>925170</v>
      </c>
      <c r="D507" s="10"/>
      <c r="E507" s="11">
        <v>856971</v>
      </c>
      <c r="F507" s="9">
        <v>834</v>
      </c>
      <c r="G507" s="9">
        <v>808740</v>
      </c>
      <c r="H507" s="8" t="s">
        <v>101</v>
      </c>
      <c r="I507" s="9">
        <v>1</v>
      </c>
      <c r="J507" s="8" t="s">
        <v>121</v>
      </c>
      <c r="L507" s="12">
        <v>856769</v>
      </c>
      <c r="M507" s="8" t="s">
        <v>32</v>
      </c>
    </row>
    <row r="508" spans="1:13" x14ac:dyDescent="0.25">
      <c r="A508" s="8" t="s">
        <v>100</v>
      </c>
      <c r="B508" s="8" t="s">
        <v>9</v>
      </c>
      <c r="C508" s="9">
        <v>925171</v>
      </c>
      <c r="D508" s="10"/>
      <c r="E508" s="11">
        <v>856971</v>
      </c>
      <c r="F508" s="9">
        <v>50</v>
      </c>
      <c r="G508" s="9">
        <v>808740</v>
      </c>
      <c r="H508" s="8" t="s">
        <v>101</v>
      </c>
      <c r="I508" s="9">
        <v>1</v>
      </c>
      <c r="J508" s="8" t="s">
        <v>109</v>
      </c>
      <c r="L508" s="12">
        <v>856769</v>
      </c>
      <c r="M508" s="8" t="s">
        <v>32</v>
      </c>
    </row>
    <row r="509" spans="1:13" x14ac:dyDescent="0.25">
      <c r="A509" s="8" t="s">
        <v>100</v>
      </c>
      <c r="B509" s="8" t="s">
        <v>9</v>
      </c>
      <c r="C509" s="9">
        <v>925172</v>
      </c>
      <c r="D509" s="10"/>
      <c r="E509" s="11">
        <v>856971</v>
      </c>
      <c r="F509" s="9">
        <v>50</v>
      </c>
      <c r="G509" s="9">
        <v>808740</v>
      </c>
      <c r="H509" s="8" t="s">
        <v>101</v>
      </c>
      <c r="I509" s="9">
        <v>1</v>
      </c>
      <c r="J509" s="8" t="s">
        <v>109</v>
      </c>
      <c r="L509" s="12">
        <v>856769</v>
      </c>
      <c r="M509" s="8" t="s">
        <v>32</v>
      </c>
    </row>
    <row r="510" spans="1:13" x14ac:dyDescent="0.25">
      <c r="A510" s="8" t="s">
        <v>100</v>
      </c>
      <c r="B510" s="8" t="s">
        <v>9</v>
      </c>
      <c r="C510" s="9">
        <v>925173</v>
      </c>
      <c r="D510" s="10"/>
      <c r="E510" s="11">
        <v>856971</v>
      </c>
      <c r="F510" s="9">
        <v>810</v>
      </c>
      <c r="G510" s="9">
        <v>808740</v>
      </c>
      <c r="H510" s="8" t="s">
        <v>101</v>
      </c>
      <c r="I510" s="9">
        <v>2</v>
      </c>
      <c r="J510" s="8" t="s">
        <v>102</v>
      </c>
      <c r="L510" s="12">
        <v>856769</v>
      </c>
      <c r="M510" s="8" t="s">
        <v>32</v>
      </c>
    </row>
    <row r="511" spans="1:13" x14ac:dyDescent="0.25">
      <c r="A511" s="8" t="s">
        <v>100</v>
      </c>
      <c r="B511" s="8" t="s">
        <v>9</v>
      </c>
      <c r="C511" s="9">
        <v>925174</v>
      </c>
      <c r="D511" s="10"/>
      <c r="E511" s="11">
        <v>856971</v>
      </c>
      <c r="F511" s="9">
        <v>878</v>
      </c>
      <c r="G511" s="9">
        <v>808740</v>
      </c>
      <c r="H511" s="8" t="s">
        <v>101</v>
      </c>
      <c r="I511" s="9">
        <v>1</v>
      </c>
      <c r="J511" s="8" t="s">
        <v>103</v>
      </c>
      <c r="L511" s="12">
        <v>856769</v>
      </c>
      <c r="M511" s="8" t="s">
        <v>32</v>
      </c>
    </row>
    <row r="512" spans="1:13" x14ac:dyDescent="0.25">
      <c r="A512" s="8" t="s">
        <v>100</v>
      </c>
      <c r="B512" s="8" t="s">
        <v>9</v>
      </c>
      <c r="C512" s="9">
        <v>925175</v>
      </c>
      <c r="D512" s="10"/>
      <c r="E512" s="11">
        <v>856971</v>
      </c>
      <c r="F512" s="9">
        <v>810</v>
      </c>
      <c r="G512" s="9">
        <v>808740</v>
      </c>
      <c r="H512" s="8" t="s">
        <v>101</v>
      </c>
      <c r="I512" s="9">
        <v>16</v>
      </c>
      <c r="J512" s="8" t="s">
        <v>102</v>
      </c>
      <c r="L512" s="12">
        <v>856769</v>
      </c>
      <c r="M512" s="8" t="s">
        <v>32</v>
      </c>
    </row>
    <row r="513" spans="1:13" x14ac:dyDescent="0.25">
      <c r="A513" s="8" t="s">
        <v>100</v>
      </c>
      <c r="B513" s="8" t="s">
        <v>9</v>
      </c>
      <c r="C513" s="9">
        <v>925176</v>
      </c>
      <c r="D513" s="10"/>
      <c r="E513" s="11">
        <v>856971</v>
      </c>
      <c r="F513" s="9">
        <v>810</v>
      </c>
      <c r="G513" s="9">
        <v>808740</v>
      </c>
      <c r="H513" s="8" t="s">
        <v>101</v>
      </c>
      <c r="I513" s="9">
        <v>15</v>
      </c>
      <c r="J513" s="8" t="s">
        <v>102</v>
      </c>
      <c r="L513" s="12">
        <v>856769</v>
      </c>
      <c r="M513" s="8" t="s">
        <v>32</v>
      </c>
    </row>
    <row r="514" spans="1:13" x14ac:dyDescent="0.25">
      <c r="A514" s="8" t="s">
        <v>100</v>
      </c>
      <c r="B514" s="8" t="s">
        <v>9</v>
      </c>
      <c r="C514" s="9">
        <v>925177</v>
      </c>
      <c r="D514" s="10"/>
      <c r="E514" s="11">
        <v>856971</v>
      </c>
      <c r="F514" s="9">
        <v>810</v>
      </c>
      <c r="G514" s="9">
        <v>808740</v>
      </c>
      <c r="H514" s="8" t="s">
        <v>101</v>
      </c>
      <c r="I514" s="9">
        <v>4</v>
      </c>
      <c r="J514" s="8" t="s">
        <v>102</v>
      </c>
      <c r="L514" s="12">
        <v>856769</v>
      </c>
      <c r="M514" s="8" t="s">
        <v>32</v>
      </c>
    </row>
    <row r="515" spans="1:13" x14ac:dyDescent="0.25">
      <c r="A515" s="8" t="s">
        <v>100</v>
      </c>
      <c r="B515" s="8" t="s">
        <v>9</v>
      </c>
      <c r="C515" s="9">
        <v>925178</v>
      </c>
      <c r="D515" s="10"/>
      <c r="E515" s="11">
        <v>856971</v>
      </c>
      <c r="F515" s="9">
        <v>835</v>
      </c>
      <c r="G515" s="9">
        <v>808740</v>
      </c>
      <c r="H515" s="8" t="s">
        <v>101</v>
      </c>
      <c r="I515" s="9">
        <v>103</v>
      </c>
      <c r="J515" s="8" t="s">
        <v>106</v>
      </c>
      <c r="L515" s="12">
        <v>856769</v>
      </c>
      <c r="M515" s="8" t="s">
        <v>32</v>
      </c>
    </row>
    <row r="516" spans="1:13" x14ac:dyDescent="0.25">
      <c r="A516" s="8" t="s">
        <v>100</v>
      </c>
      <c r="B516" s="8" t="s">
        <v>9</v>
      </c>
      <c r="C516" s="9">
        <v>925233</v>
      </c>
      <c r="D516" s="10"/>
      <c r="E516" s="11">
        <v>857280</v>
      </c>
      <c r="F516" s="9">
        <v>823</v>
      </c>
      <c r="G516" s="9">
        <v>808740</v>
      </c>
      <c r="H516" s="8" t="s">
        <v>101</v>
      </c>
      <c r="I516" s="9">
        <v>2</v>
      </c>
      <c r="J516" s="8" t="s">
        <v>125</v>
      </c>
      <c r="L516" s="12">
        <v>856772</v>
      </c>
      <c r="M516" s="8" t="s">
        <v>171</v>
      </c>
    </row>
    <row r="517" spans="1:13" x14ac:dyDescent="0.25">
      <c r="A517" s="8" t="s">
        <v>100</v>
      </c>
      <c r="B517" s="8" t="s">
        <v>9</v>
      </c>
      <c r="C517" s="9">
        <v>925234</v>
      </c>
      <c r="D517" s="10"/>
      <c r="E517" s="11">
        <v>857280</v>
      </c>
      <c r="F517" s="9">
        <v>822</v>
      </c>
      <c r="G517" s="9">
        <v>808740</v>
      </c>
      <c r="H517" s="8" t="s">
        <v>101</v>
      </c>
      <c r="I517" s="9">
        <v>2</v>
      </c>
      <c r="J517" s="8" t="s">
        <v>154</v>
      </c>
      <c r="L517" s="12">
        <v>856772</v>
      </c>
      <c r="M517" s="8" t="s">
        <v>171</v>
      </c>
    </row>
    <row r="518" spans="1:13" x14ac:dyDescent="0.25">
      <c r="A518" s="8" t="s">
        <v>100</v>
      </c>
      <c r="B518" s="8" t="s">
        <v>9</v>
      </c>
      <c r="C518" s="9">
        <v>925235</v>
      </c>
      <c r="D518" s="10"/>
      <c r="E518" s="11">
        <v>857280</v>
      </c>
      <c r="F518" s="9">
        <v>810</v>
      </c>
      <c r="G518" s="9">
        <v>808740</v>
      </c>
      <c r="H518" s="8" t="s">
        <v>101</v>
      </c>
      <c r="I518" s="9">
        <v>1</v>
      </c>
      <c r="J518" s="8" t="s">
        <v>102</v>
      </c>
      <c r="L518" s="12">
        <v>856772</v>
      </c>
      <c r="M518" s="8" t="s">
        <v>171</v>
      </c>
    </row>
    <row r="519" spans="1:13" x14ac:dyDescent="0.25">
      <c r="A519" s="8" t="s">
        <v>100</v>
      </c>
      <c r="B519" s="8" t="s">
        <v>9</v>
      </c>
      <c r="C519" s="9">
        <v>925236</v>
      </c>
      <c r="D519" s="10"/>
      <c r="E519" s="11">
        <v>857280</v>
      </c>
      <c r="F519" s="9">
        <v>849</v>
      </c>
      <c r="G519" s="9">
        <v>808740</v>
      </c>
      <c r="H519" s="8" t="s">
        <v>101</v>
      </c>
      <c r="I519" s="9">
        <v>1</v>
      </c>
      <c r="J519" s="8" t="s">
        <v>119</v>
      </c>
      <c r="L519" s="12">
        <v>856772</v>
      </c>
      <c r="M519" s="8" t="s">
        <v>171</v>
      </c>
    </row>
    <row r="520" spans="1:13" x14ac:dyDescent="0.25">
      <c r="A520" s="8" t="s">
        <v>100</v>
      </c>
      <c r="B520" s="8" t="s">
        <v>9</v>
      </c>
      <c r="C520" s="9">
        <v>925237</v>
      </c>
      <c r="D520" s="10"/>
      <c r="E520" s="11">
        <v>857280</v>
      </c>
      <c r="F520" s="9">
        <v>50</v>
      </c>
      <c r="G520" s="9">
        <v>808740</v>
      </c>
      <c r="H520" s="8" t="s">
        <v>101</v>
      </c>
      <c r="I520" s="9">
        <v>2</v>
      </c>
      <c r="J520" s="8" t="s">
        <v>109</v>
      </c>
      <c r="L520" s="12">
        <v>856772</v>
      </c>
      <c r="M520" s="8" t="s">
        <v>171</v>
      </c>
    </row>
    <row r="521" spans="1:13" x14ac:dyDescent="0.25">
      <c r="A521" s="8" t="s">
        <v>100</v>
      </c>
      <c r="B521" s="8" t="s">
        <v>9</v>
      </c>
      <c r="C521" s="9">
        <v>925238</v>
      </c>
      <c r="D521" s="10"/>
      <c r="E521" s="11">
        <v>857280</v>
      </c>
      <c r="F521" s="9">
        <v>848</v>
      </c>
      <c r="G521" s="9">
        <v>808740</v>
      </c>
      <c r="H521" s="8" t="s">
        <v>101</v>
      </c>
      <c r="I521" s="9">
        <v>2</v>
      </c>
      <c r="J521" s="8" t="s">
        <v>113</v>
      </c>
      <c r="L521" s="12">
        <v>856772</v>
      </c>
      <c r="M521" s="8" t="s">
        <v>171</v>
      </c>
    </row>
    <row r="522" spans="1:13" x14ac:dyDescent="0.25">
      <c r="A522" s="8" t="s">
        <v>100</v>
      </c>
      <c r="B522" s="8" t="s">
        <v>9</v>
      </c>
      <c r="C522" s="9">
        <v>925239</v>
      </c>
      <c r="D522" s="10"/>
      <c r="E522" s="11">
        <v>857280</v>
      </c>
      <c r="F522" s="9">
        <v>848</v>
      </c>
      <c r="G522" s="9">
        <v>808740</v>
      </c>
      <c r="H522" s="8" t="s">
        <v>101</v>
      </c>
      <c r="I522" s="9">
        <v>5</v>
      </c>
      <c r="J522" s="8" t="s">
        <v>113</v>
      </c>
      <c r="L522" s="12">
        <v>856772</v>
      </c>
      <c r="M522" s="8" t="s">
        <v>171</v>
      </c>
    </row>
    <row r="523" spans="1:13" x14ac:dyDescent="0.25">
      <c r="A523" s="8" t="s">
        <v>100</v>
      </c>
      <c r="B523" s="8" t="s">
        <v>9</v>
      </c>
      <c r="C523" s="9">
        <v>925240</v>
      </c>
      <c r="D523" s="10"/>
      <c r="E523" s="11">
        <v>857280</v>
      </c>
      <c r="F523" s="9">
        <v>848</v>
      </c>
      <c r="G523" s="9">
        <v>808740</v>
      </c>
      <c r="H523" s="8" t="s">
        <v>101</v>
      </c>
      <c r="I523" s="9">
        <v>5</v>
      </c>
      <c r="J523" s="8" t="s">
        <v>113</v>
      </c>
      <c r="L523" s="12">
        <v>856772</v>
      </c>
      <c r="M523" s="8" t="s">
        <v>171</v>
      </c>
    </row>
    <row r="524" spans="1:13" x14ac:dyDescent="0.25">
      <c r="A524" s="8" t="s">
        <v>100</v>
      </c>
      <c r="B524" s="8" t="s">
        <v>9</v>
      </c>
      <c r="C524" s="9">
        <v>925241</v>
      </c>
      <c r="D524" s="10"/>
      <c r="E524" s="11">
        <v>857280</v>
      </c>
      <c r="F524" s="9">
        <v>50</v>
      </c>
      <c r="G524" s="9">
        <v>808740</v>
      </c>
      <c r="H524" s="8" t="s">
        <v>101</v>
      </c>
      <c r="I524" s="9">
        <v>2</v>
      </c>
      <c r="J524" s="8" t="s">
        <v>109</v>
      </c>
      <c r="L524" s="12">
        <v>856772</v>
      </c>
      <c r="M524" s="8" t="s">
        <v>171</v>
      </c>
    </row>
    <row r="525" spans="1:13" x14ac:dyDescent="0.25">
      <c r="A525" s="8" t="s">
        <v>100</v>
      </c>
      <c r="B525" s="8" t="s">
        <v>9</v>
      </c>
      <c r="C525" s="9">
        <v>925242</v>
      </c>
      <c r="D525" s="10"/>
      <c r="E525" s="11">
        <v>857280</v>
      </c>
      <c r="F525" s="9">
        <v>823</v>
      </c>
      <c r="G525" s="9">
        <v>808740</v>
      </c>
      <c r="H525" s="8" t="s">
        <v>101</v>
      </c>
      <c r="I525" s="9">
        <v>1</v>
      </c>
      <c r="J525" s="8" t="s">
        <v>125</v>
      </c>
      <c r="L525" s="12">
        <v>856772</v>
      </c>
      <c r="M525" s="8" t="s">
        <v>171</v>
      </c>
    </row>
    <row r="526" spans="1:13" x14ac:dyDescent="0.25">
      <c r="A526" s="8" t="s">
        <v>100</v>
      </c>
      <c r="B526" s="8" t="s">
        <v>9</v>
      </c>
      <c r="C526" s="9">
        <v>925243</v>
      </c>
      <c r="D526" s="10"/>
      <c r="E526" s="11">
        <v>857280</v>
      </c>
      <c r="F526" s="9">
        <v>848</v>
      </c>
      <c r="G526" s="9">
        <v>808740</v>
      </c>
      <c r="H526" s="8" t="s">
        <v>101</v>
      </c>
      <c r="I526" s="9">
        <v>2</v>
      </c>
      <c r="J526" s="8" t="s">
        <v>113</v>
      </c>
      <c r="L526" s="12">
        <v>856772</v>
      </c>
      <c r="M526" s="8" t="s">
        <v>171</v>
      </c>
    </row>
    <row r="527" spans="1:13" x14ac:dyDescent="0.25">
      <c r="A527" s="8" t="s">
        <v>100</v>
      </c>
      <c r="B527" s="8" t="s">
        <v>9</v>
      </c>
      <c r="C527" s="9">
        <v>925244</v>
      </c>
      <c r="D527" s="10"/>
      <c r="E527" s="11">
        <v>857280</v>
      </c>
      <c r="F527" s="9">
        <v>810</v>
      </c>
      <c r="G527" s="9">
        <v>808740</v>
      </c>
      <c r="H527" s="8" t="s">
        <v>101</v>
      </c>
      <c r="I527" s="9">
        <v>1</v>
      </c>
      <c r="J527" s="8" t="s">
        <v>102</v>
      </c>
      <c r="L527" s="12">
        <v>856772</v>
      </c>
      <c r="M527" s="8" t="s">
        <v>171</v>
      </c>
    </row>
    <row r="528" spans="1:13" x14ac:dyDescent="0.25">
      <c r="A528" s="8" t="s">
        <v>100</v>
      </c>
      <c r="B528" s="8" t="s">
        <v>9</v>
      </c>
      <c r="C528" s="9">
        <v>925245</v>
      </c>
      <c r="D528" s="10"/>
      <c r="E528" s="11">
        <v>857280</v>
      </c>
      <c r="F528" s="9">
        <v>866</v>
      </c>
      <c r="G528" s="9">
        <v>808740</v>
      </c>
      <c r="H528" s="8" t="s">
        <v>101</v>
      </c>
      <c r="I528" s="9">
        <v>1</v>
      </c>
      <c r="J528" s="8" t="s">
        <v>142</v>
      </c>
      <c r="L528" s="12">
        <v>856772</v>
      </c>
      <c r="M528" s="8" t="s">
        <v>171</v>
      </c>
    </row>
    <row r="529" spans="1:13" x14ac:dyDescent="0.25">
      <c r="A529" s="8" t="s">
        <v>100</v>
      </c>
      <c r="B529" s="8" t="s">
        <v>9</v>
      </c>
      <c r="C529" s="9">
        <v>925246</v>
      </c>
      <c r="D529" s="10"/>
      <c r="E529" s="11">
        <v>857280</v>
      </c>
      <c r="F529" s="9">
        <v>866</v>
      </c>
      <c r="G529" s="9">
        <v>808740</v>
      </c>
      <c r="H529" s="8" t="s">
        <v>101</v>
      </c>
      <c r="I529" s="9">
        <v>1</v>
      </c>
      <c r="J529" s="8" t="s">
        <v>142</v>
      </c>
      <c r="L529" s="12">
        <v>856772</v>
      </c>
      <c r="M529" s="8" t="s">
        <v>171</v>
      </c>
    </row>
    <row r="530" spans="1:13" x14ac:dyDescent="0.25">
      <c r="A530" s="8" t="s">
        <v>100</v>
      </c>
      <c r="B530" s="8" t="s">
        <v>9</v>
      </c>
      <c r="C530" s="9">
        <v>925247</v>
      </c>
      <c r="D530" s="10"/>
      <c r="E530" s="11">
        <v>857280</v>
      </c>
      <c r="F530" s="9">
        <v>812</v>
      </c>
      <c r="G530" s="9">
        <v>808740</v>
      </c>
      <c r="H530" s="8" t="s">
        <v>101</v>
      </c>
      <c r="I530" s="9">
        <v>14</v>
      </c>
      <c r="J530" s="8" t="s">
        <v>118</v>
      </c>
      <c r="L530" s="12">
        <v>856772</v>
      </c>
      <c r="M530" s="8" t="s">
        <v>171</v>
      </c>
    </row>
    <row r="531" spans="1:13" x14ac:dyDescent="0.25">
      <c r="A531" s="8" t="s">
        <v>100</v>
      </c>
      <c r="B531" s="8" t="s">
        <v>9</v>
      </c>
      <c r="C531" s="9">
        <v>925248</v>
      </c>
      <c r="D531" s="10"/>
      <c r="E531" s="11">
        <v>857280</v>
      </c>
      <c r="F531" s="9">
        <v>855</v>
      </c>
      <c r="G531" s="9">
        <v>808740</v>
      </c>
      <c r="H531" s="8" t="s">
        <v>101</v>
      </c>
      <c r="I531" s="9">
        <v>2</v>
      </c>
      <c r="J531" s="8" t="s">
        <v>132</v>
      </c>
      <c r="L531" s="12">
        <v>856772</v>
      </c>
      <c r="M531" s="8" t="s">
        <v>171</v>
      </c>
    </row>
    <row r="532" spans="1:13" x14ac:dyDescent="0.25">
      <c r="A532" s="8" t="s">
        <v>100</v>
      </c>
      <c r="B532" s="8" t="s">
        <v>9</v>
      </c>
      <c r="C532" s="9">
        <v>925293</v>
      </c>
      <c r="D532" s="10"/>
      <c r="E532" s="11">
        <v>856972</v>
      </c>
      <c r="F532" s="9">
        <v>810</v>
      </c>
      <c r="G532" s="9">
        <v>808740</v>
      </c>
      <c r="H532" s="8" t="s">
        <v>101</v>
      </c>
      <c r="I532" s="9">
        <v>4</v>
      </c>
      <c r="J532" s="8" t="s">
        <v>102</v>
      </c>
      <c r="L532" s="12">
        <v>856759</v>
      </c>
      <c r="M532" s="8" t="s">
        <v>69</v>
      </c>
    </row>
    <row r="533" spans="1:13" x14ac:dyDescent="0.25">
      <c r="A533" s="8" t="s">
        <v>100</v>
      </c>
      <c r="B533" s="8" t="s">
        <v>9</v>
      </c>
      <c r="C533" s="9">
        <v>925294</v>
      </c>
      <c r="D533" s="10"/>
      <c r="E533" s="11">
        <v>856972</v>
      </c>
      <c r="F533" s="9">
        <v>50</v>
      </c>
      <c r="G533" s="9">
        <v>808740</v>
      </c>
      <c r="H533" s="8" t="s">
        <v>101</v>
      </c>
      <c r="I533" s="9">
        <v>2</v>
      </c>
      <c r="J533" s="8" t="s">
        <v>109</v>
      </c>
      <c r="L533" s="12">
        <v>856759</v>
      </c>
      <c r="M533" s="8" t="s">
        <v>69</v>
      </c>
    </row>
    <row r="534" spans="1:13" x14ac:dyDescent="0.25">
      <c r="A534" s="8" t="s">
        <v>100</v>
      </c>
      <c r="B534" s="8" t="s">
        <v>9</v>
      </c>
      <c r="C534" s="9">
        <v>925295</v>
      </c>
      <c r="D534" s="10"/>
      <c r="E534" s="11">
        <v>856972</v>
      </c>
      <c r="F534" s="9">
        <v>810</v>
      </c>
      <c r="G534" s="9">
        <v>808740</v>
      </c>
      <c r="H534" s="8" t="s">
        <v>101</v>
      </c>
      <c r="I534" s="9">
        <v>3</v>
      </c>
      <c r="J534" s="8" t="s">
        <v>102</v>
      </c>
      <c r="L534" s="12">
        <v>856759</v>
      </c>
      <c r="M534" s="8" t="s">
        <v>69</v>
      </c>
    </row>
    <row r="535" spans="1:13" x14ac:dyDescent="0.25">
      <c r="A535" s="8" t="s">
        <v>100</v>
      </c>
      <c r="B535" s="8" t="s">
        <v>9</v>
      </c>
      <c r="C535" s="9">
        <v>925296</v>
      </c>
      <c r="D535" s="10"/>
      <c r="E535" s="11">
        <v>856972</v>
      </c>
      <c r="F535" s="9">
        <v>834</v>
      </c>
      <c r="G535" s="9">
        <v>808740</v>
      </c>
      <c r="H535" s="8" t="s">
        <v>101</v>
      </c>
      <c r="I535" s="9">
        <v>1</v>
      </c>
      <c r="J535" s="8" t="s">
        <v>121</v>
      </c>
      <c r="L535" s="12">
        <v>856759</v>
      </c>
      <c r="M535" s="8" t="s">
        <v>69</v>
      </c>
    </row>
    <row r="536" spans="1:13" x14ac:dyDescent="0.25">
      <c r="A536" s="8" t="s">
        <v>100</v>
      </c>
      <c r="B536" s="8" t="s">
        <v>9</v>
      </c>
      <c r="C536" s="9">
        <v>925297</v>
      </c>
      <c r="D536" s="10"/>
      <c r="E536" s="11">
        <v>856972</v>
      </c>
      <c r="F536" s="9">
        <v>878</v>
      </c>
      <c r="G536" s="9">
        <v>808740</v>
      </c>
      <c r="H536" s="8" t="s">
        <v>101</v>
      </c>
      <c r="I536" s="9">
        <v>1</v>
      </c>
      <c r="J536" s="8" t="s">
        <v>103</v>
      </c>
      <c r="L536" s="12">
        <v>856759</v>
      </c>
      <c r="M536" s="8" t="s">
        <v>69</v>
      </c>
    </row>
    <row r="537" spans="1:13" x14ac:dyDescent="0.25">
      <c r="A537" s="8" t="s">
        <v>100</v>
      </c>
      <c r="B537" s="8" t="s">
        <v>9</v>
      </c>
      <c r="C537" s="9">
        <v>925298</v>
      </c>
      <c r="D537" s="10"/>
      <c r="E537" s="11">
        <v>856972</v>
      </c>
      <c r="F537" s="9">
        <v>50</v>
      </c>
      <c r="G537" s="9">
        <v>808740</v>
      </c>
      <c r="H537" s="8" t="s">
        <v>101</v>
      </c>
      <c r="I537" s="9">
        <v>1</v>
      </c>
      <c r="J537" s="8" t="s">
        <v>109</v>
      </c>
      <c r="L537" s="12">
        <v>856759</v>
      </c>
      <c r="M537" s="8" t="s">
        <v>69</v>
      </c>
    </row>
    <row r="538" spans="1:13" x14ac:dyDescent="0.25">
      <c r="A538" s="8" t="s">
        <v>100</v>
      </c>
      <c r="B538" s="8" t="s">
        <v>9</v>
      </c>
      <c r="C538" s="9">
        <v>925299</v>
      </c>
      <c r="D538" s="10"/>
      <c r="E538" s="11">
        <v>856972</v>
      </c>
      <c r="F538" s="9">
        <v>810</v>
      </c>
      <c r="G538" s="9">
        <v>808740</v>
      </c>
      <c r="H538" s="8" t="s">
        <v>101</v>
      </c>
      <c r="I538" s="9">
        <v>2</v>
      </c>
      <c r="J538" s="8" t="s">
        <v>102</v>
      </c>
      <c r="L538" s="12">
        <v>856759</v>
      </c>
      <c r="M538" s="8" t="s">
        <v>69</v>
      </c>
    </row>
    <row r="539" spans="1:13" x14ac:dyDescent="0.25">
      <c r="A539" s="8" t="s">
        <v>100</v>
      </c>
      <c r="B539" s="8" t="s">
        <v>9</v>
      </c>
      <c r="C539" s="9">
        <v>925300</v>
      </c>
      <c r="D539" s="10"/>
      <c r="E539" s="11">
        <v>856972</v>
      </c>
      <c r="F539" s="9">
        <v>50</v>
      </c>
      <c r="G539" s="9">
        <v>808740</v>
      </c>
      <c r="H539" s="8" t="s">
        <v>101</v>
      </c>
      <c r="I539" s="9">
        <v>1</v>
      </c>
      <c r="J539" s="8" t="s">
        <v>109</v>
      </c>
      <c r="L539" s="12">
        <v>856759</v>
      </c>
      <c r="M539" s="8" t="s">
        <v>69</v>
      </c>
    </row>
    <row r="540" spans="1:13" x14ac:dyDescent="0.25">
      <c r="A540" s="8" t="s">
        <v>100</v>
      </c>
      <c r="B540" s="8" t="s">
        <v>9</v>
      </c>
      <c r="C540" s="9">
        <v>925301</v>
      </c>
      <c r="D540" s="10"/>
      <c r="E540" s="11">
        <v>856972</v>
      </c>
      <c r="F540" s="9">
        <v>810</v>
      </c>
      <c r="G540" s="9">
        <v>808740</v>
      </c>
      <c r="H540" s="8" t="s">
        <v>101</v>
      </c>
      <c r="I540" s="9">
        <v>4</v>
      </c>
      <c r="J540" s="8" t="s">
        <v>102</v>
      </c>
      <c r="L540" s="12">
        <v>856759</v>
      </c>
      <c r="M540" s="8" t="s">
        <v>69</v>
      </c>
    </row>
    <row r="541" spans="1:13" x14ac:dyDescent="0.25">
      <c r="A541" s="8" t="s">
        <v>100</v>
      </c>
      <c r="B541" s="8" t="s">
        <v>9</v>
      </c>
      <c r="C541" s="9">
        <v>925302</v>
      </c>
      <c r="D541" s="10"/>
      <c r="E541" s="11">
        <v>856972</v>
      </c>
      <c r="F541" s="9">
        <v>878</v>
      </c>
      <c r="G541" s="9">
        <v>808740</v>
      </c>
      <c r="H541" s="8" t="s">
        <v>101</v>
      </c>
      <c r="I541" s="9">
        <v>1</v>
      </c>
      <c r="J541" s="8" t="s">
        <v>103</v>
      </c>
      <c r="L541" s="12">
        <v>856759</v>
      </c>
      <c r="M541" s="8" t="s">
        <v>69</v>
      </c>
    </row>
    <row r="542" spans="1:13" x14ac:dyDescent="0.25">
      <c r="A542" s="8" t="s">
        <v>100</v>
      </c>
      <c r="B542" s="8" t="s">
        <v>9</v>
      </c>
      <c r="C542" s="9">
        <v>925303</v>
      </c>
      <c r="D542" s="10"/>
      <c r="E542" s="11">
        <v>856972</v>
      </c>
      <c r="F542" s="9">
        <v>810</v>
      </c>
      <c r="G542" s="9">
        <v>808740</v>
      </c>
      <c r="H542" s="8" t="s">
        <v>101</v>
      </c>
      <c r="I542" s="9">
        <v>1</v>
      </c>
      <c r="J542" s="8" t="s">
        <v>102</v>
      </c>
      <c r="L542" s="12">
        <v>856759</v>
      </c>
      <c r="M542" s="8" t="s">
        <v>69</v>
      </c>
    </row>
    <row r="543" spans="1:13" x14ac:dyDescent="0.25">
      <c r="A543" s="8" t="s">
        <v>100</v>
      </c>
      <c r="B543" s="8" t="s">
        <v>9</v>
      </c>
      <c r="C543" s="9">
        <v>925304</v>
      </c>
      <c r="D543" s="10"/>
      <c r="E543" s="11">
        <v>856972</v>
      </c>
      <c r="F543" s="9">
        <v>810</v>
      </c>
      <c r="G543" s="9">
        <v>808740</v>
      </c>
      <c r="H543" s="8" t="s">
        <v>101</v>
      </c>
      <c r="I543" s="9">
        <v>1</v>
      </c>
      <c r="J543" s="8" t="s">
        <v>102</v>
      </c>
      <c r="L543" s="12">
        <v>856759</v>
      </c>
      <c r="M543" s="8" t="s">
        <v>69</v>
      </c>
    </row>
    <row r="544" spans="1:13" x14ac:dyDescent="0.25">
      <c r="A544" s="8" t="s">
        <v>100</v>
      </c>
      <c r="B544" s="8" t="s">
        <v>9</v>
      </c>
      <c r="C544" s="9">
        <v>925305</v>
      </c>
      <c r="D544" s="10"/>
      <c r="E544" s="11">
        <v>856972</v>
      </c>
      <c r="F544" s="9">
        <v>866</v>
      </c>
      <c r="G544" s="9">
        <v>808740</v>
      </c>
      <c r="H544" s="8" t="s">
        <v>101</v>
      </c>
      <c r="I544" s="9">
        <v>1</v>
      </c>
      <c r="J544" s="8" t="s">
        <v>142</v>
      </c>
      <c r="L544" s="12">
        <v>856759</v>
      </c>
      <c r="M544" s="8" t="s">
        <v>69</v>
      </c>
    </row>
    <row r="545" spans="1:13" x14ac:dyDescent="0.25">
      <c r="A545" s="8" t="s">
        <v>100</v>
      </c>
      <c r="B545" s="8" t="s">
        <v>9</v>
      </c>
      <c r="C545" s="9">
        <v>925306</v>
      </c>
      <c r="D545" s="10"/>
      <c r="E545" s="11">
        <v>856972</v>
      </c>
      <c r="F545" s="9">
        <v>810</v>
      </c>
      <c r="G545" s="9">
        <v>808740</v>
      </c>
      <c r="H545" s="8" t="s">
        <v>101</v>
      </c>
      <c r="I545" s="9">
        <v>11</v>
      </c>
      <c r="J545" s="8" t="s">
        <v>102</v>
      </c>
      <c r="L545" s="12">
        <v>856759</v>
      </c>
      <c r="M545" s="8" t="s">
        <v>69</v>
      </c>
    </row>
    <row r="546" spans="1:13" x14ac:dyDescent="0.25">
      <c r="A546" s="8" t="s">
        <v>100</v>
      </c>
      <c r="B546" s="8" t="s">
        <v>9</v>
      </c>
      <c r="C546" s="9">
        <v>925307</v>
      </c>
      <c r="D546" s="10"/>
      <c r="E546" s="11">
        <v>856972</v>
      </c>
      <c r="F546" s="9">
        <v>835</v>
      </c>
      <c r="G546" s="9">
        <v>808740</v>
      </c>
      <c r="H546" s="8" t="s">
        <v>101</v>
      </c>
      <c r="I546" s="9">
        <v>4</v>
      </c>
      <c r="J546" s="8" t="s">
        <v>106</v>
      </c>
      <c r="L546" s="12">
        <v>856759</v>
      </c>
      <c r="M546" s="8" t="s">
        <v>69</v>
      </c>
    </row>
    <row r="547" spans="1:13" x14ac:dyDescent="0.25">
      <c r="A547" s="8" t="s">
        <v>100</v>
      </c>
      <c r="B547" s="8" t="s">
        <v>9</v>
      </c>
      <c r="C547" s="9">
        <v>925308</v>
      </c>
      <c r="D547" s="10"/>
      <c r="E547" s="11">
        <v>856972</v>
      </c>
      <c r="F547" s="9">
        <v>813</v>
      </c>
      <c r="G547" s="9">
        <v>808740</v>
      </c>
      <c r="H547" s="8" t="s">
        <v>101</v>
      </c>
      <c r="I547" s="9">
        <v>38</v>
      </c>
      <c r="J547" s="8" t="s">
        <v>107</v>
      </c>
      <c r="L547" s="12">
        <v>856759</v>
      </c>
      <c r="M547" s="8" t="s">
        <v>69</v>
      </c>
    </row>
    <row r="548" spans="1:13" x14ac:dyDescent="0.25">
      <c r="A548" s="8" t="s">
        <v>100</v>
      </c>
      <c r="B548" s="8" t="s">
        <v>9</v>
      </c>
      <c r="C548" s="9">
        <v>925309</v>
      </c>
      <c r="D548" s="10"/>
      <c r="E548" s="11">
        <v>856972</v>
      </c>
      <c r="F548" s="9">
        <v>810</v>
      </c>
      <c r="G548" s="9">
        <v>808740</v>
      </c>
      <c r="H548" s="8" t="s">
        <v>101</v>
      </c>
      <c r="I548" s="9">
        <v>4</v>
      </c>
      <c r="J548" s="8" t="s">
        <v>102</v>
      </c>
      <c r="L548" s="12">
        <v>856759</v>
      </c>
      <c r="M548" s="8" t="s">
        <v>69</v>
      </c>
    </row>
    <row r="549" spans="1:13" x14ac:dyDescent="0.25">
      <c r="A549" s="8" t="s">
        <v>100</v>
      </c>
      <c r="B549" s="8" t="s">
        <v>9</v>
      </c>
      <c r="C549" s="9">
        <v>925310</v>
      </c>
      <c r="D549" s="10"/>
      <c r="E549" s="11">
        <v>856972</v>
      </c>
      <c r="F549" s="9">
        <v>809</v>
      </c>
      <c r="G549" s="9">
        <v>808740</v>
      </c>
      <c r="H549" s="8" t="s">
        <v>101</v>
      </c>
      <c r="I549" s="9">
        <v>4</v>
      </c>
      <c r="J549" s="8" t="s">
        <v>126</v>
      </c>
      <c r="L549" s="12">
        <v>856759</v>
      </c>
      <c r="M549" s="8" t="s">
        <v>69</v>
      </c>
    </row>
    <row r="550" spans="1:13" x14ac:dyDescent="0.25">
      <c r="A550" s="8" t="s">
        <v>100</v>
      </c>
      <c r="B550" s="8" t="s">
        <v>9</v>
      </c>
      <c r="C550" s="9">
        <v>925311</v>
      </c>
      <c r="D550" s="10"/>
      <c r="E550" s="11">
        <v>856972</v>
      </c>
      <c r="F550" s="9">
        <v>810</v>
      </c>
      <c r="G550" s="9">
        <v>808740</v>
      </c>
      <c r="H550" s="8" t="s">
        <v>101</v>
      </c>
      <c r="I550" s="9">
        <v>1</v>
      </c>
      <c r="J550" s="8" t="s">
        <v>102</v>
      </c>
      <c r="L550" s="12">
        <v>856759</v>
      </c>
      <c r="M550" s="8" t="s">
        <v>69</v>
      </c>
    </row>
    <row r="551" spans="1:13" x14ac:dyDescent="0.25">
      <c r="A551" s="8" t="s">
        <v>100</v>
      </c>
      <c r="B551" s="8" t="s">
        <v>9</v>
      </c>
      <c r="C551" s="9">
        <v>925312</v>
      </c>
      <c r="D551" s="10"/>
      <c r="E551" s="11">
        <v>856972</v>
      </c>
      <c r="F551" s="9">
        <v>825</v>
      </c>
      <c r="G551" s="9">
        <v>808740</v>
      </c>
      <c r="H551" s="8" t="s">
        <v>101</v>
      </c>
      <c r="I551" s="9">
        <v>3</v>
      </c>
      <c r="J551" s="8" t="s">
        <v>117</v>
      </c>
      <c r="L551" s="12">
        <v>856759</v>
      </c>
      <c r="M551" s="8" t="s">
        <v>69</v>
      </c>
    </row>
    <row r="552" spans="1:13" x14ac:dyDescent="0.25">
      <c r="A552" s="8" t="s">
        <v>100</v>
      </c>
      <c r="B552" s="8" t="s">
        <v>9</v>
      </c>
      <c r="C552" s="9">
        <v>925313</v>
      </c>
      <c r="D552" s="10"/>
      <c r="E552" s="11">
        <v>856972</v>
      </c>
      <c r="F552" s="9">
        <v>849</v>
      </c>
      <c r="G552" s="9">
        <v>808740</v>
      </c>
      <c r="H552" s="8" t="s">
        <v>101</v>
      </c>
      <c r="I552" s="9">
        <v>1</v>
      </c>
      <c r="J552" s="8" t="s">
        <v>119</v>
      </c>
      <c r="L552" s="12">
        <v>856759</v>
      </c>
      <c r="M552" s="8" t="s">
        <v>69</v>
      </c>
    </row>
    <row r="553" spans="1:13" x14ac:dyDescent="0.25">
      <c r="A553" s="8" t="s">
        <v>100</v>
      </c>
      <c r="B553" s="8" t="s">
        <v>9</v>
      </c>
      <c r="C553" s="9">
        <v>925314</v>
      </c>
      <c r="D553" s="10"/>
      <c r="E553" s="11">
        <v>856972</v>
      </c>
      <c r="F553" s="9">
        <v>50</v>
      </c>
      <c r="G553" s="9">
        <v>808740</v>
      </c>
      <c r="H553" s="8" t="s">
        <v>101</v>
      </c>
      <c r="I553" s="9">
        <v>2</v>
      </c>
      <c r="J553" s="8" t="s">
        <v>109</v>
      </c>
      <c r="L553" s="12">
        <v>856759</v>
      </c>
      <c r="M553" s="8" t="s">
        <v>69</v>
      </c>
    </row>
    <row r="554" spans="1:13" x14ac:dyDescent="0.25">
      <c r="A554" s="8" t="s">
        <v>100</v>
      </c>
      <c r="B554" s="8" t="s">
        <v>9</v>
      </c>
      <c r="C554" s="9">
        <v>925315</v>
      </c>
      <c r="D554" s="10"/>
      <c r="E554" s="11">
        <v>856972</v>
      </c>
      <c r="F554" s="9">
        <v>825</v>
      </c>
      <c r="G554" s="9">
        <v>808740</v>
      </c>
      <c r="H554" s="8" t="s">
        <v>101</v>
      </c>
      <c r="I554" s="9">
        <v>4</v>
      </c>
      <c r="J554" s="8" t="s">
        <v>117</v>
      </c>
      <c r="L554" s="12">
        <v>856759</v>
      </c>
      <c r="M554" s="8" t="s">
        <v>69</v>
      </c>
    </row>
    <row r="555" spans="1:13" x14ac:dyDescent="0.25">
      <c r="A555" s="8" t="s">
        <v>100</v>
      </c>
      <c r="B555" s="8" t="s">
        <v>9</v>
      </c>
      <c r="C555" s="9">
        <v>925316</v>
      </c>
      <c r="D555" s="10"/>
      <c r="E555" s="11">
        <v>856972</v>
      </c>
      <c r="F555" s="9">
        <v>848</v>
      </c>
      <c r="G555" s="9">
        <v>808740</v>
      </c>
      <c r="H555" s="8" t="s">
        <v>101</v>
      </c>
      <c r="I555" s="9">
        <v>2</v>
      </c>
      <c r="J555" s="8" t="s">
        <v>113</v>
      </c>
      <c r="L555" s="12">
        <v>856759</v>
      </c>
      <c r="M555" s="8" t="s">
        <v>69</v>
      </c>
    </row>
    <row r="556" spans="1:13" x14ac:dyDescent="0.25">
      <c r="A556" s="8" t="s">
        <v>100</v>
      </c>
      <c r="B556" s="8" t="s">
        <v>9</v>
      </c>
      <c r="C556" s="9">
        <v>925317</v>
      </c>
      <c r="D556" s="10"/>
      <c r="E556" s="11">
        <v>856972</v>
      </c>
      <c r="F556" s="9">
        <v>823</v>
      </c>
      <c r="G556" s="9">
        <v>808740</v>
      </c>
      <c r="H556" s="8" t="s">
        <v>101</v>
      </c>
      <c r="I556" s="9">
        <v>4</v>
      </c>
      <c r="J556" s="8" t="s">
        <v>125</v>
      </c>
      <c r="L556" s="12">
        <v>856759</v>
      </c>
      <c r="M556" s="8" t="s">
        <v>69</v>
      </c>
    </row>
    <row r="557" spans="1:13" x14ac:dyDescent="0.25">
      <c r="A557" s="8" t="s">
        <v>100</v>
      </c>
      <c r="B557" s="8" t="s">
        <v>9</v>
      </c>
      <c r="C557" s="9">
        <v>925318</v>
      </c>
      <c r="D557" s="10"/>
      <c r="E557" s="11">
        <v>856972</v>
      </c>
      <c r="F557" s="9">
        <v>848</v>
      </c>
      <c r="G557" s="9">
        <v>808740</v>
      </c>
      <c r="H557" s="8" t="s">
        <v>101</v>
      </c>
      <c r="I557" s="9">
        <v>5</v>
      </c>
      <c r="J557" s="8" t="s">
        <v>113</v>
      </c>
      <c r="L557" s="12">
        <v>856759</v>
      </c>
      <c r="M557" s="8" t="s">
        <v>69</v>
      </c>
    </row>
    <row r="558" spans="1:13" x14ac:dyDescent="0.25">
      <c r="A558" s="8" t="s">
        <v>100</v>
      </c>
      <c r="B558" s="8" t="s">
        <v>9</v>
      </c>
      <c r="C558" s="9">
        <v>925319</v>
      </c>
      <c r="D558" s="10"/>
      <c r="E558" s="11">
        <v>856972</v>
      </c>
      <c r="F558" s="9">
        <v>810</v>
      </c>
      <c r="G558" s="9">
        <v>808740</v>
      </c>
      <c r="H558" s="8" t="s">
        <v>101</v>
      </c>
      <c r="I558" s="9">
        <v>1</v>
      </c>
      <c r="J558" s="8" t="s">
        <v>102</v>
      </c>
      <c r="L558" s="12">
        <v>856759</v>
      </c>
      <c r="M558" s="8" t="s">
        <v>69</v>
      </c>
    </row>
    <row r="559" spans="1:13" x14ac:dyDescent="0.25">
      <c r="A559" s="8" t="s">
        <v>100</v>
      </c>
      <c r="B559" s="8" t="s">
        <v>9</v>
      </c>
      <c r="C559" s="9">
        <v>925320</v>
      </c>
      <c r="D559" s="10"/>
      <c r="E559" s="11">
        <v>856972</v>
      </c>
      <c r="F559" s="9">
        <v>50</v>
      </c>
      <c r="G559" s="9">
        <v>808740</v>
      </c>
      <c r="H559" s="8" t="s">
        <v>101</v>
      </c>
      <c r="I559" s="9">
        <v>1</v>
      </c>
      <c r="J559" s="8" t="s">
        <v>109</v>
      </c>
      <c r="L559" s="12">
        <v>856759</v>
      </c>
      <c r="M559" s="8" t="s">
        <v>69</v>
      </c>
    </row>
    <row r="560" spans="1:13" x14ac:dyDescent="0.25">
      <c r="A560" s="8" t="s">
        <v>100</v>
      </c>
      <c r="B560" s="8" t="s">
        <v>9</v>
      </c>
      <c r="C560" s="9">
        <v>925321</v>
      </c>
      <c r="D560" s="10"/>
      <c r="E560" s="11">
        <v>856972</v>
      </c>
      <c r="F560" s="9">
        <v>809</v>
      </c>
      <c r="G560" s="9">
        <v>808740</v>
      </c>
      <c r="H560" s="8" t="s">
        <v>101</v>
      </c>
      <c r="I560" s="9">
        <v>3</v>
      </c>
      <c r="J560" s="8" t="s">
        <v>126</v>
      </c>
      <c r="L560" s="12">
        <v>856759</v>
      </c>
      <c r="M560" s="8" t="s">
        <v>69</v>
      </c>
    </row>
    <row r="561" spans="1:13" x14ac:dyDescent="0.25">
      <c r="A561" s="8" t="s">
        <v>100</v>
      </c>
      <c r="B561" s="8" t="s">
        <v>9</v>
      </c>
      <c r="C561" s="9">
        <v>925322</v>
      </c>
      <c r="D561" s="10"/>
      <c r="E561" s="11">
        <v>856973</v>
      </c>
      <c r="F561" s="9">
        <v>834</v>
      </c>
      <c r="G561" s="9">
        <v>808740</v>
      </c>
      <c r="H561" s="8" t="s">
        <v>101</v>
      </c>
      <c r="I561" s="9">
        <v>2</v>
      </c>
      <c r="J561" s="8" t="s">
        <v>121</v>
      </c>
      <c r="L561" s="12">
        <v>856770</v>
      </c>
      <c r="M561" s="8" t="s">
        <v>33</v>
      </c>
    </row>
    <row r="562" spans="1:13" x14ac:dyDescent="0.25">
      <c r="A562" s="8" t="s">
        <v>100</v>
      </c>
      <c r="B562" s="8" t="s">
        <v>9</v>
      </c>
      <c r="C562" s="9">
        <v>925323</v>
      </c>
      <c r="D562" s="10"/>
      <c r="E562" s="11">
        <v>856973</v>
      </c>
      <c r="F562" s="9">
        <v>810</v>
      </c>
      <c r="G562" s="9">
        <v>808740</v>
      </c>
      <c r="H562" s="8" t="s">
        <v>101</v>
      </c>
      <c r="I562" s="9">
        <v>8</v>
      </c>
      <c r="J562" s="8" t="s">
        <v>102</v>
      </c>
      <c r="L562" s="12">
        <v>856770</v>
      </c>
      <c r="M562" s="8" t="s">
        <v>33</v>
      </c>
    </row>
    <row r="563" spans="1:13" x14ac:dyDescent="0.25">
      <c r="A563" s="8" t="s">
        <v>100</v>
      </c>
      <c r="B563" s="8" t="s">
        <v>9</v>
      </c>
      <c r="C563" s="9">
        <v>925324</v>
      </c>
      <c r="D563" s="10"/>
      <c r="E563" s="11">
        <v>856973</v>
      </c>
      <c r="F563" s="9">
        <v>834</v>
      </c>
      <c r="G563" s="9">
        <v>808740</v>
      </c>
      <c r="H563" s="8" t="s">
        <v>101</v>
      </c>
      <c r="I563" s="9">
        <v>1</v>
      </c>
      <c r="J563" s="8" t="s">
        <v>121</v>
      </c>
      <c r="L563" s="12">
        <v>856770</v>
      </c>
      <c r="M563" s="8" t="s">
        <v>33</v>
      </c>
    </row>
    <row r="564" spans="1:13" x14ac:dyDescent="0.25">
      <c r="A564" s="8" t="s">
        <v>100</v>
      </c>
      <c r="B564" s="8" t="s">
        <v>9</v>
      </c>
      <c r="C564" s="9">
        <v>925325</v>
      </c>
      <c r="D564" s="10"/>
      <c r="E564" s="11">
        <v>856973</v>
      </c>
      <c r="F564" s="9">
        <v>50</v>
      </c>
      <c r="G564" s="9">
        <v>808740</v>
      </c>
      <c r="H564" s="8" t="s">
        <v>101</v>
      </c>
      <c r="I564" s="9">
        <v>1</v>
      </c>
      <c r="J564" s="8" t="s">
        <v>109</v>
      </c>
      <c r="L564" s="12">
        <v>856770</v>
      </c>
      <c r="M564" s="8" t="s">
        <v>33</v>
      </c>
    </row>
    <row r="565" spans="1:13" x14ac:dyDescent="0.25">
      <c r="A565" s="8" t="s">
        <v>100</v>
      </c>
      <c r="B565" s="8" t="s">
        <v>9</v>
      </c>
      <c r="C565" s="9">
        <v>925326</v>
      </c>
      <c r="D565" s="10"/>
      <c r="E565" s="11">
        <v>856973</v>
      </c>
      <c r="F565" s="9">
        <v>810</v>
      </c>
      <c r="G565" s="9">
        <v>808740</v>
      </c>
      <c r="H565" s="8" t="s">
        <v>101</v>
      </c>
      <c r="I565" s="9">
        <v>18</v>
      </c>
      <c r="J565" s="8" t="s">
        <v>102</v>
      </c>
      <c r="L565" s="12">
        <v>856770</v>
      </c>
      <c r="M565" s="8" t="s">
        <v>33</v>
      </c>
    </row>
    <row r="566" spans="1:13" x14ac:dyDescent="0.25">
      <c r="A566" s="8" t="s">
        <v>100</v>
      </c>
      <c r="B566" s="8" t="s">
        <v>9</v>
      </c>
      <c r="C566" s="9">
        <v>925327</v>
      </c>
      <c r="D566" s="10"/>
      <c r="E566" s="11">
        <v>856973</v>
      </c>
      <c r="F566" s="9">
        <v>50</v>
      </c>
      <c r="G566" s="9">
        <v>808740</v>
      </c>
      <c r="H566" s="8" t="s">
        <v>101</v>
      </c>
      <c r="I566" s="9">
        <v>2</v>
      </c>
      <c r="J566" s="8" t="s">
        <v>109</v>
      </c>
      <c r="L566" s="12">
        <v>856770</v>
      </c>
      <c r="M566" s="8" t="s">
        <v>33</v>
      </c>
    </row>
    <row r="567" spans="1:13" x14ac:dyDescent="0.25">
      <c r="A567" s="8" t="s">
        <v>100</v>
      </c>
      <c r="B567" s="8" t="s">
        <v>9</v>
      </c>
      <c r="C567" s="9">
        <v>925328</v>
      </c>
      <c r="D567" s="10"/>
      <c r="E567" s="11">
        <v>856973</v>
      </c>
      <c r="F567" s="9">
        <v>834</v>
      </c>
      <c r="G567" s="9">
        <v>808740</v>
      </c>
      <c r="H567" s="8" t="s">
        <v>101</v>
      </c>
      <c r="I567" s="9">
        <v>1</v>
      </c>
      <c r="J567" s="8" t="s">
        <v>121</v>
      </c>
      <c r="L567" s="12">
        <v>856770</v>
      </c>
      <c r="M567" s="8" t="s">
        <v>33</v>
      </c>
    </row>
    <row r="568" spans="1:13" x14ac:dyDescent="0.25">
      <c r="A568" s="8" t="s">
        <v>100</v>
      </c>
      <c r="B568" s="8" t="s">
        <v>9</v>
      </c>
      <c r="C568" s="9">
        <v>925329</v>
      </c>
      <c r="D568" s="10"/>
      <c r="E568" s="11">
        <v>856973</v>
      </c>
      <c r="F568" s="9">
        <v>810</v>
      </c>
      <c r="G568" s="9">
        <v>808740</v>
      </c>
      <c r="H568" s="8" t="s">
        <v>101</v>
      </c>
      <c r="I568" s="9">
        <v>5</v>
      </c>
      <c r="J568" s="8" t="s">
        <v>102</v>
      </c>
      <c r="L568" s="12">
        <v>856770</v>
      </c>
      <c r="M568" s="8" t="s">
        <v>33</v>
      </c>
    </row>
    <row r="569" spans="1:13" x14ac:dyDescent="0.25">
      <c r="A569" s="8" t="s">
        <v>100</v>
      </c>
      <c r="B569" s="8" t="s">
        <v>9</v>
      </c>
      <c r="C569" s="9">
        <v>925330</v>
      </c>
      <c r="D569" s="10"/>
      <c r="E569" s="11">
        <v>856973</v>
      </c>
      <c r="F569" s="9">
        <v>878</v>
      </c>
      <c r="G569" s="9">
        <v>808740</v>
      </c>
      <c r="H569" s="8" t="s">
        <v>101</v>
      </c>
      <c r="I569" s="9">
        <v>1</v>
      </c>
      <c r="J569" s="8" t="s">
        <v>103</v>
      </c>
      <c r="L569" s="12">
        <v>856770</v>
      </c>
      <c r="M569" s="8" t="s">
        <v>33</v>
      </c>
    </row>
    <row r="570" spans="1:13" x14ac:dyDescent="0.25">
      <c r="A570" s="8" t="s">
        <v>100</v>
      </c>
      <c r="B570" s="8" t="s">
        <v>9</v>
      </c>
      <c r="C570" s="9">
        <v>925331</v>
      </c>
      <c r="D570" s="10"/>
      <c r="E570" s="11">
        <v>856973</v>
      </c>
      <c r="F570" s="9">
        <v>50</v>
      </c>
      <c r="G570" s="9">
        <v>808740</v>
      </c>
      <c r="H570" s="8" t="s">
        <v>101</v>
      </c>
      <c r="I570" s="9">
        <v>1</v>
      </c>
      <c r="J570" s="8" t="s">
        <v>109</v>
      </c>
      <c r="L570" s="12">
        <v>856770</v>
      </c>
      <c r="M570" s="8" t="s">
        <v>33</v>
      </c>
    </row>
    <row r="571" spans="1:13" x14ac:dyDescent="0.25">
      <c r="A571" s="8" t="s">
        <v>100</v>
      </c>
      <c r="B571" s="8" t="s">
        <v>9</v>
      </c>
      <c r="C571" s="9">
        <v>925332</v>
      </c>
      <c r="D571" s="10"/>
      <c r="E571" s="11">
        <v>856973</v>
      </c>
      <c r="F571" s="9">
        <v>810</v>
      </c>
      <c r="G571" s="9">
        <v>808740</v>
      </c>
      <c r="H571" s="8" t="s">
        <v>101</v>
      </c>
      <c r="I571" s="9">
        <v>6</v>
      </c>
      <c r="J571" s="8" t="s">
        <v>102</v>
      </c>
      <c r="L571" s="12">
        <v>856770</v>
      </c>
      <c r="M571" s="8" t="s">
        <v>33</v>
      </c>
    </row>
    <row r="572" spans="1:13" x14ac:dyDescent="0.25">
      <c r="A572" s="8" t="s">
        <v>100</v>
      </c>
      <c r="B572" s="8" t="s">
        <v>9</v>
      </c>
      <c r="C572" s="9">
        <v>925333</v>
      </c>
      <c r="D572" s="10"/>
      <c r="E572" s="11">
        <v>856973</v>
      </c>
      <c r="F572" s="9">
        <v>834</v>
      </c>
      <c r="G572" s="9">
        <v>808740</v>
      </c>
      <c r="H572" s="8" t="s">
        <v>101</v>
      </c>
      <c r="I572" s="9">
        <v>1</v>
      </c>
      <c r="J572" s="8" t="s">
        <v>121</v>
      </c>
      <c r="L572" s="12">
        <v>856770</v>
      </c>
      <c r="M572" s="8" t="s">
        <v>33</v>
      </c>
    </row>
    <row r="573" spans="1:13" x14ac:dyDescent="0.25">
      <c r="A573" s="8" t="s">
        <v>100</v>
      </c>
      <c r="B573" s="8" t="s">
        <v>9</v>
      </c>
      <c r="C573" s="9">
        <v>925334</v>
      </c>
      <c r="D573" s="10"/>
      <c r="E573" s="11">
        <v>856973</v>
      </c>
      <c r="F573" s="9">
        <v>828</v>
      </c>
      <c r="G573" s="9">
        <v>808740</v>
      </c>
      <c r="H573" s="8" t="s">
        <v>101</v>
      </c>
      <c r="I573" s="9">
        <v>1</v>
      </c>
      <c r="J573" s="8" t="s">
        <v>138</v>
      </c>
      <c r="L573" s="12">
        <v>856770</v>
      </c>
      <c r="M573" s="8" t="s">
        <v>33</v>
      </c>
    </row>
    <row r="574" spans="1:13" x14ac:dyDescent="0.25">
      <c r="A574" s="8" t="s">
        <v>100</v>
      </c>
      <c r="B574" s="8" t="s">
        <v>9</v>
      </c>
      <c r="C574" s="9">
        <v>925335</v>
      </c>
      <c r="D574" s="10"/>
      <c r="E574" s="11">
        <v>856973</v>
      </c>
      <c r="F574" s="9">
        <v>878</v>
      </c>
      <c r="G574" s="9">
        <v>808740</v>
      </c>
      <c r="H574" s="8" t="s">
        <v>101</v>
      </c>
      <c r="I574" s="9">
        <v>1</v>
      </c>
      <c r="J574" s="8" t="s">
        <v>103</v>
      </c>
      <c r="L574" s="12">
        <v>856770</v>
      </c>
      <c r="M574" s="8" t="s">
        <v>33</v>
      </c>
    </row>
    <row r="575" spans="1:13" x14ac:dyDescent="0.25">
      <c r="A575" s="8" t="s">
        <v>100</v>
      </c>
      <c r="B575" s="8" t="s">
        <v>9</v>
      </c>
      <c r="C575" s="9">
        <v>925336</v>
      </c>
      <c r="D575" s="10"/>
      <c r="E575" s="11">
        <v>856973</v>
      </c>
      <c r="F575" s="9">
        <v>834</v>
      </c>
      <c r="G575" s="9">
        <v>808740</v>
      </c>
      <c r="H575" s="8" t="s">
        <v>101</v>
      </c>
      <c r="I575" s="9">
        <v>1</v>
      </c>
      <c r="J575" s="8" t="s">
        <v>121</v>
      </c>
      <c r="L575" s="12">
        <v>856770</v>
      </c>
      <c r="M575" s="8" t="s">
        <v>33</v>
      </c>
    </row>
    <row r="576" spans="1:13" x14ac:dyDescent="0.25">
      <c r="A576" s="8" t="s">
        <v>100</v>
      </c>
      <c r="B576" s="8" t="s">
        <v>9</v>
      </c>
      <c r="C576" s="9">
        <v>925337</v>
      </c>
      <c r="D576" s="10"/>
      <c r="E576" s="11">
        <v>856973</v>
      </c>
      <c r="F576" s="9">
        <v>834</v>
      </c>
      <c r="G576" s="9">
        <v>808740</v>
      </c>
      <c r="H576" s="8" t="s">
        <v>101</v>
      </c>
      <c r="I576" s="9">
        <v>2</v>
      </c>
      <c r="J576" s="8" t="s">
        <v>121</v>
      </c>
      <c r="L576" s="12">
        <v>856770</v>
      </c>
      <c r="M576" s="8" t="s">
        <v>33</v>
      </c>
    </row>
    <row r="577" spans="1:13" x14ac:dyDescent="0.25">
      <c r="A577" s="8" t="s">
        <v>100</v>
      </c>
      <c r="B577" s="8" t="s">
        <v>9</v>
      </c>
      <c r="C577" s="9">
        <v>925338</v>
      </c>
      <c r="D577" s="10"/>
      <c r="E577" s="11">
        <v>856973</v>
      </c>
      <c r="F577" s="9">
        <v>810</v>
      </c>
      <c r="G577" s="9">
        <v>808740</v>
      </c>
      <c r="H577" s="8" t="s">
        <v>101</v>
      </c>
      <c r="I577" s="9">
        <v>4</v>
      </c>
      <c r="J577" s="8" t="s">
        <v>102</v>
      </c>
      <c r="L577" s="12">
        <v>856770</v>
      </c>
      <c r="M577" s="8" t="s">
        <v>33</v>
      </c>
    </row>
    <row r="578" spans="1:13" x14ac:dyDescent="0.25">
      <c r="A578" s="8" t="s">
        <v>100</v>
      </c>
      <c r="B578" s="8" t="s">
        <v>9</v>
      </c>
      <c r="C578" s="9">
        <v>925339</v>
      </c>
      <c r="D578" s="10"/>
      <c r="E578" s="11">
        <v>856973</v>
      </c>
      <c r="F578" s="9">
        <v>810</v>
      </c>
      <c r="G578" s="9">
        <v>808740</v>
      </c>
      <c r="H578" s="8" t="s">
        <v>101</v>
      </c>
      <c r="I578" s="9">
        <v>14</v>
      </c>
      <c r="J578" s="8" t="s">
        <v>102</v>
      </c>
      <c r="L578" s="12">
        <v>856770</v>
      </c>
      <c r="M578" s="8" t="s">
        <v>33</v>
      </c>
    </row>
    <row r="579" spans="1:13" x14ac:dyDescent="0.25">
      <c r="A579" s="8" t="s">
        <v>100</v>
      </c>
      <c r="B579" s="8" t="s">
        <v>9</v>
      </c>
      <c r="C579" s="9">
        <v>925340</v>
      </c>
      <c r="D579" s="10"/>
      <c r="E579" s="11">
        <v>856973</v>
      </c>
      <c r="F579" s="9">
        <v>825</v>
      </c>
      <c r="G579" s="9">
        <v>808740</v>
      </c>
      <c r="H579" s="8" t="s">
        <v>101</v>
      </c>
      <c r="I579" s="9">
        <v>4</v>
      </c>
      <c r="J579" s="8" t="s">
        <v>117</v>
      </c>
      <c r="L579" s="12">
        <v>856770</v>
      </c>
      <c r="M579" s="8" t="s">
        <v>33</v>
      </c>
    </row>
    <row r="580" spans="1:13" x14ac:dyDescent="0.25">
      <c r="A580" s="8" t="s">
        <v>100</v>
      </c>
      <c r="B580" s="8" t="s">
        <v>9</v>
      </c>
      <c r="C580" s="9">
        <v>925341</v>
      </c>
      <c r="D580" s="10"/>
      <c r="E580" s="11">
        <v>856973</v>
      </c>
      <c r="F580" s="9">
        <v>824</v>
      </c>
      <c r="G580" s="9">
        <v>808740</v>
      </c>
      <c r="H580" s="8" t="s">
        <v>101</v>
      </c>
      <c r="I580" s="9">
        <v>1</v>
      </c>
      <c r="J580" s="8" t="s">
        <v>147</v>
      </c>
      <c r="L580" s="12">
        <v>856770</v>
      </c>
      <c r="M580" s="8" t="s">
        <v>33</v>
      </c>
    </row>
    <row r="581" spans="1:13" x14ac:dyDescent="0.25">
      <c r="A581" s="8" t="s">
        <v>100</v>
      </c>
      <c r="B581" s="8" t="s">
        <v>9</v>
      </c>
      <c r="C581" s="9">
        <v>925342</v>
      </c>
      <c r="D581" s="10"/>
      <c r="E581" s="11">
        <v>856973</v>
      </c>
      <c r="F581" s="9">
        <v>835</v>
      </c>
      <c r="G581" s="9">
        <v>808740</v>
      </c>
      <c r="H581" s="8" t="s">
        <v>101</v>
      </c>
      <c r="I581" s="9">
        <v>44</v>
      </c>
      <c r="J581" s="8" t="s">
        <v>106</v>
      </c>
      <c r="L581" s="12">
        <v>856770</v>
      </c>
      <c r="M581" s="8" t="s">
        <v>33</v>
      </c>
    </row>
    <row r="582" spans="1:13" x14ac:dyDescent="0.25">
      <c r="A582" s="8" t="s">
        <v>100</v>
      </c>
      <c r="B582" s="8" t="s">
        <v>9</v>
      </c>
      <c r="C582" s="9">
        <v>925343</v>
      </c>
      <c r="D582" s="10"/>
      <c r="E582" s="11">
        <v>856973</v>
      </c>
      <c r="F582" s="9">
        <v>810</v>
      </c>
      <c r="G582" s="9">
        <v>808740</v>
      </c>
      <c r="H582" s="8" t="s">
        <v>101</v>
      </c>
      <c r="I582" s="9">
        <v>8</v>
      </c>
      <c r="J582" s="8" t="s">
        <v>102</v>
      </c>
      <c r="L582" s="12">
        <v>856770</v>
      </c>
      <c r="M582" s="8" t="s">
        <v>33</v>
      </c>
    </row>
    <row r="583" spans="1:13" x14ac:dyDescent="0.25">
      <c r="A583" s="8" t="s">
        <v>100</v>
      </c>
      <c r="B583" s="8" t="s">
        <v>9</v>
      </c>
      <c r="C583" s="9">
        <v>925344</v>
      </c>
      <c r="D583" s="10"/>
      <c r="E583" s="11">
        <v>856973</v>
      </c>
      <c r="F583" s="9">
        <v>846</v>
      </c>
      <c r="G583" s="9">
        <v>808740</v>
      </c>
      <c r="H583" s="8" t="s">
        <v>101</v>
      </c>
      <c r="I583" s="9">
        <v>1</v>
      </c>
      <c r="J583" s="8" t="s">
        <v>155</v>
      </c>
      <c r="L583" s="12">
        <v>856770</v>
      </c>
      <c r="M583" s="8" t="s">
        <v>33</v>
      </c>
    </row>
    <row r="584" spans="1:13" x14ac:dyDescent="0.25">
      <c r="A584" s="8" t="s">
        <v>100</v>
      </c>
      <c r="B584" s="8" t="s">
        <v>9</v>
      </c>
      <c r="C584" s="9">
        <v>925345</v>
      </c>
      <c r="D584" s="10"/>
      <c r="E584" s="11">
        <v>856973</v>
      </c>
      <c r="F584" s="9">
        <v>810</v>
      </c>
      <c r="G584" s="9">
        <v>808740</v>
      </c>
      <c r="H584" s="8" t="s">
        <v>101</v>
      </c>
      <c r="I584" s="9">
        <v>14</v>
      </c>
      <c r="J584" s="8" t="s">
        <v>102</v>
      </c>
      <c r="L584" s="12">
        <v>856770</v>
      </c>
      <c r="M584" s="8" t="s">
        <v>33</v>
      </c>
    </row>
    <row r="585" spans="1:13" x14ac:dyDescent="0.25">
      <c r="A585" s="8" t="s">
        <v>100</v>
      </c>
      <c r="B585" s="8" t="s">
        <v>9</v>
      </c>
      <c r="C585" s="9">
        <v>925346</v>
      </c>
      <c r="D585" s="10"/>
      <c r="E585" s="11">
        <v>856973</v>
      </c>
      <c r="F585" s="9">
        <v>50</v>
      </c>
      <c r="G585" s="9">
        <v>808740</v>
      </c>
      <c r="H585" s="8" t="s">
        <v>101</v>
      </c>
      <c r="I585" s="9">
        <v>2</v>
      </c>
      <c r="J585" s="8" t="s">
        <v>109</v>
      </c>
      <c r="L585" s="12">
        <v>856770</v>
      </c>
      <c r="M585" s="8" t="s">
        <v>33</v>
      </c>
    </row>
    <row r="586" spans="1:13" x14ac:dyDescent="0.25">
      <c r="A586" s="8" t="s">
        <v>100</v>
      </c>
      <c r="B586" s="8" t="s">
        <v>9</v>
      </c>
      <c r="C586" s="9">
        <v>925347</v>
      </c>
      <c r="D586" s="10"/>
      <c r="E586" s="11">
        <v>856973</v>
      </c>
      <c r="F586" s="9">
        <v>810</v>
      </c>
      <c r="G586" s="9">
        <v>808740</v>
      </c>
      <c r="H586" s="8" t="s">
        <v>101</v>
      </c>
      <c r="I586" s="9">
        <v>11</v>
      </c>
      <c r="J586" s="8" t="s">
        <v>102</v>
      </c>
      <c r="L586" s="12">
        <v>856770</v>
      </c>
      <c r="M586" s="8" t="s">
        <v>33</v>
      </c>
    </row>
    <row r="587" spans="1:13" x14ac:dyDescent="0.25">
      <c r="A587" s="8" t="s">
        <v>100</v>
      </c>
      <c r="B587" s="8" t="s">
        <v>9</v>
      </c>
      <c r="C587" s="9">
        <v>925348</v>
      </c>
      <c r="D587" s="10"/>
      <c r="E587" s="11">
        <v>856973</v>
      </c>
      <c r="F587" s="9">
        <v>809</v>
      </c>
      <c r="G587" s="9">
        <v>808740</v>
      </c>
      <c r="H587" s="8" t="s">
        <v>101</v>
      </c>
      <c r="I587" s="9">
        <v>3</v>
      </c>
      <c r="J587" s="8" t="s">
        <v>126</v>
      </c>
      <c r="L587" s="12">
        <v>856770</v>
      </c>
      <c r="M587" s="8" t="s">
        <v>33</v>
      </c>
    </row>
    <row r="588" spans="1:13" x14ac:dyDescent="0.25">
      <c r="A588" s="8" t="s">
        <v>100</v>
      </c>
      <c r="B588" s="8" t="s">
        <v>9</v>
      </c>
      <c r="C588" s="9">
        <v>925349</v>
      </c>
      <c r="D588" s="10"/>
      <c r="E588" s="11">
        <v>856973</v>
      </c>
      <c r="F588" s="9">
        <v>813</v>
      </c>
      <c r="G588" s="9">
        <v>808740</v>
      </c>
      <c r="H588" s="8" t="s">
        <v>101</v>
      </c>
      <c r="I588" s="9">
        <v>15</v>
      </c>
      <c r="J588" s="8" t="s">
        <v>107</v>
      </c>
      <c r="L588" s="12">
        <v>856770</v>
      </c>
      <c r="M588" s="8" t="s">
        <v>33</v>
      </c>
    </row>
    <row r="589" spans="1:13" x14ac:dyDescent="0.25">
      <c r="A589" s="8" t="s">
        <v>100</v>
      </c>
      <c r="B589" s="8" t="s">
        <v>9</v>
      </c>
      <c r="C589" s="9">
        <v>925350</v>
      </c>
      <c r="D589" s="10"/>
      <c r="E589" s="11">
        <v>856973</v>
      </c>
      <c r="F589" s="9">
        <v>813</v>
      </c>
      <c r="G589" s="9">
        <v>808740</v>
      </c>
      <c r="H589" s="8" t="s">
        <v>101</v>
      </c>
      <c r="I589" s="9">
        <v>10</v>
      </c>
      <c r="J589" s="8" t="s">
        <v>107</v>
      </c>
      <c r="L589" s="12">
        <v>856770</v>
      </c>
      <c r="M589" s="8" t="s">
        <v>33</v>
      </c>
    </row>
    <row r="590" spans="1:13" x14ac:dyDescent="0.25">
      <c r="A590" s="8" t="s">
        <v>100</v>
      </c>
      <c r="B590" s="8" t="s">
        <v>9</v>
      </c>
      <c r="C590" s="9">
        <v>925351</v>
      </c>
      <c r="D590" s="10"/>
      <c r="E590" s="11">
        <v>856973</v>
      </c>
      <c r="F590" s="9">
        <v>813</v>
      </c>
      <c r="G590" s="9">
        <v>808740</v>
      </c>
      <c r="H590" s="8" t="s">
        <v>101</v>
      </c>
      <c r="I590" s="9">
        <v>20</v>
      </c>
      <c r="J590" s="8" t="s">
        <v>107</v>
      </c>
      <c r="L590" s="12">
        <v>856770</v>
      </c>
      <c r="M590" s="8" t="s">
        <v>33</v>
      </c>
    </row>
    <row r="591" spans="1:13" x14ac:dyDescent="0.25">
      <c r="A591" s="8" t="s">
        <v>100</v>
      </c>
      <c r="B591" s="8" t="s">
        <v>9</v>
      </c>
      <c r="C591" s="9">
        <v>925352</v>
      </c>
      <c r="D591" s="10"/>
      <c r="E591" s="11">
        <v>856973</v>
      </c>
      <c r="F591" s="9">
        <v>848</v>
      </c>
      <c r="G591" s="9">
        <v>808740</v>
      </c>
      <c r="H591" s="8" t="s">
        <v>101</v>
      </c>
      <c r="I591" s="9">
        <v>1</v>
      </c>
      <c r="J591" s="8" t="s">
        <v>113</v>
      </c>
      <c r="L591" s="12">
        <v>856770</v>
      </c>
      <c r="M591" s="8" t="s">
        <v>33</v>
      </c>
    </row>
    <row r="592" spans="1:13" x14ac:dyDescent="0.25">
      <c r="A592" s="8" t="s">
        <v>100</v>
      </c>
      <c r="B592" s="8" t="s">
        <v>9</v>
      </c>
      <c r="C592" s="9">
        <v>925353</v>
      </c>
      <c r="D592" s="10"/>
      <c r="E592" s="11">
        <v>856973</v>
      </c>
      <c r="F592" s="9">
        <v>50</v>
      </c>
      <c r="G592" s="9">
        <v>808740</v>
      </c>
      <c r="H592" s="8" t="s">
        <v>101</v>
      </c>
      <c r="I592" s="9">
        <v>2</v>
      </c>
      <c r="J592" s="8" t="s">
        <v>109</v>
      </c>
      <c r="L592" s="12">
        <v>856770</v>
      </c>
      <c r="M592" s="8" t="s">
        <v>33</v>
      </c>
    </row>
    <row r="593" spans="1:13" x14ac:dyDescent="0.25">
      <c r="A593" s="8" t="s">
        <v>100</v>
      </c>
      <c r="B593" s="8" t="s">
        <v>9</v>
      </c>
      <c r="C593" s="9">
        <v>925354</v>
      </c>
      <c r="D593" s="10"/>
      <c r="E593" s="11">
        <v>856973</v>
      </c>
      <c r="F593" s="9">
        <v>813</v>
      </c>
      <c r="G593" s="9">
        <v>808740</v>
      </c>
      <c r="H593" s="8" t="s">
        <v>101</v>
      </c>
      <c r="I593" s="9">
        <v>11</v>
      </c>
      <c r="J593" s="8" t="s">
        <v>107</v>
      </c>
      <c r="L593" s="12">
        <v>856770</v>
      </c>
      <c r="M593" s="8" t="s">
        <v>33</v>
      </c>
    </row>
    <row r="594" spans="1:13" x14ac:dyDescent="0.25">
      <c r="A594" s="8" t="s">
        <v>100</v>
      </c>
      <c r="B594" s="8" t="s">
        <v>9</v>
      </c>
      <c r="C594" s="9">
        <v>925355</v>
      </c>
      <c r="D594" s="10"/>
      <c r="E594" s="11">
        <v>856973</v>
      </c>
      <c r="F594" s="9">
        <v>809</v>
      </c>
      <c r="G594" s="9">
        <v>808740</v>
      </c>
      <c r="H594" s="8" t="s">
        <v>101</v>
      </c>
      <c r="I594" s="9">
        <v>3</v>
      </c>
      <c r="J594" s="8" t="s">
        <v>126</v>
      </c>
      <c r="L594" s="12">
        <v>856770</v>
      </c>
      <c r="M594" s="8" t="s">
        <v>33</v>
      </c>
    </row>
    <row r="595" spans="1:13" x14ac:dyDescent="0.25">
      <c r="A595" s="8" t="s">
        <v>100</v>
      </c>
      <c r="B595" s="8" t="s">
        <v>9</v>
      </c>
      <c r="C595" s="9">
        <v>925356</v>
      </c>
      <c r="D595" s="10"/>
      <c r="E595" s="11">
        <v>856973</v>
      </c>
      <c r="F595" s="9">
        <v>813</v>
      </c>
      <c r="G595" s="9">
        <v>808740</v>
      </c>
      <c r="H595" s="8" t="s">
        <v>101</v>
      </c>
      <c r="I595" s="9">
        <v>8</v>
      </c>
      <c r="J595" s="8" t="s">
        <v>107</v>
      </c>
      <c r="L595" s="12">
        <v>856770</v>
      </c>
      <c r="M595" s="8" t="s">
        <v>33</v>
      </c>
    </row>
    <row r="596" spans="1:13" x14ac:dyDescent="0.25">
      <c r="A596" s="8" t="s">
        <v>100</v>
      </c>
      <c r="B596" s="8" t="s">
        <v>9</v>
      </c>
      <c r="C596" s="9">
        <v>926831</v>
      </c>
      <c r="D596" s="11">
        <v>858302</v>
      </c>
      <c r="F596" s="9">
        <v>526</v>
      </c>
      <c r="G596" s="9">
        <v>808740</v>
      </c>
      <c r="H596" s="8" t="s">
        <v>101</v>
      </c>
      <c r="I596" s="9">
        <v>1</v>
      </c>
      <c r="J596" s="8" t="s">
        <v>156</v>
      </c>
      <c r="L596" s="14">
        <v>856799</v>
      </c>
      <c r="M596" s="13" t="s">
        <v>23</v>
      </c>
    </row>
    <row r="597" spans="1:13" x14ac:dyDescent="0.25">
      <c r="A597" s="8" t="s">
        <v>100</v>
      </c>
      <c r="B597" s="8" t="s">
        <v>9</v>
      </c>
      <c r="C597" s="9">
        <v>926839</v>
      </c>
      <c r="D597" s="11">
        <v>858302</v>
      </c>
      <c r="F597" s="9">
        <v>635</v>
      </c>
      <c r="G597" s="9">
        <v>808740</v>
      </c>
      <c r="H597" s="8" t="s">
        <v>101</v>
      </c>
      <c r="I597" s="9">
        <v>3</v>
      </c>
      <c r="J597" s="8" t="s">
        <v>157</v>
      </c>
      <c r="L597" s="14">
        <v>856799</v>
      </c>
      <c r="M597" s="13" t="s">
        <v>23</v>
      </c>
    </row>
    <row r="598" spans="1:13" x14ac:dyDescent="0.25">
      <c r="A598" s="8" t="s">
        <v>100</v>
      </c>
      <c r="B598" s="8" t="s">
        <v>9</v>
      </c>
      <c r="C598" s="9">
        <v>926840</v>
      </c>
      <c r="D598" s="11">
        <v>858302</v>
      </c>
      <c r="F598" s="9">
        <v>627</v>
      </c>
      <c r="G598" s="9">
        <v>808740</v>
      </c>
      <c r="H598" s="8" t="s">
        <v>101</v>
      </c>
      <c r="I598" s="9">
        <v>1</v>
      </c>
      <c r="J598" s="8" t="s">
        <v>158</v>
      </c>
      <c r="L598" s="14">
        <v>856799</v>
      </c>
      <c r="M598" s="13" t="s">
        <v>23</v>
      </c>
    </row>
    <row r="599" spans="1:13" x14ac:dyDescent="0.25">
      <c r="A599" s="8" t="s">
        <v>100</v>
      </c>
      <c r="B599" s="8" t="s">
        <v>9</v>
      </c>
      <c r="C599" s="9">
        <v>926852</v>
      </c>
      <c r="D599" s="11">
        <v>858302</v>
      </c>
      <c r="F599" s="9">
        <v>629</v>
      </c>
      <c r="G599" s="9">
        <v>808740</v>
      </c>
      <c r="H599" s="8" t="s">
        <v>101</v>
      </c>
      <c r="I599" s="9">
        <v>1</v>
      </c>
      <c r="J599" s="8" t="s">
        <v>159</v>
      </c>
      <c r="L599" s="14">
        <v>856799</v>
      </c>
      <c r="M599" s="13" t="s">
        <v>23</v>
      </c>
    </row>
    <row r="600" spans="1:13" x14ac:dyDescent="0.25">
      <c r="A600" s="8" t="s">
        <v>100</v>
      </c>
      <c r="B600" s="8" t="s">
        <v>9</v>
      </c>
      <c r="C600" s="9">
        <v>926858</v>
      </c>
      <c r="D600" s="11">
        <v>858302</v>
      </c>
      <c r="F600" s="9">
        <v>616</v>
      </c>
      <c r="G600" s="9">
        <v>808740</v>
      </c>
      <c r="H600" s="8" t="s">
        <v>101</v>
      </c>
      <c r="I600" s="9">
        <v>1</v>
      </c>
      <c r="J600" s="8" t="s">
        <v>160</v>
      </c>
      <c r="L600" s="14">
        <v>856799</v>
      </c>
      <c r="M600" s="13" t="s">
        <v>23</v>
      </c>
    </row>
    <row r="601" spans="1:13" x14ac:dyDescent="0.25">
      <c r="A601" s="8" t="s">
        <v>100</v>
      </c>
      <c r="B601" s="8" t="s">
        <v>9</v>
      </c>
      <c r="C601" s="9">
        <v>924952</v>
      </c>
      <c r="D601" s="11">
        <v>858302</v>
      </c>
      <c r="E601" s="10"/>
      <c r="F601" s="9">
        <v>50</v>
      </c>
      <c r="G601" s="9">
        <v>808740</v>
      </c>
      <c r="H601" s="8" t="s">
        <v>101</v>
      </c>
      <c r="I601" s="9">
        <v>1</v>
      </c>
      <c r="J601" s="8" t="s">
        <v>109</v>
      </c>
      <c r="L601" s="14">
        <v>856799</v>
      </c>
      <c r="M601" s="13" t="s">
        <v>23</v>
      </c>
    </row>
    <row r="602" spans="1:13" x14ac:dyDescent="0.25">
      <c r="A602" s="8" t="s">
        <v>100</v>
      </c>
      <c r="B602" s="8" t="s">
        <v>9</v>
      </c>
      <c r="C602" s="9">
        <v>924953</v>
      </c>
      <c r="D602" s="11">
        <v>858302</v>
      </c>
      <c r="E602" s="10"/>
      <c r="F602" s="9">
        <v>810</v>
      </c>
      <c r="G602" s="9">
        <v>808740</v>
      </c>
      <c r="H602" s="8" t="s">
        <v>101</v>
      </c>
      <c r="I602" s="9">
        <v>17</v>
      </c>
      <c r="J602" s="8" t="s">
        <v>102</v>
      </c>
      <c r="L602" s="14">
        <v>856799</v>
      </c>
      <c r="M602" s="13" t="s">
        <v>23</v>
      </c>
    </row>
    <row r="603" spans="1:13" x14ac:dyDescent="0.25">
      <c r="A603" s="8" t="s">
        <v>100</v>
      </c>
      <c r="B603" s="8" t="s">
        <v>9</v>
      </c>
      <c r="C603" s="9">
        <v>924954</v>
      </c>
      <c r="D603" s="11">
        <v>858302</v>
      </c>
      <c r="E603" s="10"/>
      <c r="F603" s="9">
        <v>828</v>
      </c>
      <c r="G603" s="9">
        <v>808740</v>
      </c>
      <c r="H603" s="8" t="s">
        <v>101</v>
      </c>
      <c r="I603" s="9">
        <v>4</v>
      </c>
      <c r="J603" s="8" t="s">
        <v>138</v>
      </c>
      <c r="L603" s="14">
        <v>856799</v>
      </c>
      <c r="M603" s="13" t="s">
        <v>23</v>
      </c>
    </row>
    <row r="604" spans="1:13" x14ac:dyDescent="0.25">
      <c r="A604" s="8" t="s">
        <v>100</v>
      </c>
      <c r="B604" s="8" t="s">
        <v>9</v>
      </c>
      <c r="C604" s="9">
        <v>924955</v>
      </c>
      <c r="D604" s="11">
        <v>858302</v>
      </c>
      <c r="E604" s="10"/>
      <c r="F604" s="9">
        <v>834</v>
      </c>
      <c r="G604" s="9">
        <v>808740</v>
      </c>
      <c r="H604" s="8" t="s">
        <v>101</v>
      </c>
      <c r="I604" s="9">
        <v>1</v>
      </c>
      <c r="J604" s="8" t="s">
        <v>121</v>
      </c>
      <c r="L604" s="14">
        <v>856799</v>
      </c>
      <c r="M604" s="13" t="s">
        <v>23</v>
      </c>
    </row>
    <row r="605" spans="1:13" x14ac:dyDescent="0.25">
      <c r="A605" s="8" t="s">
        <v>100</v>
      </c>
      <c r="B605" s="8" t="s">
        <v>9</v>
      </c>
      <c r="C605" s="9">
        <v>924956</v>
      </c>
      <c r="D605" s="11">
        <v>858302</v>
      </c>
      <c r="E605" s="10"/>
      <c r="F605" s="9">
        <v>869</v>
      </c>
      <c r="G605" s="9">
        <v>808740</v>
      </c>
      <c r="H605" s="8" t="s">
        <v>101</v>
      </c>
      <c r="I605" s="9">
        <v>1</v>
      </c>
      <c r="J605" s="8" t="s">
        <v>143</v>
      </c>
      <c r="L605" s="14">
        <v>856799</v>
      </c>
      <c r="M605" s="13" t="s">
        <v>23</v>
      </c>
    </row>
    <row r="606" spans="1:13" x14ac:dyDescent="0.25">
      <c r="A606" s="8" t="s">
        <v>100</v>
      </c>
      <c r="B606" s="8" t="s">
        <v>9</v>
      </c>
      <c r="C606" s="9">
        <v>924957</v>
      </c>
      <c r="D606" s="11">
        <v>858302</v>
      </c>
      <c r="E606" s="10"/>
      <c r="F606" s="9">
        <v>814</v>
      </c>
      <c r="G606" s="9">
        <v>808740</v>
      </c>
      <c r="H606" s="8" t="s">
        <v>101</v>
      </c>
      <c r="I606" s="9">
        <v>1</v>
      </c>
      <c r="J606" s="8" t="s">
        <v>161</v>
      </c>
      <c r="L606" s="14">
        <v>856799</v>
      </c>
      <c r="M606" s="13" t="s">
        <v>23</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32"/>
  <sheetViews>
    <sheetView zoomScale="75" zoomScaleNormal="75" workbookViewId="0">
      <selection activeCell="H14" sqref="H14"/>
    </sheetView>
  </sheetViews>
  <sheetFormatPr baseColWidth="10" defaultRowHeight="38.25" customHeight="1" x14ac:dyDescent="0.25"/>
  <cols>
    <col min="4" max="4" width="61.5703125" customWidth="1"/>
  </cols>
  <sheetData>
    <row r="1" spans="1:23" ht="38.25" customHeight="1" x14ac:dyDescent="0.25">
      <c r="A1" s="54" t="s">
        <v>469</v>
      </c>
      <c r="B1" s="55" t="s">
        <v>470</v>
      </c>
      <c r="C1" s="55" t="s">
        <v>471</v>
      </c>
      <c r="D1" s="54" t="s">
        <v>472</v>
      </c>
      <c r="E1" s="56" t="s">
        <v>473</v>
      </c>
      <c r="F1" s="56" t="s">
        <v>99</v>
      </c>
      <c r="G1" s="56" t="s">
        <v>433</v>
      </c>
      <c r="H1" s="55" t="s">
        <v>474</v>
      </c>
      <c r="I1" s="55" t="s">
        <v>475</v>
      </c>
      <c r="J1" s="55" t="s">
        <v>476</v>
      </c>
      <c r="K1" s="55" t="s">
        <v>477</v>
      </c>
      <c r="L1" s="55" t="s">
        <v>478</v>
      </c>
      <c r="M1" s="55" t="s">
        <v>479</v>
      </c>
      <c r="N1" s="56" t="s">
        <v>480</v>
      </c>
      <c r="O1" s="56" t="s">
        <v>481</v>
      </c>
      <c r="P1" s="56" t="s">
        <v>482</v>
      </c>
      <c r="Q1" s="55" t="s">
        <v>483</v>
      </c>
      <c r="R1" s="55" t="s">
        <v>484</v>
      </c>
      <c r="S1" s="55" t="s">
        <v>485</v>
      </c>
      <c r="T1" s="55" t="s">
        <v>486</v>
      </c>
      <c r="U1" s="55" t="s">
        <v>487</v>
      </c>
    </row>
    <row r="2" spans="1:23" ht="38.25" customHeight="1" x14ac:dyDescent="0.25">
      <c r="A2" s="57">
        <v>16</v>
      </c>
      <c r="B2" s="57">
        <v>16</v>
      </c>
      <c r="C2" s="58">
        <v>556</v>
      </c>
      <c r="D2" s="59" t="s">
        <v>488</v>
      </c>
      <c r="E2" s="57">
        <v>1</v>
      </c>
      <c r="F2" s="57">
        <v>1</v>
      </c>
      <c r="G2" s="60">
        <v>178.74270420424028</v>
      </c>
      <c r="H2" s="57"/>
      <c r="I2" s="61">
        <v>178.74270420424028</v>
      </c>
      <c r="J2" s="61">
        <v>0</v>
      </c>
      <c r="K2" s="61">
        <v>0</v>
      </c>
      <c r="L2" s="61">
        <v>0</v>
      </c>
      <c r="M2" s="61">
        <v>0</v>
      </c>
      <c r="N2" s="61">
        <v>178.74270420424028</v>
      </c>
      <c r="O2" s="61" t="s">
        <v>489</v>
      </c>
      <c r="P2" s="61" t="s">
        <v>490</v>
      </c>
      <c r="Q2" s="61">
        <v>178.74270420424028</v>
      </c>
      <c r="R2" s="61" t="s">
        <v>491</v>
      </c>
      <c r="S2" s="61">
        <v>178.74270420424028</v>
      </c>
      <c r="T2" s="61">
        <v>178.74270420424028</v>
      </c>
      <c r="U2" s="61" t="s">
        <v>489</v>
      </c>
    </row>
    <row r="3" spans="1:23" ht="38.25" customHeight="1" x14ac:dyDescent="0.25">
      <c r="A3" s="57"/>
      <c r="B3" s="57">
        <v>16</v>
      </c>
      <c r="C3" s="58">
        <v>668</v>
      </c>
      <c r="D3" s="59" t="s">
        <v>492</v>
      </c>
      <c r="E3" s="57">
        <v>1</v>
      </c>
      <c r="F3" s="57">
        <v>1</v>
      </c>
      <c r="G3" s="60">
        <v>178.74270420424028</v>
      </c>
      <c r="H3" s="57"/>
      <c r="I3" s="61">
        <v>178.74270420424028</v>
      </c>
      <c r="J3" s="61">
        <v>0</v>
      </c>
      <c r="K3" s="61">
        <v>0</v>
      </c>
      <c r="L3" s="61">
        <v>0</v>
      </c>
      <c r="M3" s="61">
        <v>0</v>
      </c>
      <c r="N3" s="61">
        <v>178.74270420424028</v>
      </c>
      <c r="O3" s="61" t="s">
        <v>618</v>
      </c>
      <c r="P3" s="61" t="s">
        <v>490</v>
      </c>
      <c r="Q3" s="61">
        <v>178.74270420424028</v>
      </c>
      <c r="R3" s="61" t="s">
        <v>491</v>
      </c>
      <c r="S3" s="61">
        <v>178.74270420424028</v>
      </c>
      <c r="T3" s="61">
        <v>178.74270420424028</v>
      </c>
      <c r="U3" s="61" t="s">
        <v>489</v>
      </c>
    </row>
    <row r="4" spans="1:23" ht="38.25" customHeight="1" x14ac:dyDescent="0.25">
      <c r="A4" s="57"/>
      <c r="B4" s="57">
        <v>16</v>
      </c>
      <c r="C4" s="58">
        <v>669</v>
      </c>
      <c r="D4" s="59" t="s">
        <v>493</v>
      </c>
      <c r="E4" s="57">
        <v>1</v>
      </c>
      <c r="F4" s="57">
        <v>2</v>
      </c>
      <c r="G4" s="60">
        <v>178.74270420424028</v>
      </c>
      <c r="H4" s="57"/>
      <c r="I4" s="61">
        <v>178.74270420424028</v>
      </c>
      <c r="J4" s="61">
        <v>0</v>
      </c>
      <c r="K4" s="61">
        <v>0</v>
      </c>
      <c r="L4" s="61">
        <v>0</v>
      </c>
      <c r="M4" s="61">
        <v>0</v>
      </c>
      <c r="N4" s="61">
        <v>178.74270420424028</v>
      </c>
      <c r="O4" s="61" t="s">
        <v>618</v>
      </c>
      <c r="P4" s="61" t="s">
        <v>490</v>
      </c>
      <c r="Q4" s="61">
        <v>178.74270420424028</v>
      </c>
      <c r="R4" s="61" t="s">
        <v>491</v>
      </c>
      <c r="S4" s="61">
        <v>178.74270420424028</v>
      </c>
      <c r="T4" s="61">
        <v>178.74270420424028</v>
      </c>
      <c r="U4" s="61" t="s">
        <v>489</v>
      </c>
    </row>
    <row r="5" spans="1:23" ht="38.25" customHeight="1" x14ac:dyDescent="0.25">
      <c r="A5" s="57"/>
      <c r="B5" s="57">
        <v>16</v>
      </c>
      <c r="C5" s="58">
        <v>670</v>
      </c>
      <c r="D5" s="59" t="s">
        <v>494</v>
      </c>
      <c r="E5" s="57">
        <v>1</v>
      </c>
      <c r="F5" s="57">
        <v>6</v>
      </c>
      <c r="G5" s="60">
        <v>178.74270420424028</v>
      </c>
      <c r="H5" s="57"/>
      <c r="I5" s="61">
        <v>178.74270420424028</v>
      </c>
      <c r="J5" s="61">
        <v>0</v>
      </c>
      <c r="K5" s="61">
        <v>0</v>
      </c>
      <c r="L5" s="61">
        <v>0</v>
      </c>
      <c r="M5" s="61">
        <v>0</v>
      </c>
      <c r="N5" s="61">
        <v>178.74270420424028</v>
      </c>
      <c r="O5" s="61" t="s">
        <v>618</v>
      </c>
      <c r="P5" s="61" t="s">
        <v>490</v>
      </c>
      <c r="Q5" s="61">
        <v>178.74270420424028</v>
      </c>
      <c r="R5" s="61" t="s">
        <v>491</v>
      </c>
      <c r="S5" s="61">
        <v>178.74270420424028</v>
      </c>
      <c r="T5" s="61">
        <v>178.74270420424028</v>
      </c>
      <c r="U5" s="61" t="s">
        <v>489</v>
      </c>
    </row>
    <row r="6" spans="1:23" ht="38.25" customHeight="1" x14ac:dyDescent="0.25">
      <c r="A6" s="57"/>
      <c r="B6" s="57">
        <v>16</v>
      </c>
      <c r="C6" s="58">
        <v>672</v>
      </c>
      <c r="D6" s="59" t="s">
        <v>495</v>
      </c>
      <c r="E6" s="57">
        <v>1</v>
      </c>
      <c r="F6" s="57">
        <v>3</v>
      </c>
      <c r="G6" s="60">
        <v>178.74270420424028</v>
      </c>
      <c r="H6" s="57"/>
      <c r="I6" s="61">
        <v>178.74270420424028</v>
      </c>
      <c r="J6" s="61">
        <v>0</v>
      </c>
      <c r="K6" s="61">
        <v>0</v>
      </c>
      <c r="L6" s="61">
        <v>0</v>
      </c>
      <c r="M6" s="61">
        <v>0</v>
      </c>
      <c r="N6" s="61">
        <v>178.74270420424028</v>
      </c>
      <c r="O6" s="61" t="s">
        <v>618</v>
      </c>
      <c r="P6" s="61" t="s">
        <v>490</v>
      </c>
      <c r="Q6" s="61">
        <v>178.74270420424028</v>
      </c>
      <c r="R6" s="61" t="s">
        <v>491</v>
      </c>
      <c r="S6" s="61">
        <v>178.74270420424028</v>
      </c>
      <c r="T6" s="61">
        <v>178.74270420424028</v>
      </c>
      <c r="U6" s="61" t="s">
        <v>489</v>
      </c>
      <c r="W6" s="62"/>
    </row>
    <row r="7" spans="1:23" ht="38.25" customHeight="1" x14ac:dyDescent="0.25">
      <c r="A7" s="57"/>
      <c r="B7" s="57">
        <v>16</v>
      </c>
      <c r="C7" s="58">
        <v>673</v>
      </c>
      <c r="D7" s="59" t="s">
        <v>496</v>
      </c>
      <c r="E7" s="57">
        <v>1</v>
      </c>
      <c r="F7" s="57">
        <v>2</v>
      </c>
      <c r="G7" s="60">
        <v>178.74270420424028</v>
      </c>
      <c r="H7" s="57"/>
      <c r="I7" s="61">
        <v>178.74270420424028</v>
      </c>
      <c r="J7" s="61">
        <v>0</v>
      </c>
      <c r="K7" s="61">
        <v>0</v>
      </c>
      <c r="L7" s="61">
        <v>0</v>
      </c>
      <c r="M7" s="61">
        <v>0</v>
      </c>
      <c r="N7" s="61">
        <v>178.74270420424028</v>
      </c>
      <c r="O7" s="61" t="s">
        <v>618</v>
      </c>
      <c r="P7" s="61" t="s">
        <v>490</v>
      </c>
      <c r="Q7" s="61">
        <v>178.74270420424028</v>
      </c>
      <c r="R7" s="61" t="s">
        <v>491</v>
      </c>
      <c r="S7" s="61">
        <v>178.74270420424028</v>
      </c>
      <c r="T7" s="61">
        <v>178.74270420424028</v>
      </c>
      <c r="U7" s="61" t="s">
        <v>489</v>
      </c>
    </row>
    <row r="8" spans="1:23" ht="38.25" customHeight="1" x14ac:dyDescent="0.25">
      <c r="A8" s="57"/>
      <c r="B8" s="57">
        <v>16</v>
      </c>
      <c r="C8" s="58">
        <v>674</v>
      </c>
      <c r="D8" s="59" t="s">
        <v>497</v>
      </c>
      <c r="E8" s="57">
        <v>2</v>
      </c>
      <c r="F8" s="57">
        <v>1</v>
      </c>
      <c r="G8" s="60">
        <v>178.74270420424028</v>
      </c>
      <c r="H8" s="57"/>
      <c r="I8" s="61">
        <v>178.74270420424028</v>
      </c>
      <c r="J8" s="61">
        <v>0</v>
      </c>
      <c r="K8" s="61">
        <v>0</v>
      </c>
      <c r="L8" s="61">
        <v>0</v>
      </c>
      <c r="M8" s="61">
        <v>0</v>
      </c>
      <c r="N8" s="61">
        <v>178.74270420424028</v>
      </c>
      <c r="O8" s="61" t="s">
        <v>618</v>
      </c>
      <c r="P8" s="61" t="s">
        <v>490</v>
      </c>
      <c r="Q8" s="61">
        <v>178.74270420424028</v>
      </c>
      <c r="R8" s="61" t="s">
        <v>491</v>
      </c>
      <c r="S8" s="61">
        <v>178.74270420424028</v>
      </c>
      <c r="T8" s="61">
        <v>178.74270420424028</v>
      </c>
      <c r="U8" s="61" t="s">
        <v>489</v>
      </c>
    </row>
    <row r="9" spans="1:23" ht="38.25" customHeight="1" x14ac:dyDescent="0.25">
      <c r="A9" s="57"/>
      <c r="B9" s="57">
        <v>16</v>
      </c>
      <c r="C9" s="58">
        <v>675</v>
      </c>
      <c r="D9" s="59" t="s">
        <v>498</v>
      </c>
      <c r="E9" s="57">
        <v>1</v>
      </c>
      <c r="F9" s="57">
        <v>1</v>
      </c>
      <c r="G9" s="60">
        <v>178.74270420424028</v>
      </c>
      <c r="H9" s="57"/>
      <c r="I9" s="61">
        <v>178.74270420424028</v>
      </c>
      <c r="J9" s="61">
        <v>0</v>
      </c>
      <c r="K9" s="61">
        <v>0</v>
      </c>
      <c r="L9" s="61">
        <v>0</v>
      </c>
      <c r="M9" s="61">
        <v>0</v>
      </c>
      <c r="N9" s="61">
        <v>178.74270420424028</v>
      </c>
      <c r="O9" s="61" t="s">
        <v>618</v>
      </c>
      <c r="P9" s="61" t="s">
        <v>490</v>
      </c>
      <c r="Q9" s="61">
        <v>178.74270420424028</v>
      </c>
      <c r="R9" s="61" t="s">
        <v>491</v>
      </c>
      <c r="S9" s="61">
        <v>178.74270420424028</v>
      </c>
      <c r="T9" s="61">
        <v>178.74270420424028</v>
      </c>
      <c r="U9" s="61" t="s">
        <v>489</v>
      </c>
    </row>
    <row r="10" spans="1:23" ht="38.25" customHeight="1" x14ac:dyDescent="0.25">
      <c r="A10" s="57"/>
      <c r="B10" s="57">
        <v>16</v>
      </c>
      <c r="C10" s="58">
        <v>676</v>
      </c>
      <c r="D10" s="59" t="s">
        <v>499</v>
      </c>
      <c r="E10" s="57">
        <v>1</v>
      </c>
      <c r="F10" s="57">
        <v>2</v>
      </c>
      <c r="G10" s="60">
        <v>178.74270420424028</v>
      </c>
      <c r="H10" s="57"/>
      <c r="I10" s="61">
        <v>178.74270420424028</v>
      </c>
      <c r="J10" s="61">
        <v>0</v>
      </c>
      <c r="K10" s="61">
        <v>0</v>
      </c>
      <c r="L10" s="61">
        <v>0</v>
      </c>
      <c r="M10" s="61">
        <v>0</v>
      </c>
      <c r="N10" s="61">
        <v>178.74270420424028</v>
      </c>
      <c r="O10" s="61" t="s">
        <v>618</v>
      </c>
      <c r="P10" s="61" t="s">
        <v>490</v>
      </c>
      <c r="Q10" s="61">
        <v>178.74270420424028</v>
      </c>
      <c r="R10" s="61" t="s">
        <v>491</v>
      </c>
      <c r="S10" s="61">
        <v>178.74270420424028</v>
      </c>
      <c r="T10" s="61">
        <v>178.74270420424028</v>
      </c>
      <c r="U10" s="61" t="s">
        <v>489</v>
      </c>
    </row>
    <row r="11" spans="1:23" ht="38.25" customHeight="1" x14ac:dyDescent="0.25">
      <c r="A11" s="57"/>
      <c r="B11" s="57">
        <v>16</v>
      </c>
      <c r="C11" s="58">
        <v>677</v>
      </c>
      <c r="D11" s="59" t="s">
        <v>500</v>
      </c>
      <c r="E11" s="57">
        <v>1</v>
      </c>
      <c r="F11" s="57">
        <v>2</v>
      </c>
      <c r="G11" s="60">
        <v>178.74270420424028</v>
      </c>
      <c r="H11" s="57"/>
      <c r="I11" s="61">
        <v>178.74270420424028</v>
      </c>
      <c r="J11" s="61">
        <v>0</v>
      </c>
      <c r="K11" s="61">
        <v>0</v>
      </c>
      <c r="L11" s="61">
        <v>0</v>
      </c>
      <c r="M11" s="61">
        <v>0</v>
      </c>
      <c r="N11" s="61">
        <v>178.74270420424028</v>
      </c>
      <c r="O11" s="61" t="s">
        <v>618</v>
      </c>
      <c r="P11" s="61" t="s">
        <v>490</v>
      </c>
      <c r="Q11" s="61">
        <v>178.74270420424028</v>
      </c>
      <c r="R11" s="61" t="s">
        <v>491</v>
      </c>
      <c r="S11" s="61">
        <v>178.74270420424028</v>
      </c>
      <c r="T11" s="61">
        <v>178.74270420424028</v>
      </c>
      <c r="U11" s="61" t="s">
        <v>489</v>
      </c>
    </row>
    <row r="12" spans="1:23" ht="38.25" customHeight="1" x14ac:dyDescent="0.25">
      <c r="A12" s="57"/>
      <c r="B12" s="57">
        <v>16</v>
      </c>
      <c r="C12" s="58">
        <v>678</v>
      </c>
      <c r="D12" s="59" t="s">
        <v>501</v>
      </c>
      <c r="E12" s="57">
        <v>1</v>
      </c>
      <c r="F12" s="57">
        <v>3</v>
      </c>
      <c r="G12" s="60">
        <v>178.74270420424028</v>
      </c>
      <c r="H12" s="57"/>
      <c r="I12" s="61">
        <v>178.74270420424028</v>
      </c>
      <c r="J12" s="61">
        <v>0</v>
      </c>
      <c r="K12" s="61">
        <v>0</v>
      </c>
      <c r="L12" s="61">
        <v>0</v>
      </c>
      <c r="M12" s="61">
        <v>0</v>
      </c>
      <c r="N12" s="61">
        <v>178.74270420424028</v>
      </c>
      <c r="O12" s="61" t="s">
        <v>618</v>
      </c>
      <c r="P12" s="61" t="s">
        <v>490</v>
      </c>
      <c r="Q12" s="61">
        <v>178.74270420424028</v>
      </c>
      <c r="R12" s="61" t="s">
        <v>491</v>
      </c>
      <c r="S12" s="61">
        <v>178.74270420424028</v>
      </c>
      <c r="T12" s="61">
        <v>178.74270420424028</v>
      </c>
      <c r="U12" s="61" t="s">
        <v>489</v>
      </c>
    </row>
    <row r="13" spans="1:23" ht="38.25" customHeight="1" x14ac:dyDescent="0.25">
      <c r="A13" s="57"/>
      <c r="B13" s="57">
        <v>16</v>
      </c>
      <c r="C13" s="58">
        <v>679</v>
      </c>
      <c r="D13" s="59" t="s">
        <v>502</v>
      </c>
      <c r="E13" s="57">
        <v>1</v>
      </c>
      <c r="F13" s="57">
        <v>2</v>
      </c>
      <c r="G13" s="60">
        <v>178.74270420424028</v>
      </c>
      <c r="H13" s="57"/>
      <c r="I13" s="61">
        <v>178.74270420424028</v>
      </c>
      <c r="J13" s="61">
        <v>0</v>
      </c>
      <c r="K13" s="61">
        <v>0</v>
      </c>
      <c r="L13" s="61">
        <v>0</v>
      </c>
      <c r="M13" s="61">
        <v>0</v>
      </c>
      <c r="N13" s="61">
        <v>178.74270420424028</v>
      </c>
      <c r="O13" s="61" t="s">
        <v>618</v>
      </c>
      <c r="P13" s="61" t="s">
        <v>490</v>
      </c>
      <c r="Q13" s="61">
        <v>178.74270420424028</v>
      </c>
      <c r="R13" s="61" t="s">
        <v>491</v>
      </c>
      <c r="S13" s="61">
        <v>178.74270420424028</v>
      </c>
      <c r="T13" s="61">
        <v>178.74270420424028</v>
      </c>
      <c r="U13" s="61" t="s">
        <v>489</v>
      </c>
    </row>
    <row r="14" spans="1:23" ht="38.25" customHeight="1" x14ac:dyDescent="0.25">
      <c r="A14" s="57"/>
      <c r="B14" s="57">
        <v>16</v>
      </c>
      <c r="C14" s="58">
        <v>680</v>
      </c>
      <c r="D14" s="59" t="s">
        <v>503</v>
      </c>
      <c r="E14" s="57">
        <v>1</v>
      </c>
      <c r="F14" s="57">
        <v>2</v>
      </c>
      <c r="G14" s="60">
        <v>178.74270420424028</v>
      </c>
      <c r="H14" s="57"/>
      <c r="I14" s="61">
        <v>178.74270420424028</v>
      </c>
      <c r="J14" s="61">
        <v>0</v>
      </c>
      <c r="K14" s="61">
        <v>0</v>
      </c>
      <c r="L14" s="61">
        <v>0</v>
      </c>
      <c r="M14" s="61">
        <v>0</v>
      </c>
      <c r="N14" s="61">
        <v>178.74270420424028</v>
      </c>
      <c r="O14" s="61" t="s">
        <v>618</v>
      </c>
      <c r="P14" s="61" t="s">
        <v>490</v>
      </c>
      <c r="Q14" s="61">
        <v>178.74270420424028</v>
      </c>
      <c r="R14" s="61" t="s">
        <v>491</v>
      </c>
      <c r="S14" s="61">
        <v>178.74270420424028</v>
      </c>
      <c r="T14" s="61">
        <v>178.74270420424028</v>
      </c>
      <c r="U14" s="61" t="s">
        <v>489</v>
      </c>
    </row>
    <row r="15" spans="1:23" ht="38.25" customHeight="1" x14ac:dyDescent="0.25">
      <c r="A15" s="57"/>
      <c r="B15" s="57">
        <v>16</v>
      </c>
      <c r="C15" s="58">
        <v>681</v>
      </c>
      <c r="D15" s="59" t="s">
        <v>504</v>
      </c>
      <c r="E15" s="57">
        <v>1</v>
      </c>
      <c r="F15" s="57">
        <v>4</v>
      </c>
      <c r="G15" s="60">
        <v>178.74270420424028</v>
      </c>
      <c r="H15" s="57"/>
      <c r="I15" s="61">
        <v>178.74270420424028</v>
      </c>
      <c r="J15" s="61">
        <v>0</v>
      </c>
      <c r="K15" s="61">
        <v>0</v>
      </c>
      <c r="L15" s="61">
        <v>0</v>
      </c>
      <c r="M15" s="61">
        <v>0</v>
      </c>
      <c r="N15" s="61">
        <v>178.74270420424028</v>
      </c>
      <c r="O15" s="61" t="s">
        <v>618</v>
      </c>
      <c r="P15" s="61" t="s">
        <v>490</v>
      </c>
      <c r="Q15" s="61">
        <v>178.74270420424028</v>
      </c>
      <c r="R15" s="61" t="s">
        <v>491</v>
      </c>
      <c r="S15" s="61">
        <v>178.74270420424028</v>
      </c>
      <c r="T15" s="61">
        <v>178.74270420424028</v>
      </c>
      <c r="U15" s="61" t="s">
        <v>489</v>
      </c>
    </row>
    <row r="16" spans="1:23" ht="38.25" customHeight="1" x14ac:dyDescent="0.25">
      <c r="A16" s="57"/>
      <c r="B16" s="57">
        <v>16</v>
      </c>
      <c r="C16" s="58">
        <v>682</v>
      </c>
      <c r="D16" s="59" t="s">
        <v>505</v>
      </c>
      <c r="E16" s="57">
        <v>1</v>
      </c>
      <c r="F16" s="57">
        <v>1</v>
      </c>
      <c r="G16" s="60">
        <v>178.74270420424028</v>
      </c>
      <c r="H16" s="57"/>
      <c r="I16" s="61">
        <v>178.74270420424028</v>
      </c>
      <c r="J16" s="61">
        <v>0</v>
      </c>
      <c r="K16" s="61">
        <v>0</v>
      </c>
      <c r="L16" s="61">
        <v>0</v>
      </c>
      <c r="M16" s="61">
        <v>0</v>
      </c>
      <c r="N16" s="61">
        <v>178.74270420424028</v>
      </c>
      <c r="O16" s="61" t="s">
        <v>618</v>
      </c>
      <c r="P16" s="61" t="s">
        <v>490</v>
      </c>
      <c r="Q16" s="61">
        <v>178.74270420424028</v>
      </c>
      <c r="R16" s="61" t="s">
        <v>491</v>
      </c>
      <c r="S16" s="61">
        <v>178.74270420424028</v>
      </c>
      <c r="T16" s="61">
        <v>178.74270420424028</v>
      </c>
      <c r="U16" s="61" t="s">
        <v>489</v>
      </c>
    </row>
    <row r="17" spans="1:21" ht="38.25" customHeight="1" x14ac:dyDescent="0.25">
      <c r="A17" s="57"/>
      <c r="B17" s="57">
        <v>16</v>
      </c>
      <c r="C17" s="58">
        <v>683</v>
      </c>
      <c r="D17" s="59" t="s">
        <v>506</v>
      </c>
      <c r="E17" s="57">
        <v>1</v>
      </c>
      <c r="F17" s="57">
        <v>6</v>
      </c>
      <c r="G17" s="60">
        <v>178.74270420424028</v>
      </c>
      <c r="H17" s="57"/>
      <c r="I17" s="61">
        <v>178.74270420424028</v>
      </c>
      <c r="J17" s="61">
        <v>0</v>
      </c>
      <c r="K17" s="61">
        <v>0</v>
      </c>
      <c r="L17" s="61">
        <v>0</v>
      </c>
      <c r="M17" s="61">
        <v>0</v>
      </c>
      <c r="N17" s="61">
        <v>178.74270420424028</v>
      </c>
      <c r="O17" s="61" t="s">
        <v>618</v>
      </c>
      <c r="P17" s="61" t="s">
        <v>490</v>
      </c>
      <c r="Q17" s="61">
        <v>178.74270420424028</v>
      </c>
      <c r="R17" s="61" t="s">
        <v>491</v>
      </c>
      <c r="S17" s="61">
        <v>178.74270420424028</v>
      </c>
      <c r="T17" s="61">
        <v>178.74270420424028</v>
      </c>
      <c r="U17" s="61" t="s">
        <v>489</v>
      </c>
    </row>
    <row r="18" spans="1:21" ht="38.25" customHeight="1" x14ac:dyDescent="0.25">
      <c r="A18" s="57"/>
      <c r="B18" s="57">
        <v>16</v>
      </c>
      <c r="C18" s="58">
        <v>684</v>
      </c>
      <c r="D18" s="59" t="s">
        <v>507</v>
      </c>
      <c r="E18" s="57">
        <v>1</v>
      </c>
      <c r="F18" s="57">
        <v>2</v>
      </c>
      <c r="G18" s="60">
        <v>178.74270420424028</v>
      </c>
      <c r="H18" s="57"/>
      <c r="I18" s="61">
        <v>178.74270420424028</v>
      </c>
      <c r="J18" s="61">
        <v>0</v>
      </c>
      <c r="K18" s="61">
        <v>0</v>
      </c>
      <c r="L18" s="61">
        <v>0</v>
      </c>
      <c r="M18" s="61">
        <v>0</v>
      </c>
      <c r="N18" s="61">
        <v>178.74270420424028</v>
      </c>
      <c r="O18" s="61" t="s">
        <v>618</v>
      </c>
      <c r="P18" s="61" t="s">
        <v>490</v>
      </c>
      <c r="Q18" s="61">
        <v>178.74270420424028</v>
      </c>
      <c r="R18" s="61" t="s">
        <v>491</v>
      </c>
      <c r="S18" s="61">
        <v>178.74270420424028</v>
      </c>
      <c r="T18" s="61">
        <v>178.74270420424028</v>
      </c>
      <c r="U18" s="61" t="s">
        <v>489</v>
      </c>
    </row>
    <row r="19" spans="1:21" ht="38.25" customHeight="1" x14ac:dyDescent="0.25">
      <c r="A19" s="57"/>
      <c r="B19" s="57">
        <v>16</v>
      </c>
      <c r="C19" s="58">
        <v>685</v>
      </c>
      <c r="D19" s="59" t="s">
        <v>508</v>
      </c>
      <c r="E19" s="57">
        <v>1</v>
      </c>
      <c r="F19" s="57">
        <v>2</v>
      </c>
      <c r="G19" s="60">
        <v>178.74270420424028</v>
      </c>
      <c r="H19" s="57"/>
      <c r="I19" s="61">
        <v>178.74270420424028</v>
      </c>
      <c r="J19" s="61">
        <v>0</v>
      </c>
      <c r="K19" s="61">
        <v>0</v>
      </c>
      <c r="L19" s="61">
        <v>0</v>
      </c>
      <c r="M19" s="61">
        <v>0</v>
      </c>
      <c r="N19" s="61">
        <v>178.74270420424028</v>
      </c>
      <c r="O19" s="61" t="s">
        <v>618</v>
      </c>
      <c r="P19" s="61" t="s">
        <v>490</v>
      </c>
      <c r="Q19" s="61">
        <v>178.74270420424028</v>
      </c>
      <c r="R19" s="61" t="s">
        <v>491</v>
      </c>
      <c r="S19" s="61">
        <v>178.74270420424028</v>
      </c>
      <c r="T19" s="61">
        <v>178.74270420424028</v>
      </c>
      <c r="U19" s="61" t="s">
        <v>489</v>
      </c>
    </row>
    <row r="20" spans="1:21" ht="38.25" customHeight="1" x14ac:dyDescent="0.25">
      <c r="A20" s="57"/>
      <c r="B20" s="57">
        <v>16</v>
      </c>
      <c r="C20" s="58">
        <v>686</v>
      </c>
      <c r="D20" s="59" t="s">
        <v>509</v>
      </c>
      <c r="E20" s="57">
        <v>1</v>
      </c>
      <c r="F20" s="57">
        <v>4</v>
      </c>
      <c r="G20" s="60">
        <v>178.74270420424028</v>
      </c>
      <c r="H20" s="57"/>
      <c r="I20" s="61">
        <v>178.74270420424028</v>
      </c>
      <c r="J20" s="61">
        <v>0</v>
      </c>
      <c r="K20" s="61">
        <v>0</v>
      </c>
      <c r="L20" s="61">
        <v>0</v>
      </c>
      <c r="M20" s="61">
        <v>0</v>
      </c>
      <c r="N20" s="61">
        <v>178.74270420424028</v>
      </c>
      <c r="O20" s="61" t="s">
        <v>618</v>
      </c>
      <c r="P20" s="61" t="s">
        <v>490</v>
      </c>
      <c r="Q20" s="61">
        <v>178.74270420424028</v>
      </c>
      <c r="R20" s="61" t="s">
        <v>491</v>
      </c>
      <c r="S20" s="61">
        <v>178.74270420424028</v>
      </c>
      <c r="T20" s="61">
        <v>178.74270420424028</v>
      </c>
      <c r="U20" s="61" t="s">
        <v>489</v>
      </c>
    </row>
    <row r="21" spans="1:21" ht="38.25" customHeight="1" x14ac:dyDescent="0.25">
      <c r="A21" s="57"/>
      <c r="B21" s="57">
        <v>16</v>
      </c>
      <c r="C21" s="58">
        <v>687</v>
      </c>
      <c r="D21" s="59" t="s">
        <v>510</v>
      </c>
      <c r="E21" s="57">
        <v>1</v>
      </c>
      <c r="F21" s="57">
        <v>6</v>
      </c>
      <c r="G21" s="60">
        <v>178.74270420424028</v>
      </c>
      <c r="H21" s="57"/>
      <c r="I21" s="61">
        <v>178.74270420424028</v>
      </c>
      <c r="J21" s="61">
        <v>0</v>
      </c>
      <c r="K21" s="61">
        <v>0</v>
      </c>
      <c r="L21" s="61">
        <v>0</v>
      </c>
      <c r="M21" s="61">
        <v>0</v>
      </c>
      <c r="N21" s="61">
        <v>178.74270420424028</v>
      </c>
      <c r="O21" s="61" t="s">
        <v>618</v>
      </c>
      <c r="P21" s="61" t="s">
        <v>490</v>
      </c>
      <c r="Q21" s="61">
        <v>178.74270420424028</v>
      </c>
      <c r="R21" s="61" t="s">
        <v>491</v>
      </c>
      <c r="S21" s="61">
        <v>178.74270420424028</v>
      </c>
      <c r="T21" s="61">
        <v>178.74270420424028</v>
      </c>
      <c r="U21" s="61" t="s">
        <v>489</v>
      </c>
    </row>
    <row r="22" spans="1:21" ht="38.25" customHeight="1" x14ac:dyDescent="0.25">
      <c r="A22" s="57"/>
      <c r="B22" s="57">
        <v>16</v>
      </c>
      <c r="C22" s="58">
        <v>689</v>
      </c>
      <c r="D22" s="59" t="s">
        <v>511</v>
      </c>
      <c r="E22" s="57">
        <v>1</v>
      </c>
      <c r="F22" s="57">
        <v>8</v>
      </c>
      <c r="G22" s="60">
        <v>178.74270420424028</v>
      </c>
      <c r="H22" s="57"/>
      <c r="I22" s="61">
        <v>178.74270420424028</v>
      </c>
      <c r="J22" s="61">
        <v>0</v>
      </c>
      <c r="K22" s="61">
        <v>0</v>
      </c>
      <c r="L22" s="61">
        <v>0</v>
      </c>
      <c r="M22" s="61">
        <v>0</v>
      </c>
      <c r="N22" s="61">
        <v>178.74270420424028</v>
      </c>
      <c r="O22" s="61" t="s">
        <v>618</v>
      </c>
      <c r="P22" s="61" t="s">
        <v>490</v>
      </c>
      <c r="Q22" s="61">
        <v>178.74270420424028</v>
      </c>
      <c r="R22" s="61" t="s">
        <v>491</v>
      </c>
      <c r="S22" s="61">
        <v>178.74270420424028</v>
      </c>
      <c r="T22" s="61">
        <v>178.74270420424028</v>
      </c>
      <c r="U22" s="61" t="s">
        <v>489</v>
      </c>
    </row>
    <row r="23" spans="1:21" ht="38.25" customHeight="1" x14ac:dyDescent="0.25">
      <c r="A23" s="57"/>
      <c r="B23" s="57">
        <v>16</v>
      </c>
      <c r="C23" s="58">
        <v>690</v>
      </c>
      <c r="D23" s="59" t="s">
        <v>512</v>
      </c>
      <c r="E23" s="57">
        <v>1</v>
      </c>
      <c r="F23" s="57">
        <v>4</v>
      </c>
      <c r="G23" s="60">
        <v>178.74270420424028</v>
      </c>
      <c r="H23" s="57"/>
      <c r="I23" s="61">
        <v>178.74270420424028</v>
      </c>
      <c r="J23" s="61">
        <v>0</v>
      </c>
      <c r="K23" s="61">
        <v>0</v>
      </c>
      <c r="L23" s="61">
        <v>0</v>
      </c>
      <c r="M23" s="61">
        <v>0</v>
      </c>
      <c r="N23" s="61">
        <v>178.74270420424028</v>
      </c>
      <c r="O23" s="61" t="s">
        <v>618</v>
      </c>
      <c r="P23" s="61" t="s">
        <v>490</v>
      </c>
      <c r="Q23" s="61">
        <v>178.74270420424028</v>
      </c>
      <c r="R23" s="61" t="s">
        <v>491</v>
      </c>
      <c r="S23" s="61">
        <v>178.74270420424028</v>
      </c>
      <c r="T23" s="61">
        <v>178.74270420424028</v>
      </c>
      <c r="U23" s="61" t="s">
        <v>489</v>
      </c>
    </row>
    <row r="24" spans="1:21" ht="38.25" customHeight="1" x14ac:dyDescent="0.25">
      <c r="A24" s="57"/>
      <c r="B24" s="57">
        <v>16</v>
      </c>
      <c r="C24" s="58">
        <v>691</v>
      </c>
      <c r="D24" s="59" t="s">
        <v>513</v>
      </c>
      <c r="E24" s="57">
        <v>1</v>
      </c>
      <c r="F24" s="57">
        <v>2</v>
      </c>
      <c r="G24" s="60">
        <v>178.74270420424028</v>
      </c>
      <c r="H24" s="57"/>
      <c r="I24" s="61">
        <v>178.74270420424028</v>
      </c>
      <c r="J24" s="61">
        <v>0</v>
      </c>
      <c r="K24" s="61">
        <v>0</v>
      </c>
      <c r="L24" s="61">
        <v>0</v>
      </c>
      <c r="M24" s="61">
        <v>0</v>
      </c>
      <c r="N24" s="61">
        <v>178.74270420424028</v>
      </c>
      <c r="O24" s="61" t="s">
        <v>618</v>
      </c>
      <c r="P24" s="61" t="s">
        <v>490</v>
      </c>
      <c r="Q24" s="61">
        <v>178.74270420424028</v>
      </c>
      <c r="R24" s="61" t="s">
        <v>491</v>
      </c>
      <c r="S24" s="61">
        <v>178.74270420424028</v>
      </c>
      <c r="T24" s="61">
        <v>178.74270420424028</v>
      </c>
      <c r="U24" s="61" t="s">
        <v>489</v>
      </c>
    </row>
    <row r="25" spans="1:21" ht="38.25" customHeight="1" x14ac:dyDescent="0.25">
      <c r="A25" s="57"/>
      <c r="B25" s="57">
        <v>16</v>
      </c>
      <c r="C25" s="58">
        <v>692</v>
      </c>
      <c r="D25" s="59" t="s">
        <v>514</v>
      </c>
      <c r="E25" s="57">
        <v>1</v>
      </c>
      <c r="F25" s="57">
        <v>2</v>
      </c>
      <c r="G25" s="60">
        <v>178.74270420424028</v>
      </c>
      <c r="H25" s="57"/>
      <c r="I25" s="61">
        <v>178.74270420424028</v>
      </c>
      <c r="J25" s="61">
        <v>0</v>
      </c>
      <c r="K25" s="61">
        <v>0</v>
      </c>
      <c r="L25" s="61">
        <v>0</v>
      </c>
      <c r="M25" s="61">
        <v>0</v>
      </c>
      <c r="N25" s="61">
        <v>178.74270420424028</v>
      </c>
      <c r="O25" s="61" t="s">
        <v>618</v>
      </c>
      <c r="P25" s="61" t="s">
        <v>490</v>
      </c>
      <c r="Q25" s="61">
        <v>178.74270420424028</v>
      </c>
      <c r="R25" s="61" t="s">
        <v>491</v>
      </c>
      <c r="S25" s="61">
        <v>178.74270420424028</v>
      </c>
      <c r="T25" s="61">
        <v>178.74270420424028</v>
      </c>
      <c r="U25" s="61" t="s">
        <v>489</v>
      </c>
    </row>
    <row r="26" spans="1:21" ht="38.25" customHeight="1" x14ac:dyDescent="0.25">
      <c r="A26" s="57"/>
      <c r="B26" s="57">
        <v>16</v>
      </c>
      <c r="C26" s="58">
        <v>693</v>
      </c>
      <c r="D26" s="59" t="s">
        <v>515</v>
      </c>
      <c r="E26" s="57">
        <v>1</v>
      </c>
      <c r="F26" s="57">
        <v>16</v>
      </c>
      <c r="G26" s="60">
        <v>178.74270420424028</v>
      </c>
      <c r="H26" s="57"/>
      <c r="I26" s="61">
        <v>178.74270420424028</v>
      </c>
      <c r="J26" s="61">
        <v>0</v>
      </c>
      <c r="K26" s="61">
        <v>0</v>
      </c>
      <c r="L26" s="61">
        <v>0</v>
      </c>
      <c r="M26" s="61">
        <v>0</v>
      </c>
      <c r="N26" s="61">
        <v>178.74270420424028</v>
      </c>
      <c r="O26" s="61" t="s">
        <v>618</v>
      </c>
      <c r="P26" s="61" t="s">
        <v>490</v>
      </c>
      <c r="Q26" s="61">
        <v>178.74270420424028</v>
      </c>
      <c r="R26" s="61" t="s">
        <v>491</v>
      </c>
      <c r="S26" s="61">
        <v>178.74270420424028</v>
      </c>
      <c r="T26" s="61">
        <v>178.74270420424028</v>
      </c>
      <c r="U26" s="61" t="s">
        <v>489</v>
      </c>
    </row>
    <row r="27" spans="1:21" ht="38.25" customHeight="1" x14ac:dyDescent="0.25">
      <c r="A27" s="57"/>
      <c r="B27" s="57">
        <v>16</v>
      </c>
      <c r="C27" s="58">
        <v>694</v>
      </c>
      <c r="D27" s="59" t="s">
        <v>516</v>
      </c>
      <c r="E27" s="57">
        <v>1</v>
      </c>
      <c r="F27" s="57">
        <v>11</v>
      </c>
      <c r="G27" s="60">
        <v>178.74270420424028</v>
      </c>
      <c r="H27" s="57"/>
      <c r="I27" s="61">
        <v>178.74270420424028</v>
      </c>
      <c r="J27" s="61">
        <v>0</v>
      </c>
      <c r="K27" s="61">
        <v>0</v>
      </c>
      <c r="L27" s="61">
        <v>0</v>
      </c>
      <c r="M27" s="61">
        <v>0</v>
      </c>
      <c r="N27" s="61">
        <v>178.74270420424028</v>
      </c>
      <c r="O27" s="61" t="s">
        <v>618</v>
      </c>
      <c r="P27" s="61" t="s">
        <v>490</v>
      </c>
      <c r="Q27" s="61">
        <v>178.74270420424028</v>
      </c>
      <c r="R27" s="61" t="s">
        <v>491</v>
      </c>
      <c r="S27" s="61">
        <v>178.74270420424028</v>
      </c>
      <c r="T27" s="61">
        <v>178.74270420424028</v>
      </c>
      <c r="U27" s="61" t="s">
        <v>489</v>
      </c>
    </row>
    <row r="28" spans="1:21" ht="38.25" customHeight="1" x14ac:dyDescent="0.25">
      <c r="A28" s="57"/>
      <c r="B28" s="57">
        <v>16</v>
      </c>
      <c r="C28" s="58">
        <v>695</v>
      </c>
      <c r="D28" s="59" t="s">
        <v>517</v>
      </c>
      <c r="E28" s="57">
        <v>1</v>
      </c>
      <c r="F28" s="57">
        <v>2</v>
      </c>
      <c r="G28" s="60">
        <v>178.74270420424028</v>
      </c>
      <c r="H28" s="57"/>
      <c r="I28" s="61">
        <v>178.74270420424028</v>
      </c>
      <c r="J28" s="61">
        <v>0</v>
      </c>
      <c r="K28" s="61">
        <v>0</v>
      </c>
      <c r="L28" s="61">
        <v>0</v>
      </c>
      <c r="M28" s="61">
        <v>0</v>
      </c>
      <c r="N28" s="61">
        <v>178.74270420424028</v>
      </c>
      <c r="O28" s="61" t="s">
        <v>618</v>
      </c>
      <c r="P28" s="61" t="s">
        <v>490</v>
      </c>
      <c r="Q28" s="61">
        <v>178.74270420424028</v>
      </c>
      <c r="R28" s="61" t="s">
        <v>491</v>
      </c>
      <c r="S28" s="61">
        <v>178.74270420424028</v>
      </c>
      <c r="T28" s="61">
        <v>178.74270420424028</v>
      </c>
      <c r="U28" s="61" t="s">
        <v>489</v>
      </c>
    </row>
    <row r="29" spans="1:21" ht="38.25" customHeight="1" x14ac:dyDescent="0.25">
      <c r="A29" s="57"/>
      <c r="B29" s="57">
        <v>16</v>
      </c>
      <c r="C29" s="58">
        <v>696</v>
      </c>
      <c r="D29" s="59" t="s">
        <v>518</v>
      </c>
      <c r="E29" s="57">
        <v>1</v>
      </c>
      <c r="F29" s="57">
        <v>2</v>
      </c>
      <c r="G29" s="60">
        <v>178.74270420424028</v>
      </c>
      <c r="H29" s="57"/>
      <c r="I29" s="61">
        <v>178.74270420424028</v>
      </c>
      <c r="J29" s="61">
        <v>0</v>
      </c>
      <c r="K29" s="61">
        <v>0</v>
      </c>
      <c r="L29" s="61">
        <v>0</v>
      </c>
      <c r="M29" s="61">
        <v>0</v>
      </c>
      <c r="N29" s="61">
        <v>178.74270420424028</v>
      </c>
      <c r="O29" s="61" t="s">
        <v>618</v>
      </c>
      <c r="P29" s="61" t="s">
        <v>490</v>
      </c>
      <c r="Q29" s="61">
        <v>178.74270420424028</v>
      </c>
      <c r="R29" s="61" t="s">
        <v>491</v>
      </c>
      <c r="S29" s="61">
        <v>178.74270420424028</v>
      </c>
      <c r="T29" s="61">
        <v>178.74270420424028</v>
      </c>
      <c r="U29" s="61" t="s">
        <v>489</v>
      </c>
    </row>
    <row r="30" spans="1:21" ht="38.25" customHeight="1" x14ac:dyDescent="0.25">
      <c r="A30" s="57"/>
      <c r="B30" s="57">
        <v>16</v>
      </c>
      <c r="C30" s="58">
        <v>698</v>
      </c>
      <c r="D30" s="59" t="s">
        <v>519</v>
      </c>
      <c r="E30" s="57">
        <v>1</v>
      </c>
      <c r="F30" s="57">
        <v>2</v>
      </c>
      <c r="G30" s="60">
        <v>178.74270420424028</v>
      </c>
      <c r="H30" s="57"/>
      <c r="I30" s="61">
        <v>178.74270420424028</v>
      </c>
      <c r="J30" s="61">
        <v>0</v>
      </c>
      <c r="K30" s="61">
        <v>0</v>
      </c>
      <c r="L30" s="61">
        <v>0</v>
      </c>
      <c r="M30" s="61">
        <v>0</v>
      </c>
      <c r="N30" s="61">
        <v>178.74270420424028</v>
      </c>
      <c r="O30" s="61" t="s">
        <v>618</v>
      </c>
      <c r="P30" s="61" t="s">
        <v>490</v>
      </c>
      <c r="Q30" s="61">
        <v>178.74270420424028</v>
      </c>
      <c r="R30" s="61" t="s">
        <v>491</v>
      </c>
      <c r="S30" s="61">
        <v>178.74270420424028</v>
      </c>
      <c r="T30" s="61">
        <v>178.74270420424028</v>
      </c>
      <c r="U30" s="61" t="s">
        <v>489</v>
      </c>
    </row>
    <row r="31" spans="1:21" ht="38.25" customHeight="1" x14ac:dyDescent="0.25">
      <c r="A31" s="57"/>
      <c r="B31" s="57">
        <v>16</v>
      </c>
      <c r="C31" s="58">
        <v>699</v>
      </c>
      <c r="D31" s="59" t="s">
        <v>520</v>
      </c>
      <c r="E31" s="57">
        <v>1</v>
      </c>
      <c r="F31" s="57">
        <v>2</v>
      </c>
      <c r="G31" s="60">
        <v>178.74270420424028</v>
      </c>
      <c r="H31" s="57"/>
      <c r="I31" s="61">
        <v>178.74270420424028</v>
      </c>
      <c r="J31" s="61">
        <v>0</v>
      </c>
      <c r="K31" s="61">
        <v>0</v>
      </c>
      <c r="L31" s="61">
        <v>0</v>
      </c>
      <c r="M31" s="61">
        <v>0</v>
      </c>
      <c r="N31" s="61">
        <v>178.74270420424028</v>
      </c>
      <c r="O31" s="61" t="s">
        <v>618</v>
      </c>
      <c r="P31" s="61" t="s">
        <v>490</v>
      </c>
      <c r="Q31" s="61">
        <v>178.74270420424028</v>
      </c>
      <c r="R31" s="61" t="s">
        <v>491</v>
      </c>
      <c r="S31" s="61">
        <v>178.74270420424028</v>
      </c>
      <c r="T31" s="61">
        <v>178.74270420424028</v>
      </c>
      <c r="U31" s="61" t="s">
        <v>489</v>
      </c>
    </row>
    <row r="32" spans="1:21" ht="38.25" customHeight="1" x14ac:dyDescent="0.25">
      <c r="A32" s="57"/>
      <c r="B32" s="57">
        <v>16</v>
      </c>
      <c r="C32" s="58">
        <v>700</v>
      </c>
      <c r="D32" s="59" t="s">
        <v>521</v>
      </c>
      <c r="E32" s="57">
        <v>1</v>
      </c>
      <c r="F32" s="57">
        <v>1</v>
      </c>
      <c r="G32" s="60">
        <v>178.74270420424028</v>
      </c>
      <c r="H32" s="57"/>
      <c r="I32" s="61">
        <v>178.74270420424028</v>
      </c>
      <c r="J32" s="61">
        <v>0</v>
      </c>
      <c r="K32" s="61">
        <v>0</v>
      </c>
      <c r="L32" s="61">
        <v>0</v>
      </c>
      <c r="M32" s="61">
        <v>0</v>
      </c>
      <c r="N32" s="61">
        <v>178.74270420424028</v>
      </c>
      <c r="O32" s="61" t="s">
        <v>618</v>
      </c>
      <c r="P32" s="61" t="s">
        <v>490</v>
      </c>
      <c r="Q32" s="61">
        <v>178.74270420424028</v>
      </c>
      <c r="R32" s="61" t="s">
        <v>491</v>
      </c>
      <c r="S32" s="61">
        <v>178.74270420424028</v>
      </c>
      <c r="T32" s="61">
        <v>178.74270420424028</v>
      </c>
      <c r="U32" s="61" t="s">
        <v>489</v>
      </c>
    </row>
    <row r="33" spans="1:21" ht="38.25" customHeight="1" x14ac:dyDescent="0.25">
      <c r="A33" s="57"/>
      <c r="B33" s="57">
        <v>16</v>
      </c>
      <c r="C33" s="58">
        <v>701</v>
      </c>
      <c r="D33" s="59" t="s">
        <v>277</v>
      </c>
      <c r="E33" s="57">
        <v>1</v>
      </c>
      <c r="F33" s="57">
        <v>62</v>
      </c>
      <c r="G33" s="60">
        <v>178.74270420424028</v>
      </c>
      <c r="H33" s="57"/>
      <c r="I33" s="61">
        <v>178.74270420424028</v>
      </c>
      <c r="J33" s="61">
        <v>0</v>
      </c>
      <c r="K33" s="61">
        <v>0</v>
      </c>
      <c r="L33" s="61">
        <v>0</v>
      </c>
      <c r="M33" s="61">
        <v>0</v>
      </c>
      <c r="N33" s="61">
        <v>178.74270420424028</v>
      </c>
      <c r="O33" s="61" t="s">
        <v>618</v>
      </c>
      <c r="P33" s="61" t="s">
        <v>490</v>
      </c>
      <c r="Q33" s="61">
        <v>178.74270420424028</v>
      </c>
      <c r="R33" s="61" t="s">
        <v>491</v>
      </c>
      <c r="S33" s="61">
        <v>178.74270420424028</v>
      </c>
      <c r="T33" s="61">
        <v>178.74270420424028</v>
      </c>
      <c r="U33" s="61" t="s">
        <v>489</v>
      </c>
    </row>
    <row r="34" spans="1:21" ht="38.25" customHeight="1" x14ac:dyDescent="0.25">
      <c r="A34" s="57"/>
      <c r="B34" s="57">
        <v>16</v>
      </c>
      <c r="C34" s="58">
        <v>702</v>
      </c>
      <c r="D34" s="59" t="s">
        <v>522</v>
      </c>
      <c r="E34" s="57">
        <v>1</v>
      </c>
      <c r="F34" s="57">
        <v>7</v>
      </c>
      <c r="G34" s="60">
        <v>178.74270420424028</v>
      </c>
      <c r="H34" s="57"/>
      <c r="I34" s="61">
        <v>178.74270420424028</v>
      </c>
      <c r="J34" s="61">
        <v>0</v>
      </c>
      <c r="K34" s="61">
        <v>0</v>
      </c>
      <c r="L34" s="61">
        <v>0</v>
      </c>
      <c r="M34" s="61">
        <v>0</v>
      </c>
      <c r="N34" s="61">
        <v>178.74270420424028</v>
      </c>
      <c r="O34" s="61" t="s">
        <v>618</v>
      </c>
      <c r="P34" s="61" t="s">
        <v>490</v>
      </c>
      <c r="Q34" s="61">
        <v>178.74270420424028</v>
      </c>
      <c r="R34" s="61" t="s">
        <v>491</v>
      </c>
      <c r="S34" s="61">
        <v>178.74270420424028</v>
      </c>
      <c r="T34" s="61">
        <v>178.74270420424028</v>
      </c>
      <c r="U34" s="61" t="s">
        <v>489</v>
      </c>
    </row>
    <row r="35" spans="1:21" ht="38.25" customHeight="1" x14ac:dyDescent="0.25">
      <c r="A35" s="57"/>
      <c r="B35" s="57">
        <v>16</v>
      </c>
      <c r="C35" s="58">
        <v>703</v>
      </c>
      <c r="D35" s="59" t="s">
        <v>523</v>
      </c>
      <c r="E35" s="57">
        <v>1</v>
      </c>
      <c r="F35" s="57">
        <v>2</v>
      </c>
      <c r="G35" s="60">
        <v>178.74270420424028</v>
      </c>
      <c r="H35" s="57"/>
      <c r="I35" s="61">
        <v>178.74270420424028</v>
      </c>
      <c r="J35" s="61">
        <v>0</v>
      </c>
      <c r="K35" s="61">
        <v>0</v>
      </c>
      <c r="L35" s="61">
        <v>0</v>
      </c>
      <c r="M35" s="61">
        <v>0</v>
      </c>
      <c r="N35" s="61">
        <v>178.74270420424028</v>
      </c>
      <c r="O35" s="61" t="s">
        <v>618</v>
      </c>
      <c r="P35" s="61" t="s">
        <v>490</v>
      </c>
      <c r="Q35" s="61">
        <v>178.74270420424028</v>
      </c>
      <c r="R35" s="61" t="s">
        <v>491</v>
      </c>
      <c r="S35" s="61">
        <v>178.74270420424028</v>
      </c>
      <c r="T35" s="61">
        <v>178.74270420424028</v>
      </c>
      <c r="U35" s="61" t="s">
        <v>489</v>
      </c>
    </row>
    <row r="36" spans="1:21" ht="38.25" customHeight="1" x14ac:dyDescent="0.25">
      <c r="A36" s="57"/>
      <c r="B36" s="57">
        <v>16</v>
      </c>
      <c r="C36" s="58">
        <v>704</v>
      </c>
      <c r="D36" s="59" t="s">
        <v>524</v>
      </c>
      <c r="E36" s="57">
        <v>1</v>
      </c>
      <c r="F36" s="57">
        <v>1</v>
      </c>
      <c r="G36" s="60">
        <v>178.74270420424028</v>
      </c>
      <c r="H36" s="57"/>
      <c r="I36" s="61">
        <v>178.74270420424028</v>
      </c>
      <c r="J36" s="61">
        <v>0</v>
      </c>
      <c r="K36" s="61">
        <v>0</v>
      </c>
      <c r="L36" s="61">
        <v>0</v>
      </c>
      <c r="M36" s="61">
        <v>0</v>
      </c>
      <c r="N36" s="61">
        <v>178.74270420424028</v>
      </c>
      <c r="O36" s="61" t="s">
        <v>618</v>
      </c>
      <c r="P36" s="61" t="s">
        <v>490</v>
      </c>
      <c r="Q36" s="61">
        <v>178.74270420424028</v>
      </c>
      <c r="R36" s="61" t="s">
        <v>491</v>
      </c>
      <c r="S36" s="61">
        <v>178.74270420424028</v>
      </c>
      <c r="T36" s="61">
        <v>178.74270420424028</v>
      </c>
      <c r="U36" s="61" t="s">
        <v>489</v>
      </c>
    </row>
    <row r="37" spans="1:21" ht="38.25" customHeight="1" x14ac:dyDescent="0.25">
      <c r="A37" s="57"/>
      <c r="B37" s="57">
        <v>16</v>
      </c>
      <c r="C37" s="58">
        <v>705</v>
      </c>
      <c r="D37" s="59" t="s">
        <v>525</v>
      </c>
      <c r="E37" s="57">
        <v>1</v>
      </c>
      <c r="F37" s="57">
        <v>5</v>
      </c>
      <c r="G37" s="60">
        <v>178.74270420424028</v>
      </c>
      <c r="H37" s="57"/>
      <c r="I37" s="61">
        <v>178.74270420424028</v>
      </c>
      <c r="J37" s="61">
        <v>0</v>
      </c>
      <c r="K37" s="61">
        <v>0</v>
      </c>
      <c r="L37" s="61">
        <v>0</v>
      </c>
      <c r="M37" s="61">
        <v>0</v>
      </c>
      <c r="N37" s="61">
        <v>178.74270420424028</v>
      </c>
      <c r="O37" s="61" t="s">
        <v>618</v>
      </c>
      <c r="P37" s="61" t="s">
        <v>490</v>
      </c>
      <c r="Q37" s="61">
        <v>178.74270420424028</v>
      </c>
      <c r="R37" s="61" t="s">
        <v>491</v>
      </c>
      <c r="S37" s="61">
        <v>178.74270420424028</v>
      </c>
      <c r="T37" s="61">
        <v>178.74270420424028</v>
      </c>
      <c r="U37" s="61" t="s">
        <v>489</v>
      </c>
    </row>
    <row r="38" spans="1:21" ht="38.25" customHeight="1" x14ac:dyDescent="0.25">
      <c r="A38" s="57"/>
      <c r="B38" s="57">
        <v>16</v>
      </c>
      <c r="C38" s="58">
        <v>706</v>
      </c>
      <c r="D38" s="59" t="s">
        <v>526</v>
      </c>
      <c r="E38" s="57">
        <v>1</v>
      </c>
      <c r="F38" s="57">
        <v>3</v>
      </c>
      <c r="G38" s="60">
        <v>178.74270420424028</v>
      </c>
      <c r="H38" s="57"/>
      <c r="I38" s="61">
        <v>178.74270420424028</v>
      </c>
      <c r="J38" s="61">
        <v>0</v>
      </c>
      <c r="K38" s="61">
        <v>0</v>
      </c>
      <c r="L38" s="61">
        <v>0</v>
      </c>
      <c r="M38" s="61">
        <v>0</v>
      </c>
      <c r="N38" s="61">
        <v>178.74270420424028</v>
      </c>
      <c r="O38" s="61" t="s">
        <v>618</v>
      </c>
      <c r="P38" s="61" t="s">
        <v>490</v>
      </c>
      <c r="Q38" s="61">
        <v>178.74270420424028</v>
      </c>
      <c r="R38" s="61" t="s">
        <v>491</v>
      </c>
      <c r="S38" s="61">
        <v>178.74270420424028</v>
      </c>
      <c r="T38" s="61">
        <v>178.74270420424028</v>
      </c>
      <c r="U38" s="61" t="s">
        <v>489</v>
      </c>
    </row>
    <row r="39" spans="1:21" ht="38.25" customHeight="1" x14ac:dyDescent="0.25">
      <c r="A39" s="57"/>
      <c r="B39" s="57">
        <v>16</v>
      </c>
      <c r="C39" s="58">
        <v>707</v>
      </c>
      <c r="D39" s="59" t="s">
        <v>527</v>
      </c>
      <c r="E39" s="57">
        <v>1</v>
      </c>
      <c r="F39" s="57">
        <v>1</v>
      </c>
      <c r="G39" s="60">
        <v>178.74270420424028</v>
      </c>
      <c r="H39" s="57"/>
      <c r="I39" s="61">
        <v>178.74270420424028</v>
      </c>
      <c r="J39" s="61">
        <v>0</v>
      </c>
      <c r="K39" s="61">
        <v>0</v>
      </c>
      <c r="L39" s="61">
        <v>0</v>
      </c>
      <c r="M39" s="61">
        <v>0</v>
      </c>
      <c r="N39" s="61">
        <v>178.74270420424028</v>
      </c>
      <c r="O39" s="61" t="s">
        <v>618</v>
      </c>
      <c r="P39" s="61" t="s">
        <v>490</v>
      </c>
      <c r="Q39" s="61">
        <v>178.74270420424028</v>
      </c>
      <c r="R39" s="61" t="s">
        <v>491</v>
      </c>
      <c r="S39" s="61">
        <v>178.74270420424028</v>
      </c>
      <c r="T39" s="61">
        <v>178.74270420424028</v>
      </c>
      <c r="U39" s="61" t="s">
        <v>489</v>
      </c>
    </row>
    <row r="40" spans="1:21" ht="38.25" customHeight="1" x14ac:dyDescent="0.25">
      <c r="A40" s="57"/>
      <c r="B40" s="57">
        <v>16</v>
      </c>
      <c r="C40" s="58">
        <v>708</v>
      </c>
      <c r="D40" s="59" t="s">
        <v>528</v>
      </c>
      <c r="E40" s="57">
        <v>1</v>
      </c>
      <c r="F40" s="57">
        <v>2</v>
      </c>
      <c r="G40" s="60">
        <v>178.74270420424028</v>
      </c>
      <c r="H40" s="57"/>
      <c r="I40" s="61">
        <v>178.74270420424028</v>
      </c>
      <c r="J40" s="61">
        <v>0</v>
      </c>
      <c r="K40" s="61">
        <v>0</v>
      </c>
      <c r="L40" s="61">
        <v>0</v>
      </c>
      <c r="M40" s="61">
        <v>0</v>
      </c>
      <c r="N40" s="61">
        <v>178.74270420424028</v>
      </c>
      <c r="O40" s="61" t="s">
        <v>618</v>
      </c>
      <c r="P40" s="61" t="s">
        <v>490</v>
      </c>
      <c r="Q40" s="61">
        <v>178.74270420424028</v>
      </c>
      <c r="R40" s="61" t="s">
        <v>491</v>
      </c>
      <c r="S40" s="61">
        <v>178.74270420424028</v>
      </c>
      <c r="T40" s="61">
        <v>178.74270420424028</v>
      </c>
      <c r="U40" s="61" t="s">
        <v>489</v>
      </c>
    </row>
    <row r="41" spans="1:21" ht="38.25" customHeight="1" x14ac:dyDescent="0.25">
      <c r="A41" s="57"/>
      <c r="B41" s="57">
        <v>16</v>
      </c>
      <c r="C41" s="58">
        <v>709</v>
      </c>
      <c r="D41" s="59" t="s">
        <v>529</v>
      </c>
      <c r="E41" s="57">
        <v>1</v>
      </c>
      <c r="F41" s="57">
        <v>6</v>
      </c>
      <c r="G41" s="60">
        <v>178.74270420424028</v>
      </c>
      <c r="H41" s="57"/>
      <c r="I41" s="61">
        <v>178.74270420424028</v>
      </c>
      <c r="J41" s="61">
        <v>0</v>
      </c>
      <c r="K41" s="61">
        <v>0</v>
      </c>
      <c r="L41" s="61">
        <v>0</v>
      </c>
      <c r="M41" s="61">
        <v>0</v>
      </c>
      <c r="N41" s="61">
        <v>178.74270420424028</v>
      </c>
      <c r="O41" s="61" t="s">
        <v>618</v>
      </c>
      <c r="P41" s="61" t="s">
        <v>490</v>
      </c>
      <c r="Q41" s="61">
        <v>178.74270420424028</v>
      </c>
      <c r="R41" s="61" t="s">
        <v>491</v>
      </c>
      <c r="S41" s="61">
        <v>178.74270420424028</v>
      </c>
      <c r="T41" s="61">
        <v>178.74270420424028</v>
      </c>
      <c r="U41" s="61" t="s">
        <v>489</v>
      </c>
    </row>
    <row r="42" spans="1:21" ht="38.25" customHeight="1" x14ac:dyDescent="0.25">
      <c r="A42" s="57"/>
      <c r="B42" s="57">
        <v>16</v>
      </c>
      <c r="C42" s="58">
        <v>710</v>
      </c>
      <c r="D42" s="59" t="s">
        <v>530</v>
      </c>
      <c r="E42" s="57">
        <v>1</v>
      </c>
      <c r="F42" s="57">
        <v>17</v>
      </c>
      <c r="G42" s="60">
        <v>178.74270420424028</v>
      </c>
      <c r="H42" s="57"/>
      <c r="I42" s="61">
        <v>178.74270420424028</v>
      </c>
      <c r="J42" s="61">
        <v>0</v>
      </c>
      <c r="K42" s="61">
        <v>0</v>
      </c>
      <c r="L42" s="61">
        <v>0</v>
      </c>
      <c r="M42" s="61">
        <v>0</v>
      </c>
      <c r="N42" s="61">
        <v>178.74270420424028</v>
      </c>
      <c r="O42" s="61" t="s">
        <v>618</v>
      </c>
      <c r="P42" s="61" t="s">
        <v>490</v>
      </c>
      <c r="Q42" s="61">
        <v>178.74270420424028</v>
      </c>
      <c r="R42" s="61" t="s">
        <v>491</v>
      </c>
      <c r="S42" s="61">
        <v>178.74270420424028</v>
      </c>
      <c r="T42" s="61">
        <v>178.74270420424028</v>
      </c>
      <c r="U42" s="61" t="s">
        <v>489</v>
      </c>
    </row>
    <row r="43" spans="1:21" ht="38.25" customHeight="1" x14ac:dyDescent="0.25">
      <c r="A43" s="57"/>
      <c r="B43" s="57">
        <v>16</v>
      </c>
      <c r="C43" s="58">
        <v>711</v>
      </c>
      <c r="D43" s="59" t="s">
        <v>531</v>
      </c>
      <c r="E43" s="57">
        <v>1</v>
      </c>
      <c r="F43" s="57">
        <v>11</v>
      </c>
      <c r="G43" s="60">
        <v>178.74270420424028</v>
      </c>
      <c r="H43" s="57"/>
      <c r="I43" s="61">
        <v>178.74270420424028</v>
      </c>
      <c r="J43" s="61">
        <v>0</v>
      </c>
      <c r="K43" s="61">
        <v>0</v>
      </c>
      <c r="L43" s="61">
        <v>0</v>
      </c>
      <c r="M43" s="61">
        <v>0</v>
      </c>
      <c r="N43" s="61">
        <v>178.74270420424028</v>
      </c>
      <c r="O43" s="61" t="s">
        <v>618</v>
      </c>
      <c r="P43" s="61" t="s">
        <v>490</v>
      </c>
      <c r="Q43" s="61">
        <v>178.74270420424028</v>
      </c>
      <c r="R43" s="61" t="s">
        <v>491</v>
      </c>
      <c r="S43" s="61">
        <v>178.74270420424028</v>
      </c>
      <c r="T43" s="61">
        <v>178.74270420424028</v>
      </c>
      <c r="U43" s="61" t="s">
        <v>489</v>
      </c>
    </row>
    <row r="44" spans="1:21" ht="38.25" customHeight="1" x14ac:dyDescent="0.25">
      <c r="A44" s="57"/>
      <c r="B44" s="57">
        <v>16</v>
      </c>
      <c r="C44" s="58">
        <v>712</v>
      </c>
      <c r="D44" s="59" t="s">
        <v>532</v>
      </c>
      <c r="E44" s="57">
        <v>1</v>
      </c>
      <c r="F44" s="57">
        <v>2</v>
      </c>
      <c r="G44" s="60">
        <v>178.74270420424028</v>
      </c>
      <c r="H44" s="57"/>
      <c r="I44" s="61">
        <v>178.74270420424028</v>
      </c>
      <c r="J44" s="61">
        <v>0</v>
      </c>
      <c r="K44" s="61">
        <v>0</v>
      </c>
      <c r="L44" s="61">
        <v>0</v>
      </c>
      <c r="M44" s="61">
        <v>0</v>
      </c>
      <c r="N44" s="61">
        <v>178.74270420424028</v>
      </c>
      <c r="O44" s="61" t="s">
        <v>618</v>
      </c>
      <c r="P44" s="61" t="s">
        <v>490</v>
      </c>
      <c r="Q44" s="61">
        <v>178.74270420424028</v>
      </c>
      <c r="R44" s="61" t="s">
        <v>491</v>
      </c>
      <c r="S44" s="61">
        <v>178.74270420424028</v>
      </c>
      <c r="T44" s="61">
        <v>178.74270420424028</v>
      </c>
      <c r="U44" s="61" t="s">
        <v>489</v>
      </c>
    </row>
    <row r="45" spans="1:21" ht="38.25" customHeight="1" x14ac:dyDescent="0.25">
      <c r="A45" s="57"/>
      <c r="B45" s="57">
        <v>16</v>
      </c>
      <c r="C45" s="58">
        <v>713</v>
      </c>
      <c r="D45" s="59" t="s">
        <v>533</v>
      </c>
      <c r="E45" s="57">
        <v>1</v>
      </c>
      <c r="F45" s="57">
        <v>1</v>
      </c>
      <c r="G45" s="60">
        <v>178.74270420424028</v>
      </c>
      <c r="H45" s="57"/>
      <c r="I45" s="61">
        <v>178.74270420424028</v>
      </c>
      <c r="J45" s="61">
        <v>0</v>
      </c>
      <c r="K45" s="61">
        <v>0</v>
      </c>
      <c r="L45" s="61">
        <v>0</v>
      </c>
      <c r="M45" s="61">
        <v>0</v>
      </c>
      <c r="N45" s="61">
        <v>178.74270420424028</v>
      </c>
      <c r="O45" s="61" t="s">
        <v>618</v>
      </c>
      <c r="P45" s="61" t="s">
        <v>490</v>
      </c>
      <c r="Q45" s="61">
        <v>178.74270420424028</v>
      </c>
      <c r="R45" s="61" t="s">
        <v>491</v>
      </c>
      <c r="S45" s="61">
        <v>178.74270420424028</v>
      </c>
      <c r="T45" s="61">
        <v>178.74270420424028</v>
      </c>
      <c r="U45" s="61" t="s">
        <v>489</v>
      </c>
    </row>
    <row r="46" spans="1:21" ht="38.25" customHeight="1" x14ac:dyDescent="0.25">
      <c r="A46" s="57"/>
      <c r="B46" s="57">
        <v>16</v>
      </c>
      <c r="C46" s="58">
        <v>714</v>
      </c>
      <c r="D46" s="59" t="s">
        <v>534</v>
      </c>
      <c r="E46" s="57">
        <v>3</v>
      </c>
      <c r="F46" s="57">
        <v>1</v>
      </c>
      <c r="G46" s="60">
        <v>178.74270420424028</v>
      </c>
      <c r="H46" s="57"/>
      <c r="I46" s="61">
        <v>178.74270420424028</v>
      </c>
      <c r="J46" s="61">
        <v>0</v>
      </c>
      <c r="K46" s="61">
        <v>0</v>
      </c>
      <c r="L46" s="61">
        <v>0</v>
      </c>
      <c r="M46" s="61">
        <v>0</v>
      </c>
      <c r="N46" s="61">
        <v>178.74270420424028</v>
      </c>
      <c r="O46" s="61" t="s">
        <v>618</v>
      </c>
      <c r="P46" s="61" t="s">
        <v>490</v>
      </c>
      <c r="Q46" s="61">
        <v>178.74270420424028</v>
      </c>
      <c r="R46" s="61" t="s">
        <v>491</v>
      </c>
      <c r="S46" s="61">
        <v>178.74270420424028</v>
      </c>
      <c r="T46" s="61">
        <v>178.74270420424028</v>
      </c>
      <c r="U46" s="61" t="s">
        <v>489</v>
      </c>
    </row>
    <row r="47" spans="1:21" ht="38.25" customHeight="1" x14ac:dyDescent="0.25">
      <c r="A47" s="57"/>
      <c r="B47" s="57">
        <v>16</v>
      </c>
      <c r="C47" s="58">
        <v>715</v>
      </c>
      <c r="D47" s="59" t="s">
        <v>535</v>
      </c>
      <c r="E47" s="57">
        <v>1</v>
      </c>
      <c r="F47" s="57">
        <v>3</v>
      </c>
      <c r="G47" s="60">
        <v>178.74270420424028</v>
      </c>
      <c r="H47" s="57"/>
      <c r="I47" s="61">
        <v>178.74270420424028</v>
      </c>
      <c r="J47" s="61">
        <v>0</v>
      </c>
      <c r="K47" s="61">
        <v>0</v>
      </c>
      <c r="L47" s="61">
        <v>0</v>
      </c>
      <c r="M47" s="61">
        <v>0</v>
      </c>
      <c r="N47" s="61">
        <v>178.74270420424028</v>
      </c>
      <c r="O47" s="61" t="s">
        <v>618</v>
      </c>
      <c r="P47" s="61" t="s">
        <v>490</v>
      </c>
      <c r="Q47" s="61">
        <v>178.74270420424028</v>
      </c>
      <c r="R47" s="61" t="s">
        <v>491</v>
      </c>
      <c r="S47" s="61">
        <v>178.74270420424028</v>
      </c>
      <c r="T47" s="61">
        <v>178.74270420424028</v>
      </c>
      <c r="U47" s="61" t="s">
        <v>489</v>
      </c>
    </row>
    <row r="48" spans="1:21" ht="38.25" customHeight="1" x14ac:dyDescent="0.25">
      <c r="A48" s="57"/>
      <c r="B48" s="57">
        <v>16</v>
      </c>
      <c r="C48" s="58">
        <v>716</v>
      </c>
      <c r="D48" s="59" t="s">
        <v>536</v>
      </c>
      <c r="E48" s="57">
        <v>1</v>
      </c>
      <c r="F48" s="57">
        <v>1</v>
      </c>
      <c r="G48" s="60">
        <v>178.74270420424028</v>
      </c>
      <c r="H48" s="57"/>
      <c r="I48" s="61">
        <v>178.74270420424028</v>
      </c>
      <c r="J48" s="61">
        <v>0</v>
      </c>
      <c r="K48" s="61">
        <v>0</v>
      </c>
      <c r="L48" s="61">
        <v>0</v>
      </c>
      <c r="M48" s="61">
        <v>0</v>
      </c>
      <c r="N48" s="61">
        <v>178.74270420424028</v>
      </c>
      <c r="O48" s="61" t="s">
        <v>618</v>
      </c>
      <c r="P48" s="61" t="s">
        <v>490</v>
      </c>
      <c r="Q48" s="61">
        <v>178.74270420424028</v>
      </c>
      <c r="R48" s="61" t="s">
        <v>491</v>
      </c>
      <c r="S48" s="61">
        <v>178.74270420424028</v>
      </c>
      <c r="T48" s="61">
        <v>178.74270420424028</v>
      </c>
      <c r="U48" s="61" t="s">
        <v>489</v>
      </c>
    </row>
    <row r="49" spans="1:21" ht="38.25" customHeight="1" x14ac:dyDescent="0.25">
      <c r="A49" s="57"/>
      <c r="B49" s="57">
        <v>16</v>
      </c>
      <c r="C49" s="58">
        <v>717</v>
      </c>
      <c r="D49" s="59" t="s">
        <v>537</v>
      </c>
      <c r="E49" s="57">
        <v>1</v>
      </c>
      <c r="F49" s="57">
        <v>5</v>
      </c>
      <c r="G49" s="60">
        <v>178.74270420424028</v>
      </c>
      <c r="H49" s="57"/>
      <c r="I49" s="61">
        <v>178.74270420424028</v>
      </c>
      <c r="J49" s="61">
        <v>0</v>
      </c>
      <c r="K49" s="61">
        <v>0</v>
      </c>
      <c r="L49" s="61">
        <v>0</v>
      </c>
      <c r="M49" s="61">
        <v>0</v>
      </c>
      <c r="N49" s="61">
        <v>178.74270420424028</v>
      </c>
      <c r="O49" s="61" t="s">
        <v>618</v>
      </c>
      <c r="P49" s="61" t="s">
        <v>490</v>
      </c>
      <c r="Q49" s="61">
        <v>178.74270420424028</v>
      </c>
      <c r="R49" s="61" t="s">
        <v>491</v>
      </c>
      <c r="S49" s="61">
        <v>178.74270420424028</v>
      </c>
      <c r="T49" s="61">
        <v>178.74270420424028</v>
      </c>
      <c r="U49" s="61" t="s">
        <v>489</v>
      </c>
    </row>
    <row r="50" spans="1:21" ht="38.25" customHeight="1" x14ac:dyDescent="0.25">
      <c r="A50" s="57"/>
      <c r="B50" s="57">
        <v>16</v>
      </c>
      <c r="C50" s="58">
        <v>718</v>
      </c>
      <c r="D50" s="59" t="s">
        <v>276</v>
      </c>
      <c r="E50" s="57">
        <v>1</v>
      </c>
      <c r="F50" s="57">
        <v>5</v>
      </c>
      <c r="G50" s="60">
        <v>178.74270420424028</v>
      </c>
      <c r="H50" s="57"/>
      <c r="I50" s="61">
        <v>178.74270420424028</v>
      </c>
      <c r="J50" s="61">
        <v>0</v>
      </c>
      <c r="K50" s="61">
        <v>0</v>
      </c>
      <c r="L50" s="61">
        <v>0</v>
      </c>
      <c r="M50" s="61">
        <v>0</v>
      </c>
      <c r="N50" s="61">
        <v>178.74270420424028</v>
      </c>
      <c r="O50" s="61" t="s">
        <v>618</v>
      </c>
      <c r="P50" s="61" t="s">
        <v>490</v>
      </c>
      <c r="Q50" s="61">
        <v>178.74270420424028</v>
      </c>
      <c r="R50" s="61" t="s">
        <v>491</v>
      </c>
      <c r="S50" s="61">
        <v>178.74270420424028</v>
      </c>
      <c r="T50" s="61">
        <v>178.74270420424028</v>
      </c>
      <c r="U50" s="61" t="s">
        <v>489</v>
      </c>
    </row>
    <row r="51" spans="1:21" ht="38.25" customHeight="1" x14ac:dyDescent="0.25">
      <c r="A51" s="57"/>
      <c r="B51" s="57">
        <v>16</v>
      </c>
      <c r="C51" s="58">
        <v>719</v>
      </c>
      <c r="D51" s="59" t="s">
        <v>538</v>
      </c>
      <c r="E51" s="57">
        <v>1</v>
      </c>
      <c r="F51" s="57">
        <v>6</v>
      </c>
      <c r="G51" s="60">
        <v>178.74270420424028</v>
      </c>
      <c r="H51" s="57"/>
      <c r="I51" s="61">
        <v>178.74270420424028</v>
      </c>
      <c r="J51" s="61">
        <v>0</v>
      </c>
      <c r="K51" s="61">
        <v>0</v>
      </c>
      <c r="L51" s="61">
        <v>0</v>
      </c>
      <c r="M51" s="61">
        <v>0</v>
      </c>
      <c r="N51" s="61">
        <v>178.74270420424028</v>
      </c>
      <c r="O51" s="61" t="s">
        <v>618</v>
      </c>
      <c r="P51" s="61" t="s">
        <v>490</v>
      </c>
      <c r="Q51" s="61">
        <v>178.74270420424028</v>
      </c>
      <c r="R51" s="61" t="s">
        <v>491</v>
      </c>
      <c r="S51" s="61">
        <v>178.74270420424028</v>
      </c>
      <c r="T51" s="61">
        <v>178.74270420424028</v>
      </c>
      <c r="U51" s="61" t="s">
        <v>489</v>
      </c>
    </row>
    <row r="52" spans="1:21" ht="38.25" customHeight="1" x14ac:dyDescent="0.25">
      <c r="A52" s="57"/>
      <c r="B52" s="57">
        <v>16</v>
      </c>
      <c r="C52" s="58">
        <v>720</v>
      </c>
      <c r="D52" s="59" t="s">
        <v>539</v>
      </c>
      <c r="E52" s="57">
        <v>1</v>
      </c>
      <c r="F52" s="57">
        <v>4</v>
      </c>
      <c r="G52" s="60">
        <v>178.74270420424028</v>
      </c>
      <c r="H52" s="57"/>
      <c r="I52" s="61">
        <v>178.74270420424028</v>
      </c>
      <c r="J52" s="61">
        <v>0</v>
      </c>
      <c r="K52" s="61">
        <v>0</v>
      </c>
      <c r="L52" s="61">
        <v>0</v>
      </c>
      <c r="M52" s="61">
        <v>0</v>
      </c>
      <c r="N52" s="61">
        <v>178.74270420424028</v>
      </c>
      <c r="O52" s="61" t="s">
        <v>618</v>
      </c>
      <c r="P52" s="61" t="s">
        <v>490</v>
      </c>
      <c r="Q52" s="61">
        <v>178.74270420424028</v>
      </c>
      <c r="R52" s="61" t="s">
        <v>491</v>
      </c>
      <c r="S52" s="61">
        <v>178.74270420424028</v>
      </c>
      <c r="T52" s="61">
        <v>178.74270420424028</v>
      </c>
      <c r="U52" s="61" t="s">
        <v>489</v>
      </c>
    </row>
    <row r="53" spans="1:21" ht="38.25" customHeight="1" x14ac:dyDescent="0.25">
      <c r="A53" s="57"/>
      <c r="B53" s="57">
        <v>16</v>
      </c>
      <c r="C53" s="58">
        <v>721</v>
      </c>
      <c r="D53" s="59" t="s">
        <v>540</v>
      </c>
      <c r="E53" s="57">
        <v>1</v>
      </c>
      <c r="F53" s="57">
        <v>1</v>
      </c>
      <c r="G53" s="60">
        <v>178.74270420424028</v>
      </c>
      <c r="H53" s="57"/>
      <c r="I53" s="61">
        <v>178.74270420424028</v>
      </c>
      <c r="J53" s="61">
        <v>0</v>
      </c>
      <c r="K53" s="61">
        <v>0</v>
      </c>
      <c r="L53" s="61">
        <v>0</v>
      </c>
      <c r="M53" s="61">
        <v>0</v>
      </c>
      <c r="N53" s="61">
        <v>178.74270420424028</v>
      </c>
      <c r="O53" s="61" t="s">
        <v>618</v>
      </c>
      <c r="P53" s="61" t="s">
        <v>490</v>
      </c>
      <c r="Q53" s="61">
        <v>178.74270420424028</v>
      </c>
      <c r="R53" s="61" t="s">
        <v>491</v>
      </c>
      <c r="S53" s="61">
        <v>178.74270420424028</v>
      </c>
      <c r="T53" s="61">
        <v>178.74270420424028</v>
      </c>
      <c r="U53" s="61" t="s">
        <v>489</v>
      </c>
    </row>
    <row r="54" spans="1:21" ht="38.25" customHeight="1" x14ac:dyDescent="0.25">
      <c r="A54" s="57"/>
      <c r="B54" s="57">
        <v>16</v>
      </c>
      <c r="C54" s="58">
        <v>722</v>
      </c>
      <c r="D54" s="59" t="s">
        <v>541</v>
      </c>
      <c r="E54" s="57">
        <v>1</v>
      </c>
      <c r="F54" s="57">
        <v>1</v>
      </c>
      <c r="G54" s="60">
        <v>178.74270420424028</v>
      </c>
      <c r="H54" s="57"/>
      <c r="I54" s="61">
        <v>178.74270420424028</v>
      </c>
      <c r="J54" s="61">
        <v>0</v>
      </c>
      <c r="K54" s="61">
        <v>0</v>
      </c>
      <c r="L54" s="61">
        <v>0</v>
      </c>
      <c r="M54" s="61">
        <v>0</v>
      </c>
      <c r="N54" s="61">
        <v>178.74270420424028</v>
      </c>
      <c r="O54" s="61" t="s">
        <v>618</v>
      </c>
      <c r="P54" s="61" t="s">
        <v>490</v>
      </c>
      <c r="Q54" s="61">
        <v>178.74270420424028</v>
      </c>
      <c r="R54" s="61" t="s">
        <v>491</v>
      </c>
      <c r="S54" s="61">
        <v>178.74270420424028</v>
      </c>
      <c r="T54" s="61">
        <v>178.74270420424028</v>
      </c>
      <c r="U54" s="61" t="s">
        <v>489</v>
      </c>
    </row>
    <row r="55" spans="1:21" ht="38.25" customHeight="1" x14ac:dyDescent="0.25">
      <c r="A55" s="57"/>
      <c r="B55" s="57">
        <v>16</v>
      </c>
      <c r="C55" s="58">
        <v>723</v>
      </c>
      <c r="D55" s="59" t="s">
        <v>542</v>
      </c>
      <c r="E55" s="57">
        <v>3</v>
      </c>
      <c r="F55" s="57">
        <v>1</v>
      </c>
      <c r="G55" s="60">
        <v>178.74270420424028</v>
      </c>
      <c r="H55" s="57"/>
      <c r="I55" s="61">
        <v>178.74270420424028</v>
      </c>
      <c r="J55" s="61">
        <v>0</v>
      </c>
      <c r="K55" s="61">
        <v>0</v>
      </c>
      <c r="L55" s="61">
        <v>0</v>
      </c>
      <c r="M55" s="61">
        <v>0</v>
      </c>
      <c r="N55" s="61">
        <v>178.74270420424028</v>
      </c>
      <c r="O55" s="61" t="s">
        <v>618</v>
      </c>
      <c r="P55" s="61" t="s">
        <v>490</v>
      </c>
      <c r="Q55" s="61">
        <v>178.74270420424028</v>
      </c>
      <c r="R55" s="61" t="s">
        <v>491</v>
      </c>
      <c r="S55" s="61">
        <v>178.74270420424028</v>
      </c>
      <c r="T55" s="61">
        <v>178.74270420424028</v>
      </c>
      <c r="U55" s="61" t="s">
        <v>489</v>
      </c>
    </row>
    <row r="56" spans="1:21" ht="38.25" customHeight="1" x14ac:dyDescent="0.25">
      <c r="A56" s="57"/>
      <c r="B56" s="57">
        <v>16</v>
      </c>
      <c r="C56" s="58">
        <v>724</v>
      </c>
      <c r="D56" s="59" t="s">
        <v>543</v>
      </c>
      <c r="E56" s="57">
        <v>1</v>
      </c>
      <c r="F56" s="57">
        <v>7</v>
      </c>
      <c r="G56" s="60">
        <v>178.74270420424028</v>
      </c>
      <c r="H56" s="57"/>
      <c r="I56" s="61">
        <v>178.74270420424028</v>
      </c>
      <c r="J56" s="61">
        <v>0</v>
      </c>
      <c r="K56" s="61">
        <v>0</v>
      </c>
      <c r="L56" s="61">
        <v>0</v>
      </c>
      <c r="M56" s="61">
        <v>0</v>
      </c>
      <c r="N56" s="61">
        <v>178.74270420424028</v>
      </c>
      <c r="O56" s="61" t="s">
        <v>618</v>
      </c>
      <c r="P56" s="61" t="s">
        <v>490</v>
      </c>
      <c r="Q56" s="61">
        <v>178.74270420424028</v>
      </c>
      <c r="R56" s="61" t="s">
        <v>491</v>
      </c>
      <c r="S56" s="61">
        <v>178.74270420424028</v>
      </c>
      <c r="T56" s="61">
        <v>178.74270420424028</v>
      </c>
      <c r="U56" s="61" t="s">
        <v>489</v>
      </c>
    </row>
    <row r="57" spans="1:21" ht="38.25" customHeight="1" x14ac:dyDescent="0.25">
      <c r="A57" s="57"/>
      <c r="B57" s="57">
        <v>16</v>
      </c>
      <c r="C57" s="58">
        <v>725</v>
      </c>
      <c r="D57" s="59" t="s">
        <v>544</v>
      </c>
      <c r="E57" s="57">
        <v>1</v>
      </c>
      <c r="F57" s="57">
        <v>1</v>
      </c>
      <c r="G57" s="60">
        <v>178.74270420424028</v>
      </c>
      <c r="H57" s="57"/>
      <c r="I57" s="61">
        <v>178.74270420424028</v>
      </c>
      <c r="J57" s="61">
        <v>0</v>
      </c>
      <c r="K57" s="61">
        <v>0</v>
      </c>
      <c r="L57" s="61">
        <v>0</v>
      </c>
      <c r="M57" s="61">
        <v>0</v>
      </c>
      <c r="N57" s="61">
        <v>178.74270420424028</v>
      </c>
      <c r="O57" s="61" t="s">
        <v>618</v>
      </c>
      <c r="P57" s="61" t="s">
        <v>490</v>
      </c>
      <c r="Q57" s="61">
        <v>178.74270420424028</v>
      </c>
      <c r="R57" s="61" t="s">
        <v>491</v>
      </c>
      <c r="S57" s="61">
        <v>178.74270420424028</v>
      </c>
      <c r="T57" s="61">
        <v>178.74270420424028</v>
      </c>
      <c r="U57" s="61" t="s">
        <v>489</v>
      </c>
    </row>
    <row r="58" spans="1:21" ht="38.25" customHeight="1" x14ac:dyDescent="0.25">
      <c r="A58" s="57"/>
      <c r="B58" s="57">
        <v>16</v>
      </c>
      <c r="C58" s="58">
        <v>726</v>
      </c>
      <c r="D58" s="59" t="s">
        <v>545</v>
      </c>
      <c r="E58" s="57">
        <v>1</v>
      </c>
      <c r="F58" s="57">
        <v>3</v>
      </c>
      <c r="G58" s="60">
        <v>178.74270420424028</v>
      </c>
      <c r="H58" s="57"/>
      <c r="I58" s="61">
        <v>178.74270420424028</v>
      </c>
      <c r="J58" s="61">
        <v>0</v>
      </c>
      <c r="K58" s="61">
        <v>0</v>
      </c>
      <c r="L58" s="61">
        <v>0</v>
      </c>
      <c r="M58" s="61">
        <v>0</v>
      </c>
      <c r="N58" s="61">
        <v>178.74270420424028</v>
      </c>
      <c r="O58" s="61" t="s">
        <v>618</v>
      </c>
      <c r="P58" s="61" t="s">
        <v>490</v>
      </c>
      <c r="Q58" s="61">
        <v>178.74270420424028</v>
      </c>
      <c r="R58" s="61" t="s">
        <v>491</v>
      </c>
      <c r="S58" s="61">
        <v>178.74270420424028</v>
      </c>
      <c r="T58" s="61">
        <v>178.74270420424028</v>
      </c>
      <c r="U58" s="61" t="s">
        <v>489</v>
      </c>
    </row>
    <row r="59" spans="1:21" ht="38.25" customHeight="1" x14ac:dyDescent="0.25">
      <c r="A59" s="57"/>
      <c r="B59" s="57">
        <v>16</v>
      </c>
      <c r="C59" s="58">
        <v>727</v>
      </c>
      <c r="D59" s="59" t="s">
        <v>546</v>
      </c>
      <c r="E59" s="57">
        <v>1</v>
      </c>
      <c r="F59" s="57">
        <v>5</v>
      </c>
      <c r="G59" s="60">
        <v>178.74270420424028</v>
      </c>
      <c r="H59" s="57"/>
      <c r="I59" s="61">
        <v>178.74270420424028</v>
      </c>
      <c r="J59" s="61">
        <v>0</v>
      </c>
      <c r="K59" s="61">
        <v>0</v>
      </c>
      <c r="L59" s="61">
        <v>0</v>
      </c>
      <c r="M59" s="61">
        <v>0</v>
      </c>
      <c r="N59" s="61">
        <v>178.74270420424028</v>
      </c>
      <c r="O59" s="61" t="s">
        <v>618</v>
      </c>
      <c r="P59" s="61" t="s">
        <v>490</v>
      </c>
      <c r="Q59" s="61">
        <v>178.74270420424028</v>
      </c>
      <c r="R59" s="61" t="s">
        <v>491</v>
      </c>
      <c r="S59" s="61">
        <v>178.74270420424028</v>
      </c>
      <c r="T59" s="61">
        <v>178.74270420424028</v>
      </c>
      <c r="U59" s="61" t="s">
        <v>489</v>
      </c>
    </row>
    <row r="60" spans="1:21" ht="38.25" customHeight="1" x14ac:dyDescent="0.25">
      <c r="A60" s="57"/>
      <c r="B60" s="57">
        <v>16</v>
      </c>
      <c r="C60" s="58">
        <v>728</v>
      </c>
      <c r="D60" s="59" t="s">
        <v>547</v>
      </c>
      <c r="E60" s="57">
        <v>1</v>
      </c>
      <c r="F60" s="57">
        <v>2</v>
      </c>
      <c r="G60" s="60">
        <v>178.74270420424028</v>
      </c>
      <c r="H60" s="57"/>
      <c r="I60" s="61">
        <v>178.74270420424028</v>
      </c>
      <c r="J60" s="61">
        <v>0</v>
      </c>
      <c r="K60" s="61">
        <v>0</v>
      </c>
      <c r="L60" s="61">
        <v>0</v>
      </c>
      <c r="M60" s="61">
        <v>0</v>
      </c>
      <c r="N60" s="61">
        <v>178.74270420424028</v>
      </c>
      <c r="O60" s="61" t="s">
        <v>618</v>
      </c>
      <c r="P60" s="61" t="s">
        <v>490</v>
      </c>
      <c r="Q60" s="61">
        <v>178.74270420424028</v>
      </c>
      <c r="R60" s="61" t="s">
        <v>491</v>
      </c>
      <c r="S60" s="61">
        <v>178.74270420424028</v>
      </c>
      <c r="T60" s="61">
        <v>178.74270420424028</v>
      </c>
      <c r="U60" s="61" t="s">
        <v>489</v>
      </c>
    </row>
    <row r="61" spans="1:21" ht="38.25" customHeight="1" x14ac:dyDescent="0.25">
      <c r="A61" s="57"/>
      <c r="B61" s="57">
        <v>16</v>
      </c>
      <c r="C61" s="58">
        <v>729</v>
      </c>
      <c r="D61" s="59" t="s">
        <v>548</v>
      </c>
      <c r="E61" s="57">
        <v>1</v>
      </c>
      <c r="F61" s="57">
        <v>11</v>
      </c>
      <c r="G61" s="60">
        <v>178.74270420424028</v>
      </c>
      <c r="H61" s="57"/>
      <c r="I61" s="61">
        <v>178.74270420424028</v>
      </c>
      <c r="J61" s="61">
        <v>0</v>
      </c>
      <c r="K61" s="61">
        <v>0</v>
      </c>
      <c r="L61" s="61">
        <v>0</v>
      </c>
      <c r="M61" s="61">
        <v>0</v>
      </c>
      <c r="N61" s="61">
        <v>178.74270420424028</v>
      </c>
      <c r="O61" s="61" t="s">
        <v>618</v>
      </c>
      <c r="P61" s="61" t="s">
        <v>490</v>
      </c>
      <c r="Q61" s="61">
        <v>178.74270420424028</v>
      </c>
      <c r="R61" s="61" t="s">
        <v>491</v>
      </c>
      <c r="S61" s="61">
        <v>178.74270420424028</v>
      </c>
      <c r="T61" s="61">
        <v>178.74270420424028</v>
      </c>
      <c r="U61" s="61" t="s">
        <v>489</v>
      </c>
    </row>
    <row r="62" spans="1:21" ht="38.25" customHeight="1" x14ac:dyDescent="0.25">
      <c r="A62" s="57"/>
      <c r="B62" s="57">
        <v>16</v>
      </c>
      <c r="C62" s="58">
        <v>730</v>
      </c>
      <c r="D62" s="59" t="s">
        <v>549</v>
      </c>
      <c r="E62" s="57">
        <v>1</v>
      </c>
      <c r="F62" s="57">
        <v>2</v>
      </c>
      <c r="G62" s="60">
        <v>178.74270420424028</v>
      </c>
      <c r="H62" s="57"/>
      <c r="I62" s="61">
        <v>178.74270420424028</v>
      </c>
      <c r="J62" s="61">
        <v>0</v>
      </c>
      <c r="K62" s="61">
        <v>0</v>
      </c>
      <c r="L62" s="61">
        <v>0</v>
      </c>
      <c r="M62" s="61">
        <v>0</v>
      </c>
      <c r="N62" s="61">
        <v>178.74270420424028</v>
      </c>
      <c r="O62" s="61" t="s">
        <v>618</v>
      </c>
      <c r="P62" s="61" t="s">
        <v>490</v>
      </c>
      <c r="Q62" s="61">
        <v>178.74270420424028</v>
      </c>
      <c r="R62" s="61" t="s">
        <v>491</v>
      </c>
      <c r="S62" s="61">
        <v>178.74270420424028</v>
      </c>
      <c r="T62" s="61">
        <v>178.74270420424028</v>
      </c>
      <c r="U62" s="61" t="s">
        <v>489</v>
      </c>
    </row>
    <row r="63" spans="1:21" ht="38.25" customHeight="1" x14ac:dyDescent="0.25">
      <c r="A63" s="57"/>
      <c r="B63" s="57">
        <v>16</v>
      </c>
      <c r="C63" s="58">
        <v>731</v>
      </c>
      <c r="D63" s="59" t="s">
        <v>550</v>
      </c>
      <c r="E63" s="57">
        <v>1</v>
      </c>
      <c r="F63" s="57">
        <v>5</v>
      </c>
      <c r="G63" s="60">
        <v>178.74270420424028</v>
      </c>
      <c r="H63" s="57"/>
      <c r="I63" s="61">
        <v>178.74270420424028</v>
      </c>
      <c r="J63" s="61">
        <v>0</v>
      </c>
      <c r="K63" s="61">
        <v>0</v>
      </c>
      <c r="L63" s="61">
        <v>0</v>
      </c>
      <c r="M63" s="61">
        <v>0</v>
      </c>
      <c r="N63" s="61">
        <v>178.74270420424028</v>
      </c>
      <c r="O63" s="61" t="s">
        <v>618</v>
      </c>
      <c r="P63" s="61" t="s">
        <v>490</v>
      </c>
      <c r="Q63" s="61">
        <v>178.74270420424028</v>
      </c>
      <c r="R63" s="61" t="s">
        <v>491</v>
      </c>
      <c r="S63" s="61">
        <v>178.74270420424028</v>
      </c>
      <c r="T63" s="61">
        <v>178.74270420424028</v>
      </c>
      <c r="U63" s="61" t="s">
        <v>489</v>
      </c>
    </row>
    <row r="64" spans="1:21" ht="38.25" customHeight="1" x14ac:dyDescent="0.25">
      <c r="A64" s="57"/>
      <c r="B64" s="57">
        <v>16</v>
      </c>
      <c r="C64" s="58">
        <v>732</v>
      </c>
      <c r="D64" s="59" t="s">
        <v>551</v>
      </c>
      <c r="E64" s="57">
        <v>1</v>
      </c>
      <c r="F64" s="57">
        <v>2</v>
      </c>
      <c r="G64" s="60">
        <v>178.74270420424028</v>
      </c>
      <c r="H64" s="57"/>
      <c r="I64" s="61">
        <v>178.74270420424028</v>
      </c>
      <c r="J64" s="61">
        <v>0</v>
      </c>
      <c r="K64" s="61">
        <v>0</v>
      </c>
      <c r="L64" s="61">
        <v>0</v>
      </c>
      <c r="M64" s="61">
        <v>0</v>
      </c>
      <c r="N64" s="61">
        <v>178.74270420424028</v>
      </c>
      <c r="O64" s="61" t="s">
        <v>618</v>
      </c>
      <c r="P64" s="61" t="s">
        <v>490</v>
      </c>
      <c r="Q64" s="61">
        <v>178.74270420424028</v>
      </c>
      <c r="R64" s="61" t="s">
        <v>491</v>
      </c>
      <c r="S64" s="61">
        <v>178.74270420424028</v>
      </c>
      <c r="T64" s="61">
        <v>178.74270420424028</v>
      </c>
      <c r="U64" s="61" t="s">
        <v>489</v>
      </c>
    </row>
    <row r="65" spans="1:21" ht="38.25" customHeight="1" x14ac:dyDescent="0.25">
      <c r="A65" s="57"/>
      <c r="B65" s="57">
        <v>16</v>
      </c>
      <c r="C65" s="58">
        <v>733</v>
      </c>
      <c r="D65" s="59" t="s">
        <v>552</v>
      </c>
      <c r="E65" s="57">
        <v>1</v>
      </c>
      <c r="F65" s="57">
        <v>2</v>
      </c>
      <c r="G65" s="60">
        <v>178.74270420424028</v>
      </c>
      <c r="H65" s="57"/>
      <c r="I65" s="61">
        <v>178.74270420424028</v>
      </c>
      <c r="J65" s="61">
        <v>0</v>
      </c>
      <c r="K65" s="61">
        <v>0</v>
      </c>
      <c r="L65" s="61">
        <v>0</v>
      </c>
      <c r="M65" s="61">
        <v>0</v>
      </c>
      <c r="N65" s="61">
        <v>178.74270420424028</v>
      </c>
      <c r="O65" s="61" t="s">
        <v>618</v>
      </c>
      <c r="P65" s="61" t="s">
        <v>490</v>
      </c>
      <c r="Q65" s="61">
        <v>178.74270420424028</v>
      </c>
      <c r="R65" s="61" t="s">
        <v>491</v>
      </c>
      <c r="S65" s="61">
        <v>178.74270420424028</v>
      </c>
      <c r="T65" s="61">
        <v>178.74270420424028</v>
      </c>
      <c r="U65" s="61" t="s">
        <v>489</v>
      </c>
    </row>
    <row r="66" spans="1:21" ht="38.25" customHeight="1" x14ac:dyDescent="0.25">
      <c r="A66" s="57"/>
      <c r="B66" s="57">
        <v>16</v>
      </c>
      <c r="C66" s="58">
        <v>734</v>
      </c>
      <c r="D66" s="59" t="s">
        <v>553</v>
      </c>
      <c r="E66" s="57">
        <v>1</v>
      </c>
      <c r="F66" s="57">
        <v>46</v>
      </c>
      <c r="G66" s="60">
        <v>178.74270420424028</v>
      </c>
      <c r="H66" s="57"/>
      <c r="I66" s="61">
        <v>178.74270420424028</v>
      </c>
      <c r="J66" s="61">
        <v>0</v>
      </c>
      <c r="K66" s="61">
        <v>0</v>
      </c>
      <c r="L66" s="61">
        <v>0</v>
      </c>
      <c r="M66" s="61">
        <v>0</v>
      </c>
      <c r="N66" s="61">
        <v>178.74270420424028</v>
      </c>
      <c r="O66" s="61" t="s">
        <v>618</v>
      </c>
      <c r="P66" s="61" t="s">
        <v>490</v>
      </c>
      <c r="Q66" s="61">
        <v>178.74270420424028</v>
      </c>
      <c r="R66" s="61" t="s">
        <v>491</v>
      </c>
      <c r="S66" s="61">
        <v>178.74270420424028</v>
      </c>
      <c r="T66" s="61">
        <v>178.74270420424028</v>
      </c>
      <c r="U66" s="61" t="s">
        <v>489</v>
      </c>
    </row>
    <row r="67" spans="1:21" ht="38.25" customHeight="1" x14ac:dyDescent="0.25">
      <c r="A67" s="57"/>
      <c r="B67" s="57">
        <v>16</v>
      </c>
      <c r="C67" s="58">
        <v>735</v>
      </c>
      <c r="D67" s="59" t="s">
        <v>554</v>
      </c>
      <c r="E67" s="57">
        <v>1</v>
      </c>
      <c r="F67" s="57">
        <v>7</v>
      </c>
      <c r="G67" s="60">
        <v>178.74270420424028</v>
      </c>
      <c r="H67" s="57"/>
      <c r="I67" s="61">
        <v>178.74270420424028</v>
      </c>
      <c r="J67" s="61">
        <v>0</v>
      </c>
      <c r="K67" s="61">
        <v>0</v>
      </c>
      <c r="L67" s="61">
        <v>0</v>
      </c>
      <c r="M67" s="61">
        <v>0</v>
      </c>
      <c r="N67" s="61">
        <v>178.74270420424028</v>
      </c>
      <c r="O67" s="61" t="s">
        <v>618</v>
      </c>
      <c r="P67" s="61" t="s">
        <v>490</v>
      </c>
      <c r="Q67" s="61">
        <v>178.74270420424028</v>
      </c>
      <c r="R67" s="61" t="s">
        <v>491</v>
      </c>
      <c r="S67" s="61">
        <v>178.74270420424028</v>
      </c>
      <c r="T67" s="61">
        <v>178.74270420424028</v>
      </c>
      <c r="U67" s="61" t="s">
        <v>489</v>
      </c>
    </row>
    <row r="68" spans="1:21" ht="38.25" customHeight="1" x14ac:dyDescent="0.25">
      <c r="A68" s="57"/>
      <c r="B68" s="57">
        <v>16</v>
      </c>
      <c r="C68" s="58">
        <v>736</v>
      </c>
      <c r="D68" s="59" t="s">
        <v>555</v>
      </c>
      <c r="E68" s="57">
        <v>1</v>
      </c>
      <c r="F68" s="57">
        <v>4</v>
      </c>
      <c r="G68" s="60">
        <v>178.74270420424028</v>
      </c>
      <c r="H68" s="57"/>
      <c r="I68" s="61">
        <v>178.74270420424028</v>
      </c>
      <c r="J68" s="61">
        <v>0</v>
      </c>
      <c r="K68" s="61">
        <v>0</v>
      </c>
      <c r="L68" s="61">
        <v>0</v>
      </c>
      <c r="M68" s="61">
        <v>0</v>
      </c>
      <c r="N68" s="61">
        <v>178.74270420424028</v>
      </c>
      <c r="O68" s="61" t="s">
        <v>618</v>
      </c>
      <c r="P68" s="61" t="s">
        <v>490</v>
      </c>
      <c r="Q68" s="61">
        <v>178.74270420424028</v>
      </c>
      <c r="R68" s="61" t="s">
        <v>491</v>
      </c>
      <c r="S68" s="61">
        <v>178.74270420424028</v>
      </c>
      <c r="T68" s="61">
        <v>178.74270420424028</v>
      </c>
      <c r="U68" s="61" t="s">
        <v>489</v>
      </c>
    </row>
    <row r="69" spans="1:21" ht="38.25" customHeight="1" x14ac:dyDescent="0.25">
      <c r="A69" s="57"/>
      <c r="B69" s="57">
        <v>16</v>
      </c>
      <c r="C69" s="58">
        <v>737</v>
      </c>
      <c r="D69" s="59" t="s">
        <v>556</v>
      </c>
      <c r="E69" s="57">
        <v>1</v>
      </c>
      <c r="F69" s="57">
        <v>2</v>
      </c>
      <c r="G69" s="60">
        <v>178.74270420424028</v>
      </c>
      <c r="H69" s="57"/>
      <c r="I69" s="61">
        <v>178.74270420424028</v>
      </c>
      <c r="J69" s="61">
        <v>0</v>
      </c>
      <c r="K69" s="61">
        <v>0</v>
      </c>
      <c r="L69" s="61">
        <v>0</v>
      </c>
      <c r="M69" s="61">
        <v>0</v>
      </c>
      <c r="N69" s="61">
        <v>178.74270420424028</v>
      </c>
      <c r="O69" s="61" t="s">
        <v>618</v>
      </c>
      <c r="P69" s="61" t="s">
        <v>490</v>
      </c>
      <c r="Q69" s="61">
        <v>178.74270420424028</v>
      </c>
      <c r="R69" s="61" t="s">
        <v>491</v>
      </c>
      <c r="S69" s="61">
        <v>178.74270420424028</v>
      </c>
      <c r="T69" s="61">
        <v>178.74270420424028</v>
      </c>
      <c r="U69" s="61" t="s">
        <v>489</v>
      </c>
    </row>
    <row r="70" spans="1:21" ht="38.25" customHeight="1" x14ac:dyDescent="0.25">
      <c r="A70" s="57"/>
      <c r="B70" s="57">
        <v>16</v>
      </c>
      <c r="C70" s="58">
        <v>739</v>
      </c>
      <c r="D70" s="59" t="s">
        <v>557</v>
      </c>
      <c r="E70" s="57">
        <v>1</v>
      </c>
      <c r="F70" s="57">
        <v>1</v>
      </c>
      <c r="G70" s="60">
        <v>178.74270420424028</v>
      </c>
      <c r="H70" s="57"/>
      <c r="I70" s="61">
        <v>178.74270420424028</v>
      </c>
      <c r="J70" s="61">
        <v>0</v>
      </c>
      <c r="K70" s="61">
        <v>0</v>
      </c>
      <c r="L70" s="61">
        <v>0</v>
      </c>
      <c r="M70" s="61">
        <v>0</v>
      </c>
      <c r="N70" s="61">
        <v>178.74270420424028</v>
      </c>
      <c r="O70" s="61" t="s">
        <v>618</v>
      </c>
      <c r="P70" s="61" t="s">
        <v>490</v>
      </c>
      <c r="Q70" s="61">
        <v>178.74270420424028</v>
      </c>
      <c r="R70" s="61" t="s">
        <v>491</v>
      </c>
      <c r="S70" s="61">
        <v>178.74270420424028</v>
      </c>
      <c r="T70" s="61">
        <v>178.74270420424028</v>
      </c>
      <c r="U70" s="61" t="s">
        <v>489</v>
      </c>
    </row>
    <row r="71" spans="1:21" ht="38.25" customHeight="1" x14ac:dyDescent="0.25">
      <c r="A71" s="57"/>
      <c r="B71" s="57">
        <v>16</v>
      </c>
      <c r="C71" s="58">
        <v>740</v>
      </c>
      <c r="D71" s="59" t="s">
        <v>558</v>
      </c>
      <c r="E71" s="57">
        <v>1</v>
      </c>
      <c r="F71" s="57">
        <v>2</v>
      </c>
      <c r="G71" s="60">
        <v>178.74270420424028</v>
      </c>
      <c r="H71" s="57"/>
      <c r="I71" s="61">
        <v>178.74270420424028</v>
      </c>
      <c r="J71" s="61">
        <v>0</v>
      </c>
      <c r="K71" s="61">
        <v>0</v>
      </c>
      <c r="L71" s="61">
        <v>0</v>
      </c>
      <c r="M71" s="61">
        <v>0</v>
      </c>
      <c r="N71" s="61">
        <v>178.74270420424028</v>
      </c>
      <c r="O71" s="61" t="s">
        <v>618</v>
      </c>
      <c r="P71" s="61" t="s">
        <v>490</v>
      </c>
      <c r="Q71" s="61">
        <v>178.74270420424028</v>
      </c>
      <c r="R71" s="61" t="s">
        <v>491</v>
      </c>
      <c r="S71" s="61">
        <v>178.74270420424028</v>
      </c>
      <c r="T71" s="61">
        <v>178.74270420424028</v>
      </c>
      <c r="U71" s="61" t="s">
        <v>489</v>
      </c>
    </row>
    <row r="72" spans="1:21" ht="38.25" customHeight="1" x14ac:dyDescent="0.25">
      <c r="A72" s="57"/>
      <c r="B72" s="57">
        <v>16</v>
      </c>
      <c r="C72" s="58">
        <v>741</v>
      </c>
      <c r="D72" s="59" t="s">
        <v>559</v>
      </c>
      <c r="E72" s="57">
        <v>1</v>
      </c>
      <c r="F72" s="57">
        <v>2</v>
      </c>
      <c r="G72" s="60">
        <v>178.74270420424028</v>
      </c>
      <c r="H72" s="57"/>
      <c r="I72" s="61">
        <v>178.74270420424028</v>
      </c>
      <c r="J72" s="61">
        <v>0</v>
      </c>
      <c r="K72" s="61">
        <v>0</v>
      </c>
      <c r="L72" s="61">
        <v>0</v>
      </c>
      <c r="M72" s="61">
        <v>0</v>
      </c>
      <c r="N72" s="61">
        <v>178.74270420424028</v>
      </c>
      <c r="O72" s="61" t="s">
        <v>618</v>
      </c>
      <c r="P72" s="61" t="s">
        <v>490</v>
      </c>
      <c r="Q72" s="61">
        <v>178.74270420424028</v>
      </c>
      <c r="R72" s="61" t="s">
        <v>491</v>
      </c>
      <c r="S72" s="61">
        <v>178.74270420424028</v>
      </c>
      <c r="T72" s="61">
        <v>178.74270420424028</v>
      </c>
      <c r="U72" s="61" t="s">
        <v>489</v>
      </c>
    </row>
    <row r="73" spans="1:21" ht="38.25" customHeight="1" x14ac:dyDescent="0.25">
      <c r="A73" s="57"/>
      <c r="B73" s="57">
        <v>16</v>
      </c>
      <c r="C73" s="58">
        <v>742</v>
      </c>
      <c r="D73" s="59" t="s">
        <v>560</v>
      </c>
      <c r="E73" s="57">
        <v>1</v>
      </c>
      <c r="F73" s="57">
        <v>1</v>
      </c>
      <c r="G73" s="60">
        <v>178.74270420424028</v>
      </c>
      <c r="H73" s="57"/>
      <c r="I73" s="61">
        <v>178.74270420424028</v>
      </c>
      <c r="J73" s="61">
        <v>0</v>
      </c>
      <c r="K73" s="61">
        <v>0</v>
      </c>
      <c r="L73" s="61">
        <v>0</v>
      </c>
      <c r="M73" s="61">
        <v>0</v>
      </c>
      <c r="N73" s="61">
        <v>178.74270420424028</v>
      </c>
      <c r="O73" s="61" t="s">
        <v>618</v>
      </c>
      <c r="P73" s="61" t="s">
        <v>490</v>
      </c>
      <c r="Q73" s="61">
        <v>178.74270420424028</v>
      </c>
      <c r="R73" s="61" t="s">
        <v>491</v>
      </c>
      <c r="S73" s="61">
        <v>178.74270420424028</v>
      </c>
      <c r="T73" s="61">
        <v>178.74270420424028</v>
      </c>
      <c r="U73" s="61" t="s">
        <v>489</v>
      </c>
    </row>
    <row r="74" spans="1:21" ht="38.25" customHeight="1" x14ac:dyDescent="0.25">
      <c r="A74" s="57"/>
      <c r="B74" s="57">
        <v>16</v>
      </c>
      <c r="C74" s="58">
        <v>743</v>
      </c>
      <c r="D74" s="59" t="s">
        <v>561</v>
      </c>
      <c r="E74" s="57">
        <v>1</v>
      </c>
      <c r="F74" s="57">
        <v>6</v>
      </c>
      <c r="G74" s="60">
        <v>178.74270420424028</v>
      </c>
      <c r="H74" s="57"/>
      <c r="I74" s="61">
        <v>178.74270420424028</v>
      </c>
      <c r="J74" s="61">
        <v>0</v>
      </c>
      <c r="K74" s="61">
        <v>0</v>
      </c>
      <c r="L74" s="61">
        <v>0</v>
      </c>
      <c r="M74" s="61">
        <v>0</v>
      </c>
      <c r="N74" s="61">
        <v>178.74270420424028</v>
      </c>
      <c r="O74" s="61" t="s">
        <v>618</v>
      </c>
      <c r="P74" s="61" t="s">
        <v>490</v>
      </c>
      <c r="Q74" s="61">
        <v>178.74270420424028</v>
      </c>
      <c r="R74" s="61" t="s">
        <v>491</v>
      </c>
      <c r="S74" s="61">
        <v>178.74270420424028</v>
      </c>
      <c r="T74" s="61">
        <v>178.74270420424028</v>
      </c>
      <c r="U74" s="61" t="s">
        <v>489</v>
      </c>
    </row>
    <row r="75" spans="1:21" ht="38.25" customHeight="1" x14ac:dyDescent="0.25">
      <c r="A75" s="57"/>
      <c r="B75" s="57">
        <v>16</v>
      </c>
      <c r="C75" s="58">
        <v>744</v>
      </c>
      <c r="D75" s="59" t="s">
        <v>562</v>
      </c>
      <c r="E75" s="57">
        <v>1</v>
      </c>
      <c r="F75" s="57">
        <v>10</v>
      </c>
      <c r="G75" s="60">
        <v>178.74270420424028</v>
      </c>
      <c r="H75" s="57"/>
      <c r="I75" s="61">
        <v>178.74270420424028</v>
      </c>
      <c r="J75" s="61">
        <v>0</v>
      </c>
      <c r="K75" s="61">
        <v>0</v>
      </c>
      <c r="L75" s="61">
        <v>0</v>
      </c>
      <c r="M75" s="61">
        <v>0</v>
      </c>
      <c r="N75" s="61">
        <v>178.74270420424028</v>
      </c>
      <c r="O75" s="61" t="s">
        <v>618</v>
      </c>
      <c r="P75" s="61" t="s">
        <v>490</v>
      </c>
      <c r="Q75" s="61">
        <v>178.74270420424028</v>
      </c>
      <c r="R75" s="61" t="s">
        <v>491</v>
      </c>
      <c r="S75" s="61">
        <v>178.74270420424028</v>
      </c>
      <c r="T75" s="61">
        <v>178.74270420424028</v>
      </c>
      <c r="U75" s="61" t="s">
        <v>489</v>
      </c>
    </row>
    <row r="76" spans="1:21" ht="38.25" customHeight="1" x14ac:dyDescent="0.25">
      <c r="A76" s="57"/>
      <c r="B76" s="57">
        <v>16</v>
      </c>
      <c r="C76" s="58">
        <v>745</v>
      </c>
      <c r="D76" s="59" t="s">
        <v>563</v>
      </c>
      <c r="E76" s="57">
        <v>1</v>
      </c>
      <c r="F76" s="57">
        <v>4</v>
      </c>
      <c r="G76" s="60">
        <v>178.74270420424028</v>
      </c>
      <c r="H76" s="57"/>
      <c r="I76" s="61">
        <v>178.74270420424028</v>
      </c>
      <c r="J76" s="61">
        <v>0</v>
      </c>
      <c r="K76" s="61">
        <v>0</v>
      </c>
      <c r="L76" s="61">
        <v>0</v>
      </c>
      <c r="M76" s="61">
        <v>0</v>
      </c>
      <c r="N76" s="61">
        <v>178.74270420424028</v>
      </c>
      <c r="O76" s="61" t="s">
        <v>618</v>
      </c>
      <c r="P76" s="61" t="s">
        <v>490</v>
      </c>
      <c r="Q76" s="61">
        <v>178.74270420424028</v>
      </c>
      <c r="R76" s="61" t="s">
        <v>491</v>
      </c>
      <c r="S76" s="61">
        <v>178.74270420424028</v>
      </c>
      <c r="T76" s="61">
        <v>178.74270420424028</v>
      </c>
      <c r="U76" s="61" t="s">
        <v>489</v>
      </c>
    </row>
    <row r="77" spans="1:21" ht="38.25" customHeight="1" x14ac:dyDescent="0.25">
      <c r="A77" s="57"/>
      <c r="B77" s="57">
        <v>16</v>
      </c>
      <c r="C77" s="58">
        <v>746</v>
      </c>
      <c r="D77" s="59" t="s">
        <v>564</v>
      </c>
      <c r="E77" s="57">
        <v>1</v>
      </c>
      <c r="F77" s="57">
        <v>1</v>
      </c>
      <c r="G77" s="60">
        <v>178.74270420424028</v>
      </c>
      <c r="H77" s="57"/>
      <c r="I77" s="61">
        <v>178.74270420424028</v>
      </c>
      <c r="J77" s="61">
        <v>0</v>
      </c>
      <c r="K77" s="61">
        <v>0</v>
      </c>
      <c r="L77" s="61">
        <v>0</v>
      </c>
      <c r="M77" s="61">
        <v>0</v>
      </c>
      <c r="N77" s="61">
        <v>178.74270420424028</v>
      </c>
      <c r="O77" s="61" t="s">
        <v>618</v>
      </c>
      <c r="P77" s="61" t="s">
        <v>490</v>
      </c>
      <c r="Q77" s="61">
        <v>178.74270420424028</v>
      </c>
      <c r="R77" s="61" t="s">
        <v>491</v>
      </c>
      <c r="S77" s="61">
        <v>178.74270420424028</v>
      </c>
      <c r="T77" s="61">
        <v>178.74270420424028</v>
      </c>
      <c r="U77" s="61" t="s">
        <v>489</v>
      </c>
    </row>
    <row r="78" spans="1:21" ht="38.25" customHeight="1" x14ac:dyDescent="0.25">
      <c r="A78" s="57"/>
      <c r="B78" s="57">
        <v>16</v>
      </c>
      <c r="C78" s="58">
        <v>747</v>
      </c>
      <c r="D78" s="59" t="s">
        <v>565</v>
      </c>
      <c r="E78" s="57">
        <v>1</v>
      </c>
      <c r="F78" s="57">
        <v>8</v>
      </c>
      <c r="G78" s="60">
        <v>178.74270420424028</v>
      </c>
      <c r="H78" s="57"/>
      <c r="I78" s="61">
        <v>178.74270420424028</v>
      </c>
      <c r="J78" s="61">
        <v>0</v>
      </c>
      <c r="K78" s="61">
        <v>0</v>
      </c>
      <c r="L78" s="61">
        <v>0</v>
      </c>
      <c r="M78" s="61">
        <v>0</v>
      </c>
      <c r="N78" s="61">
        <v>178.74270420424028</v>
      </c>
      <c r="O78" s="61" t="s">
        <v>618</v>
      </c>
      <c r="P78" s="61" t="s">
        <v>490</v>
      </c>
      <c r="Q78" s="61">
        <v>178.74270420424028</v>
      </c>
      <c r="R78" s="61" t="s">
        <v>491</v>
      </c>
      <c r="S78" s="61">
        <v>178.74270420424028</v>
      </c>
      <c r="T78" s="61">
        <v>178.74270420424028</v>
      </c>
      <c r="U78" s="61" t="s">
        <v>489</v>
      </c>
    </row>
    <row r="79" spans="1:21" ht="38.25" customHeight="1" x14ac:dyDescent="0.25">
      <c r="A79" s="57"/>
      <c r="B79" s="57">
        <v>16</v>
      </c>
      <c r="C79" s="58">
        <v>748</v>
      </c>
      <c r="D79" s="59" t="s">
        <v>566</v>
      </c>
      <c r="E79" s="57">
        <v>1</v>
      </c>
      <c r="F79" s="57">
        <v>1</v>
      </c>
      <c r="G79" s="60">
        <v>178.74270420424028</v>
      </c>
      <c r="H79" s="57"/>
      <c r="I79" s="61">
        <v>178.74270420424028</v>
      </c>
      <c r="J79" s="61">
        <v>0</v>
      </c>
      <c r="K79" s="61">
        <v>0</v>
      </c>
      <c r="L79" s="61">
        <v>0</v>
      </c>
      <c r="M79" s="61">
        <v>0</v>
      </c>
      <c r="N79" s="61">
        <v>178.74270420424028</v>
      </c>
      <c r="O79" s="61" t="s">
        <v>618</v>
      </c>
      <c r="P79" s="61" t="s">
        <v>490</v>
      </c>
      <c r="Q79" s="61">
        <v>178.74270420424028</v>
      </c>
      <c r="R79" s="61" t="s">
        <v>491</v>
      </c>
      <c r="S79" s="61">
        <v>178.74270420424028</v>
      </c>
      <c r="T79" s="61">
        <v>178.74270420424028</v>
      </c>
      <c r="U79" s="61" t="s">
        <v>489</v>
      </c>
    </row>
    <row r="80" spans="1:21" ht="38.25" customHeight="1" x14ac:dyDescent="0.25">
      <c r="A80" s="57"/>
      <c r="B80" s="57">
        <v>16</v>
      </c>
      <c r="C80" s="58">
        <v>749</v>
      </c>
      <c r="D80" s="59" t="s">
        <v>567</v>
      </c>
      <c r="E80" s="57">
        <v>1</v>
      </c>
      <c r="F80" s="57">
        <v>2</v>
      </c>
      <c r="G80" s="60">
        <v>178.74270420424028</v>
      </c>
      <c r="H80" s="57"/>
      <c r="I80" s="61">
        <v>178.74270420424028</v>
      </c>
      <c r="J80" s="61">
        <v>0</v>
      </c>
      <c r="K80" s="61">
        <v>0</v>
      </c>
      <c r="L80" s="61">
        <v>0</v>
      </c>
      <c r="M80" s="61">
        <v>0</v>
      </c>
      <c r="N80" s="61">
        <v>178.74270420424028</v>
      </c>
      <c r="O80" s="61" t="s">
        <v>618</v>
      </c>
      <c r="P80" s="61" t="s">
        <v>490</v>
      </c>
      <c r="Q80" s="61">
        <v>178.74270420424028</v>
      </c>
      <c r="R80" s="61" t="s">
        <v>491</v>
      </c>
      <c r="S80" s="61">
        <v>178.74270420424028</v>
      </c>
      <c r="T80" s="61">
        <v>178.74270420424028</v>
      </c>
      <c r="U80" s="61" t="s">
        <v>489</v>
      </c>
    </row>
    <row r="81" spans="1:21" ht="38.25" customHeight="1" x14ac:dyDescent="0.25">
      <c r="A81" s="57"/>
      <c r="B81" s="57">
        <v>16</v>
      </c>
      <c r="C81" s="58">
        <v>750</v>
      </c>
      <c r="D81" s="59" t="s">
        <v>568</v>
      </c>
      <c r="E81" s="57">
        <v>1</v>
      </c>
      <c r="F81" s="57">
        <v>2</v>
      </c>
      <c r="G81" s="60">
        <v>178.74270420424028</v>
      </c>
      <c r="H81" s="57"/>
      <c r="I81" s="61">
        <v>178.74270420424028</v>
      </c>
      <c r="J81" s="61">
        <v>0</v>
      </c>
      <c r="K81" s="61">
        <v>0</v>
      </c>
      <c r="L81" s="61">
        <v>0</v>
      </c>
      <c r="M81" s="61">
        <v>0</v>
      </c>
      <c r="N81" s="61">
        <v>178.74270420424028</v>
      </c>
      <c r="O81" s="61" t="s">
        <v>618</v>
      </c>
      <c r="P81" s="61" t="s">
        <v>490</v>
      </c>
      <c r="Q81" s="61">
        <v>178.74270420424028</v>
      </c>
      <c r="R81" s="61" t="s">
        <v>491</v>
      </c>
      <c r="S81" s="61">
        <v>178.74270420424028</v>
      </c>
      <c r="T81" s="61">
        <v>178.74270420424028</v>
      </c>
      <c r="U81" s="61" t="s">
        <v>489</v>
      </c>
    </row>
    <row r="82" spans="1:21" ht="38.25" customHeight="1" x14ac:dyDescent="0.25">
      <c r="A82" s="57"/>
      <c r="B82" s="57">
        <v>16</v>
      </c>
      <c r="C82" s="58">
        <v>751</v>
      </c>
      <c r="D82" s="59" t="s">
        <v>569</v>
      </c>
      <c r="E82" s="57">
        <v>1</v>
      </c>
      <c r="F82" s="57">
        <v>2</v>
      </c>
      <c r="G82" s="60">
        <v>178.74270420424028</v>
      </c>
      <c r="H82" s="57"/>
      <c r="I82" s="61">
        <v>178.74270420424028</v>
      </c>
      <c r="J82" s="61">
        <v>0</v>
      </c>
      <c r="K82" s="61">
        <v>0</v>
      </c>
      <c r="L82" s="61">
        <v>0</v>
      </c>
      <c r="M82" s="61">
        <v>0</v>
      </c>
      <c r="N82" s="61">
        <v>178.74270420424028</v>
      </c>
      <c r="O82" s="61" t="s">
        <v>618</v>
      </c>
      <c r="P82" s="61" t="s">
        <v>490</v>
      </c>
      <c r="Q82" s="61">
        <v>178.74270420424028</v>
      </c>
      <c r="R82" s="61" t="s">
        <v>491</v>
      </c>
      <c r="S82" s="61">
        <v>178.74270420424028</v>
      </c>
      <c r="T82" s="61">
        <v>178.74270420424028</v>
      </c>
      <c r="U82" s="61" t="s">
        <v>489</v>
      </c>
    </row>
    <row r="83" spans="1:21" ht="38.25" customHeight="1" x14ac:dyDescent="0.25">
      <c r="A83" s="57"/>
      <c r="B83" s="57">
        <v>16</v>
      </c>
      <c r="C83" s="58">
        <v>752</v>
      </c>
      <c r="D83" s="59" t="s">
        <v>570</v>
      </c>
      <c r="E83" s="57">
        <v>1</v>
      </c>
      <c r="F83" s="57">
        <v>1</v>
      </c>
      <c r="G83" s="60">
        <v>178.74270420424028</v>
      </c>
      <c r="H83" s="57"/>
      <c r="I83" s="61">
        <v>178.74270420424028</v>
      </c>
      <c r="J83" s="61">
        <v>0</v>
      </c>
      <c r="K83" s="61">
        <v>0</v>
      </c>
      <c r="L83" s="61">
        <v>0</v>
      </c>
      <c r="M83" s="61">
        <v>0</v>
      </c>
      <c r="N83" s="61">
        <v>178.74270420424028</v>
      </c>
      <c r="O83" s="61" t="s">
        <v>618</v>
      </c>
      <c r="P83" s="61" t="s">
        <v>490</v>
      </c>
      <c r="Q83" s="61">
        <v>178.74270420424028</v>
      </c>
      <c r="R83" s="61" t="s">
        <v>491</v>
      </c>
      <c r="S83" s="61">
        <v>178.74270420424028</v>
      </c>
      <c r="T83" s="61">
        <v>178.74270420424028</v>
      </c>
      <c r="U83" s="61" t="s">
        <v>489</v>
      </c>
    </row>
    <row r="84" spans="1:21" ht="38.25" customHeight="1" x14ac:dyDescent="0.25">
      <c r="A84" s="57"/>
      <c r="B84" s="57">
        <v>16</v>
      </c>
      <c r="C84" s="58">
        <v>753</v>
      </c>
      <c r="D84" s="59" t="s">
        <v>571</v>
      </c>
      <c r="E84" s="57">
        <v>1</v>
      </c>
      <c r="F84" s="57">
        <v>2</v>
      </c>
      <c r="G84" s="60">
        <v>178.74270420424028</v>
      </c>
      <c r="H84" s="57"/>
      <c r="I84" s="61">
        <v>178.74270420424028</v>
      </c>
      <c r="J84" s="61">
        <v>0</v>
      </c>
      <c r="K84" s="61">
        <v>0</v>
      </c>
      <c r="L84" s="61">
        <v>0</v>
      </c>
      <c r="M84" s="61">
        <v>0</v>
      </c>
      <c r="N84" s="61">
        <v>178.74270420424028</v>
      </c>
      <c r="O84" s="61" t="s">
        <v>618</v>
      </c>
      <c r="P84" s="61" t="s">
        <v>490</v>
      </c>
      <c r="Q84" s="61">
        <v>178.74270420424028</v>
      </c>
      <c r="R84" s="61" t="s">
        <v>491</v>
      </c>
      <c r="S84" s="61">
        <v>178.74270420424028</v>
      </c>
      <c r="T84" s="61">
        <v>178.74270420424028</v>
      </c>
      <c r="U84" s="61" t="s">
        <v>489</v>
      </c>
    </row>
    <row r="85" spans="1:21" ht="38.25" customHeight="1" x14ac:dyDescent="0.25">
      <c r="A85" s="57"/>
      <c r="B85" s="57">
        <v>16</v>
      </c>
      <c r="C85" s="58">
        <v>754</v>
      </c>
      <c r="D85" s="59" t="s">
        <v>572</v>
      </c>
      <c r="E85" s="57">
        <v>1</v>
      </c>
      <c r="F85" s="57">
        <v>3</v>
      </c>
      <c r="G85" s="60">
        <v>178.74270420424028</v>
      </c>
      <c r="H85" s="57"/>
      <c r="I85" s="61">
        <v>178.74270420424028</v>
      </c>
      <c r="J85" s="61">
        <v>0</v>
      </c>
      <c r="K85" s="61">
        <v>0</v>
      </c>
      <c r="L85" s="61">
        <v>0</v>
      </c>
      <c r="M85" s="61">
        <v>0</v>
      </c>
      <c r="N85" s="61">
        <v>178.74270420424028</v>
      </c>
      <c r="O85" s="61" t="s">
        <v>618</v>
      </c>
      <c r="P85" s="61" t="s">
        <v>490</v>
      </c>
      <c r="Q85" s="61">
        <v>178.74270420424028</v>
      </c>
      <c r="R85" s="61" t="s">
        <v>491</v>
      </c>
      <c r="S85" s="61">
        <v>178.74270420424028</v>
      </c>
      <c r="T85" s="61">
        <v>178.74270420424028</v>
      </c>
      <c r="U85" s="61" t="s">
        <v>489</v>
      </c>
    </row>
    <row r="86" spans="1:21" ht="38.25" customHeight="1" x14ac:dyDescent="0.25">
      <c r="A86" s="57"/>
      <c r="B86" s="57">
        <v>16</v>
      </c>
      <c r="C86" s="58">
        <v>755</v>
      </c>
      <c r="D86" s="59" t="s">
        <v>573</v>
      </c>
      <c r="E86" s="57">
        <v>1</v>
      </c>
      <c r="F86" s="57">
        <v>1</v>
      </c>
      <c r="G86" s="60">
        <v>178.74270420424028</v>
      </c>
      <c r="H86" s="57"/>
      <c r="I86" s="61">
        <v>178.74270420424028</v>
      </c>
      <c r="J86" s="61">
        <v>0</v>
      </c>
      <c r="K86" s="61">
        <v>0</v>
      </c>
      <c r="L86" s="61">
        <v>0</v>
      </c>
      <c r="M86" s="61">
        <v>0</v>
      </c>
      <c r="N86" s="61">
        <v>178.74270420424028</v>
      </c>
      <c r="O86" s="61" t="s">
        <v>618</v>
      </c>
      <c r="P86" s="61" t="s">
        <v>490</v>
      </c>
      <c r="Q86" s="61">
        <v>178.74270420424028</v>
      </c>
      <c r="R86" s="61" t="s">
        <v>491</v>
      </c>
      <c r="S86" s="61">
        <v>178.74270420424028</v>
      </c>
      <c r="T86" s="61">
        <v>178.74270420424028</v>
      </c>
      <c r="U86" s="61" t="s">
        <v>489</v>
      </c>
    </row>
    <row r="87" spans="1:21" ht="38.25" customHeight="1" x14ac:dyDescent="0.25">
      <c r="A87" s="57"/>
      <c r="B87" s="57">
        <v>16</v>
      </c>
      <c r="C87" s="58">
        <v>757</v>
      </c>
      <c r="D87" s="59" t="s">
        <v>574</v>
      </c>
      <c r="E87" s="57">
        <v>1</v>
      </c>
      <c r="F87" s="57">
        <v>3</v>
      </c>
      <c r="G87" s="60">
        <v>178.74270420424028</v>
      </c>
      <c r="H87" s="57"/>
      <c r="I87" s="61">
        <v>178.74270420424028</v>
      </c>
      <c r="J87" s="61">
        <v>0</v>
      </c>
      <c r="K87" s="61">
        <v>0</v>
      </c>
      <c r="L87" s="61">
        <v>0</v>
      </c>
      <c r="M87" s="61">
        <v>0</v>
      </c>
      <c r="N87" s="61">
        <v>178.74270420424028</v>
      </c>
      <c r="O87" s="61" t="s">
        <v>618</v>
      </c>
      <c r="P87" s="61" t="s">
        <v>490</v>
      </c>
      <c r="Q87" s="61">
        <v>178.74270420424028</v>
      </c>
      <c r="R87" s="61" t="s">
        <v>491</v>
      </c>
      <c r="S87" s="61">
        <v>178.74270420424028</v>
      </c>
      <c r="T87" s="61">
        <v>178.74270420424028</v>
      </c>
      <c r="U87" s="61" t="s">
        <v>489</v>
      </c>
    </row>
    <row r="88" spans="1:21" ht="38.25" customHeight="1" x14ac:dyDescent="0.25">
      <c r="A88" s="57"/>
      <c r="B88" s="57">
        <v>16</v>
      </c>
      <c r="C88" s="58">
        <v>758</v>
      </c>
      <c r="D88" s="59" t="s">
        <v>575</v>
      </c>
      <c r="E88" s="57">
        <v>1</v>
      </c>
      <c r="F88" s="57">
        <v>1</v>
      </c>
      <c r="G88" s="60">
        <v>178.74270420424028</v>
      </c>
      <c r="H88" s="57"/>
      <c r="I88" s="61">
        <v>178.74270420424028</v>
      </c>
      <c r="J88" s="61">
        <v>0</v>
      </c>
      <c r="K88" s="61">
        <v>0</v>
      </c>
      <c r="L88" s="61">
        <v>0</v>
      </c>
      <c r="M88" s="61">
        <v>0</v>
      </c>
      <c r="N88" s="61">
        <v>178.74270420424028</v>
      </c>
      <c r="O88" s="61" t="s">
        <v>618</v>
      </c>
      <c r="P88" s="61" t="s">
        <v>490</v>
      </c>
      <c r="Q88" s="61">
        <v>178.74270420424028</v>
      </c>
      <c r="R88" s="61" t="s">
        <v>491</v>
      </c>
      <c r="S88" s="61">
        <v>178.74270420424028</v>
      </c>
      <c r="T88" s="61">
        <v>178.74270420424028</v>
      </c>
      <c r="U88" s="61" t="s">
        <v>489</v>
      </c>
    </row>
    <row r="89" spans="1:21" ht="38.25" customHeight="1" x14ac:dyDescent="0.25">
      <c r="A89" s="57"/>
      <c r="B89" s="57">
        <v>16</v>
      </c>
      <c r="C89" s="58">
        <v>759</v>
      </c>
      <c r="D89" s="59" t="s">
        <v>576</v>
      </c>
      <c r="E89" s="57">
        <v>1</v>
      </c>
      <c r="F89" s="57">
        <v>4</v>
      </c>
      <c r="G89" s="60">
        <v>178.74270420424028</v>
      </c>
      <c r="H89" s="57"/>
      <c r="I89" s="61">
        <v>178.74270420424028</v>
      </c>
      <c r="J89" s="61">
        <v>0</v>
      </c>
      <c r="K89" s="61">
        <v>0</v>
      </c>
      <c r="L89" s="61">
        <v>0</v>
      </c>
      <c r="M89" s="61">
        <v>0</v>
      </c>
      <c r="N89" s="61">
        <v>178.74270420424028</v>
      </c>
      <c r="O89" s="61" t="s">
        <v>618</v>
      </c>
      <c r="P89" s="61" t="s">
        <v>490</v>
      </c>
      <c r="Q89" s="61">
        <v>178.74270420424028</v>
      </c>
      <c r="R89" s="61" t="s">
        <v>491</v>
      </c>
      <c r="S89" s="61">
        <v>178.74270420424028</v>
      </c>
      <c r="T89" s="61">
        <v>178.74270420424028</v>
      </c>
      <c r="U89" s="61" t="s">
        <v>489</v>
      </c>
    </row>
    <row r="90" spans="1:21" ht="38.25" customHeight="1" x14ac:dyDescent="0.25">
      <c r="A90" s="57"/>
      <c r="B90" s="57">
        <v>16</v>
      </c>
      <c r="C90" s="58">
        <v>760</v>
      </c>
      <c r="D90" s="59" t="s">
        <v>577</v>
      </c>
      <c r="E90" s="57">
        <v>1</v>
      </c>
      <c r="F90" s="57">
        <v>2</v>
      </c>
      <c r="G90" s="60">
        <v>178.74270420424028</v>
      </c>
      <c r="H90" s="57"/>
      <c r="I90" s="61">
        <v>178.74270420424028</v>
      </c>
      <c r="J90" s="61">
        <v>0</v>
      </c>
      <c r="K90" s="61">
        <v>0</v>
      </c>
      <c r="L90" s="61">
        <v>0</v>
      </c>
      <c r="M90" s="61">
        <v>0</v>
      </c>
      <c r="N90" s="61">
        <v>178.74270420424028</v>
      </c>
      <c r="O90" s="61" t="s">
        <v>618</v>
      </c>
      <c r="P90" s="61" t="s">
        <v>490</v>
      </c>
      <c r="Q90" s="61">
        <v>178.74270420424028</v>
      </c>
      <c r="R90" s="61" t="s">
        <v>491</v>
      </c>
      <c r="S90" s="61">
        <v>178.74270420424028</v>
      </c>
      <c r="T90" s="61">
        <v>178.74270420424028</v>
      </c>
      <c r="U90" s="61" t="s">
        <v>489</v>
      </c>
    </row>
    <row r="91" spans="1:21" ht="38.25" customHeight="1" x14ac:dyDescent="0.25">
      <c r="A91" s="57"/>
      <c r="B91" s="57">
        <v>16</v>
      </c>
      <c r="C91" s="58">
        <v>761</v>
      </c>
      <c r="D91" s="59" t="s">
        <v>578</v>
      </c>
      <c r="E91" s="57">
        <v>1</v>
      </c>
      <c r="F91" s="57">
        <v>2</v>
      </c>
      <c r="G91" s="60">
        <v>178.74270420424028</v>
      </c>
      <c r="H91" s="57"/>
      <c r="I91" s="61">
        <v>178.74270420424028</v>
      </c>
      <c r="J91" s="61">
        <v>0</v>
      </c>
      <c r="K91" s="61">
        <v>0</v>
      </c>
      <c r="L91" s="61">
        <v>0</v>
      </c>
      <c r="M91" s="61">
        <v>0</v>
      </c>
      <c r="N91" s="61">
        <v>178.74270420424028</v>
      </c>
      <c r="O91" s="61" t="s">
        <v>618</v>
      </c>
      <c r="P91" s="61" t="s">
        <v>490</v>
      </c>
      <c r="Q91" s="61">
        <v>178.74270420424028</v>
      </c>
      <c r="R91" s="61" t="s">
        <v>491</v>
      </c>
      <c r="S91" s="61">
        <v>178.74270420424028</v>
      </c>
      <c r="T91" s="61">
        <v>178.74270420424028</v>
      </c>
      <c r="U91" s="61" t="s">
        <v>489</v>
      </c>
    </row>
    <row r="92" spans="1:21" ht="38.25" customHeight="1" x14ac:dyDescent="0.25">
      <c r="A92" s="57"/>
      <c r="B92" s="57">
        <v>16</v>
      </c>
      <c r="C92" s="58">
        <v>762</v>
      </c>
      <c r="D92" s="59" t="s">
        <v>579</v>
      </c>
      <c r="E92" s="57">
        <v>1</v>
      </c>
      <c r="F92" s="57">
        <v>2</v>
      </c>
      <c r="G92" s="60">
        <v>178.74270420424028</v>
      </c>
      <c r="H92" s="57"/>
      <c r="I92" s="61">
        <v>178.74270420424028</v>
      </c>
      <c r="J92" s="61">
        <v>0</v>
      </c>
      <c r="K92" s="61">
        <v>0</v>
      </c>
      <c r="L92" s="61">
        <v>0</v>
      </c>
      <c r="M92" s="61">
        <v>0</v>
      </c>
      <c r="N92" s="61">
        <v>178.74270420424028</v>
      </c>
      <c r="O92" s="61" t="s">
        <v>618</v>
      </c>
      <c r="P92" s="61" t="s">
        <v>490</v>
      </c>
      <c r="Q92" s="61">
        <v>178.74270420424028</v>
      </c>
      <c r="R92" s="61" t="s">
        <v>491</v>
      </c>
      <c r="S92" s="61">
        <v>178.74270420424028</v>
      </c>
      <c r="T92" s="61">
        <v>178.74270420424028</v>
      </c>
      <c r="U92" s="61" t="s">
        <v>489</v>
      </c>
    </row>
    <row r="93" spans="1:21" ht="38.25" customHeight="1" x14ac:dyDescent="0.25">
      <c r="A93" s="57"/>
      <c r="B93" s="57">
        <v>16</v>
      </c>
      <c r="C93" s="58">
        <v>763</v>
      </c>
      <c r="D93" s="59" t="s">
        <v>580</v>
      </c>
      <c r="E93" s="57">
        <v>1</v>
      </c>
      <c r="F93" s="57">
        <v>12</v>
      </c>
      <c r="G93" s="60">
        <v>178.74270420424028</v>
      </c>
      <c r="H93" s="57"/>
      <c r="I93" s="61">
        <v>178.74270420424028</v>
      </c>
      <c r="J93" s="61">
        <v>0</v>
      </c>
      <c r="K93" s="61">
        <v>0</v>
      </c>
      <c r="L93" s="61">
        <v>0</v>
      </c>
      <c r="M93" s="61">
        <v>0</v>
      </c>
      <c r="N93" s="61">
        <v>178.74270420424028</v>
      </c>
      <c r="O93" s="61" t="s">
        <v>618</v>
      </c>
      <c r="P93" s="61" t="s">
        <v>490</v>
      </c>
      <c r="Q93" s="61">
        <v>178.74270420424028</v>
      </c>
      <c r="R93" s="61" t="s">
        <v>491</v>
      </c>
      <c r="S93" s="61">
        <v>178.74270420424028</v>
      </c>
      <c r="T93" s="61">
        <v>178.74270420424028</v>
      </c>
      <c r="U93" s="61" t="s">
        <v>489</v>
      </c>
    </row>
    <row r="94" spans="1:21" ht="38.25" customHeight="1" x14ac:dyDescent="0.25">
      <c r="A94" s="57"/>
      <c r="B94" s="57">
        <v>16</v>
      </c>
      <c r="C94" s="58">
        <v>764</v>
      </c>
      <c r="D94" s="59" t="s">
        <v>581</v>
      </c>
      <c r="E94" s="57">
        <v>1</v>
      </c>
      <c r="F94" s="57">
        <v>1</v>
      </c>
      <c r="G94" s="60">
        <v>178.74270420424028</v>
      </c>
      <c r="H94" s="57"/>
      <c r="I94" s="61">
        <v>178.74270420424028</v>
      </c>
      <c r="J94" s="61">
        <v>0</v>
      </c>
      <c r="K94" s="61">
        <v>0</v>
      </c>
      <c r="L94" s="61">
        <v>0</v>
      </c>
      <c r="M94" s="61">
        <v>0</v>
      </c>
      <c r="N94" s="61">
        <v>178.74270420424028</v>
      </c>
      <c r="O94" s="61" t="s">
        <v>618</v>
      </c>
      <c r="P94" s="61" t="s">
        <v>490</v>
      </c>
      <c r="Q94" s="61">
        <v>178.74270420424028</v>
      </c>
      <c r="R94" s="61" t="s">
        <v>491</v>
      </c>
      <c r="S94" s="61">
        <v>178.74270420424028</v>
      </c>
      <c r="T94" s="61">
        <v>178.74270420424028</v>
      </c>
      <c r="U94" s="61" t="s">
        <v>489</v>
      </c>
    </row>
    <row r="95" spans="1:21" ht="38.25" customHeight="1" x14ac:dyDescent="0.25">
      <c r="A95" s="57"/>
      <c r="B95" s="57">
        <v>16</v>
      </c>
      <c r="C95" s="58">
        <v>765</v>
      </c>
      <c r="D95" s="59" t="s">
        <v>582</v>
      </c>
      <c r="E95" s="57">
        <v>1</v>
      </c>
      <c r="F95" s="57">
        <v>1</v>
      </c>
      <c r="G95" s="60">
        <v>178.74270420424028</v>
      </c>
      <c r="H95" s="57"/>
      <c r="I95" s="61">
        <v>178.74270420424028</v>
      </c>
      <c r="J95" s="61">
        <v>0</v>
      </c>
      <c r="K95" s="61">
        <v>0</v>
      </c>
      <c r="L95" s="61">
        <v>0</v>
      </c>
      <c r="M95" s="61">
        <v>0</v>
      </c>
      <c r="N95" s="61">
        <v>178.74270420424028</v>
      </c>
      <c r="O95" s="61" t="s">
        <v>618</v>
      </c>
      <c r="P95" s="61" t="s">
        <v>490</v>
      </c>
      <c r="Q95" s="61">
        <v>178.74270420424028</v>
      </c>
      <c r="R95" s="61" t="s">
        <v>491</v>
      </c>
      <c r="S95" s="61">
        <v>178.74270420424028</v>
      </c>
      <c r="T95" s="61">
        <v>178.74270420424028</v>
      </c>
      <c r="U95" s="61" t="s">
        <v>489</v>
      </c>
    </row>
    <row r="96" spans="1:21" ht="38.25" customHeight="1" x14ac:dyDescent="0.25">
      <c r="A96" s="57"/>
      <c r="B96" s="57">
        <v>16</v>
      </c>
      <c r="C96" s="58">
        <v>766</v>
      </c>
      <c r="D96" s="59" t="s">
        <v>583</v>
      </c>
      <c r="E96" s="57">
        <v>1</v>
      </c>
      <c r="F96" s="57">
        <v>1</v>
      </c>
      <c r="G96" s="60">
        <v>178.74270420424028</v>
      </c>
      <c r="H96" s="57"/>
      <c r="I96" s="61">
        <v>178.74270420424028</v>
      </c>
      <c r="J96" s="61">
        <v>0</v>
      </c>
      <c r="K96" s="61">
        <v>0</v>
      </c>
      <c r="L96" s="61">
        <v>0</v>
      </c>
      <c r="M96" s="61">
        <v>0</v>
      </c>
      <c r="N96" s="61">
        <v>178.74270420424028</v>
      </c>
      <c r="O96" s="61" t="s">
        <v>618</v>
      </c>
      <c r="P96" s="61" t="s">
        <v>490</v>
      </c>
      <c r="Q96" s="61">
        <v>178.74270420424028</v>
      </c>
      <c r="R96" s="61" t="s">
        <v>491</v>
      </c>
      <c r="S96" s="61">
        <v>178.74270420424028</v>
      </c>
      <c r="T96" s="61">
        <v>178.74270420424028</v>
      </c>
      <c r="U96" s="61" t="s">
        <v>489</v>
      </c>
    </row>
    <row r="97" spans="1:21" ht="38.25" customHeight="1" x14ac:dyDescent="0.25">
      <c r="A97" s="57"/>
      <c r="B97" s="57">
        <v>16</v>
      </c>
      <c r="C97" s="58">
        <v>767</v>
      </c>
      <c r="D97" s="59" t="s">
        <v>584</v>
      </c>
      <c r="E97" s="57">
        <v>1</v>
      </c>
      <c r="F97" s="57">
        <v>2</v>
      </c>
      <c r="G97" s="60">
        <v>178.74270420424028</v>
      </c>
      <c r="H97" s="57"/>
      <c r="I97" s="61">
        <v>178.74270420424028</v>
      </c>
      <c r="J97" s="61">
        <v>0</v>
      </c>
      <c r="K97" s="61">
        <v>0</v>
      </c>
      <c r="L97" s="61">
        <v>0</v>
      </c>
      <c r="M97" s="61">
        <v>0</v>
      </c>
      <c r="N97" s="61">
        <v>178.74270420424028</v>
      </c>
      <c r="O97" s="61" t="s">
        <v>618</v>
      </c>
      <c r="P97" s="61" t="s">
        <v>490</v>
      </c>
      <c r="Q97" s="61">
        <v>178.74270420424028</v>
      </c>
      <c r="R97" s="61" t="s">
        <v>491</v>
      </c>
      <c r="S97" s="61">
        <v>178.74270420424028</v>
      </c>
      <c r="T97" s="61">
        <v>178.74270420424028</v>
      </c>
      <c r="U97" s="61" t="s">
        <v>489</v>
      </c>
    </row>
    <row r="98" spans="1:21" ht="38.25" customHeight="1" x14ac:dyDescent="0.25">
      <c r="A98" s="57"/>
      <c r="B98" s="57">
        <v>16</v>
      </c>
      <c r="C98" s="58">
        <v>768</v>
      </c>
      <c r="D98" s="59" t="s">
        <v>585</v>
      </c>
      <c r="E98" s="57">
        <v>1</v>
      </c>
      <c r="F98" s="57">
        <v>3</v>
      </c>
      <c r="G98" s="60">
        <v>178.74270420424028</v>
      </c>
      <c r="H98" s="57"/>
      <c r="I98" s="61">
        <v>178.74270420424028</v>
      </c>
      <c r="J98" s="61">
        <v>0</v>
      </c>
      <c r="K98" s="61">
        <v>0</v>
      </c>
      <c r="L98" s="61">
        <v>0</v>
      </c>
      <c r="M98" s="61">
        <v>0</v>
      </c>
      <c r="N98" s="61">
        <v>178.74270420424028</v>
      </c>
      <c r="O98" s="61" t="s">
        <v>618</v>
      </c>
      <c r="P98" s="61" t="s">
        <v>490</v>
      </c>
      <c r="Q98" s="61">
        <v>178.74270420424028</v>
      </c>
      <c r="R98" s="61" t="s">
        <v>491</v>
      </c>
      <c r="S98" s="61">
        <v>178.74270420424028</v>
      </c>
      <c r="T98" s="61">
        <v>178.74270420424028</v>
      </c>
      <c r="U98" s="61" t="s">
        <v>489</v>
      </c>
    </row>
    <row r="99" spans="1:21" ht="38.25" customHeight="1" x14ac:dyDescent="0.25">
      <c r="A99" s="57"/>
      <c r="B99" s="57">
        <v>16</v>
      </c>
      <c r="C99" s="58">
        <v>769</v>
      </c>
      <c r="D99" s="59" t="s">
        <v>586</v>
      </c>
      <c r="E99" s="57">
        <v>1</v>
      </c>
      <c r="F99" s="57">
        <v>4</v>
      </c>
      <c r="G99" s="60">
        <v>178.74270420424028</v>
      </c>
      <c r="H99" s="57"/>
      <c r="I99" s="61">
        <v>178.74270420424028</v>
      </c>
      <c r="J99" s="61">
        <v>0</v>
      </c>
      <c r="K99" s="61">
        <v>0</v>
      </c>
      <c r="L99" s="61">
        <v>0</v>
      </c>
      <c r="M99" s="61">
        <v>0</v>
      </c>
      <c r="N99" s="61">
        <v>178.74270420424028</v>
      </c>
      <c r="O99" s="61" t="s">
        <v>618</v>
      </c>
      <c r="P99" s="61" t="s">
        <v>490</v>
      </c>
      <c r="Q99" s="61">
        <v>178.74270420424028</v>
      </c>
      <c r="R99" s="61" t="s">
        <v>491</v>
      </c>
      <c r="S99" s="61">
        <v>178.74270420424028</v>
      </c>
      <c r="T99" s="61">
        <v>178.74270420424028</v>
      </c>
      <c r="U99" s="61" t="s">
        <v>489</v>
      </c>
    </row>
    <row r="100" spans="1:21" ht="38.25" customHeight="1" x14ac:dyDescent="0.25">
      <c r="A100" s="57"/>
      <c r="B100" s="57">
        <v>16</v>
      </c>
      <c r="C100" s="58">
        <v>770</v>
      </c>
      <c r="D100" s="59" t="s">
        <v>587</v>
      </c>
      <c r="E100" s="57">
        <v>1</v>
      </c>
      <c r="F100" s="57">
        <v>1</v>
      </c>
      <c r="G100" s="60">
        <v>178.74270420424028</v>
      </c>
      <c r="H100" s="57"/>
      <c r="I100" s="61">
        <v>178.74270420424028</v>
      </c>
      <c r="J100" s="61">
        <v>0</v>
      </c>
      <c r="K100" s="61">
        <v>0</v>
      </c>
      <c r="L100" s="61">
        <v>0</v>
      </c>
      <c r="M100" s="61">
        <v>0</v>
      </c>
      <c r="N100" s="61">
        <v>178.74270420424028</v>
      </c>
      <c r="O100" s="61" t="s">
        <v>618</v>
      </c>
      <c r="P100" s="61" t="s">
        <v>490</v>
      </c>
      <c r="Q100" s="61">
        <v>178.74270420424028</v>
      </c>
      <c r="R100" s="61" t="s">
        <v>491</v>
      </c>
      <c r="S100" s="61">
        <v>178.74270420424028</v>
      </c>
      <c r="T100" s="61">
        <v>178.74270420424028</v>
      </c>
      <c r="U100" s="61" t="s">
        <v>489</v>
      </c>
    </row>
    <row r="101" spans="1:21" ht="38.25" customHeight="1" x14ac:dyDescent="0.25">
      <c r="A101" s="57"/>
      <c r="B101" s="57">
        <v>16</v>
      </c>
      <c r="C101" s="58">
        <v>771</v>
      </c>
      <c r="D101" s="59" t="s">
        <v>588</v>
      </c>
      <c r="E101" s="57">
        <v>1</v>
      </c>
      <c r="F101" s="57">
        <v>2</v>
      </c>
      <c r="G101" s="60">
        <v>178.74270420424028</v>
      </c>
      <c r="H101" s="57"/>
      <c r="I101" s="61">
        <v>178.74270420424028</v>
      </c>
      <c r="J101" s="61">
        <v>0</v>
      </c>
      <c r="K101" s="61">
        <v>0</v>
      </c>
      <c r="L101" s="61">
        <v>0</v>
      </c>
      <c r="M101" s="61">
        <v>0</v>
      </c>
      <c r="N101" s="61">
        <v>178.74270420424028</v>
      </c>
      <c r="O101" s="61" t="s">
        <v>618</v>
      </c>
      <c r="P101" s="61" t="s">
        <v>490</v>
      </c>
      <c r="Q101" s="61">
        <v>178.74270420424028</v>
      </c>
      <c r="R101" s="61" t="s">
        <v>491</v>
      </c>
      <c r="S101" s="61">
        <v>178.74270420424028</v>
      </c>
      <c r="T101" s="61">
        <v>178.74270420424028</v>
      </c>
      <c r="U101" s="61" t="s">
        <v>489</v>
      </c>
    </row>
    <row r="102" spans="1:21" ht="38.25" customHeight="1" x14ac:dyDescent="0.25">
      <c r="A102" s="57"/>
      <c r="B102" s="57">
        <v>16</v>
      </c>
      <c r="C102" s="58">
        <v>772</v>
      </c>
      <c r="D102" s="59" t="s">
        <v>589</v>
      </c>
      <c r="E102" s="57">
        <v>1</v>
      </c>
      <c r="F102" s="57">
        <v>16</v>
      </c>
      <c r="G102" s="60">
        <v>178.74270420424028</v>
      </c>
      <c r="H102" s="57"/>
      <c r="I102" s="61">
        <v>178.74270420424028</v>
      </c>
      <c r="J102" s="61">
        <v>0</v>
      </c>
      <c r="K102" s="61">
        <v>0</v>
      </c>
      <c r="L102" s="61">
        <v>0</v>
      </c>
      <c r="M102" s="61">
        <v>0</v>
      </c>
      <c r="N102" s="61">
        <v>178.74270420424028</v>
      </c>
      <c r="O102" s="61" t="s">
        <v>618</v>
      </c>
      <c r="P102" s="61" t="s">
        <v>490</v>
      </c>
      <c r="Q102" s="61">
        <v>178.74270420424028</v>
      </c>
      <c r="R102" s="61" t="s">
        <v>491</v>
      </c>
      <c r="S102" s="61">
        <v>178.74270420424028</v>
      </c>
      <c r="T102" s="61">
        <v>178.74270420424028</v>
      </c>
      <c r="U102" s="61" t="s">
        <v>489</v>
      </c>
    </row>
    <row r="103" spans="1:21" ht="38.25" customHeight="1" x14ac:dyDescent="0.25">
      <c r="A103" s="57"/>
      <c r="B103" s="57">
        <v>16</v>
      </c>
      <c r="C103" s="58">
        <v>773</v>
      </c>
      <c r="D103" s="59" t="s">
        <v>590</v>
      </c>
      <c r="E103" s="57">
        <v>1</v>
      </c>
      <c r="F103" s="57">
        <v>2</v>
      </c>
      <c r="G103" s="60">
        <v>178.74270420424028</v>
      </c>
      <c r="H103" s="57"/>
      <c r="I103" s="61">
        <v>178.74270420424028</v>
      </c>
      <c r="J103" s="61">
        <v>0</v>
      </c>
      <c r="K103" s="61">
        <v>0</v>
      </c>
      <c r="L103" s="61">
        <v>0</v>
      </c>
      <c r="M103" s="61">
        <v>0</v>
      </c>
      <c r="N103" s="61">
        <v>178.74270420424028</v>
      </c>
      <c r="O103" s="61" t="s">
        <v>618</v>
      </c>
      <c r="P103" s="61" t="s">
        <v>490</v>
      </c>
      <c r="Q103" s="61">
        <v>178.74270420424028</v>
      </c>
      <c r="R103" s="61" t="s">
        <v>491</v>
      </c>
      <c r="S103" s="61">
        <v>178.74270420424028</v>
      </c>
      <c r="T103" s="61">
        <v>178.74270420424028</v>
      </c>
      <c r="U103" s="61" t="s">
        <v>489</v>
      </c>
    </row>
    <row r="104" spans="1:21" ht="38.25" customHeight="1" x14ac:dyDescent="0.25">
      <c r="A104" s="57"/>
      <c r="B104" s="57">
        <v>16</v>
      </c>
      <c r="C104" s="58">
        <v>774</v>
      </c>
      <c r="D104" s="59" t="s">
        <v>591</v>
      </c>
      <c r="E104" s="57">
        <v>1</v>
      </c>
      <c r="F104" s="57">
        <v>5</v>
      </c>
      <c r="G104" s="60">
        <v>178.74270420424028</v>
      </c>
      <c r="H104" s="57"/>
      <c r="I104" s="61">
        <v>178.74270420424028</v>
      </c>
      <c r="J104" s="61">
        <v>0</v>
      </c>
      <c r="K104" s="61">
        <v>0</v>
      </c>
      <c r="L104" s="61">
        <v>0</v>
      </c>
      <c r="M104" s="61">
        <v>0</v>
      </c>
      <c r="N104" s="61">
        <v>178.74270420424028</v>
      </c>
      <c r="O104" s="61" t="s">
        <v>618</v>
      </c>
      <c r="P104" s="61" t="s">
        <v>490</v>
      </c>
      <c r="Q104" s="61">
        <v>178.74270420424028</v>
      </c>
      <c r="R104" s="61" t="s">
        <v>491</v>
      </c>
      <c r="S104" s="61">
        <v>178.74270420424028</v>
      </c>
      <c r="T104" s="61">
        <v>178.74270420424028</v>
      </c>
      <c r="U104" s="61" t="s">
        <v>489</v>
      </c>
    </row>
    <row r="105" spans="1:21" ht="38.25" customHeight="1" x14ac:dyDescent="0.25">
      <c r="A105" s="57"/>
      <c r="B105" s="57">
        <v>16</v>
      </c>
      <c r="C105" s="58">
        <v>775</v>
      </c>
      <c r="D105" s="59" t="s">
        <v>592</v>
      </c>
      <c r="E105" s="57">
        <v>1</v>
      </c>
      <c r="F105" s="57">
        <v>1</v>
      </c>
      <c r="G105" s="60">
        <v>178.74270420424028</v>
      </c>
      <c r="H105" s="57"/>
      <c r="I105" s="61">
        <v>178.74270420424028</v>
      </c>
      <c r="J105" s="61">
        <v>0</v>
      </c>
      <c r="K105" s="61">
        <v>0</v>
      </c>
      <c r="L105" s="61">
        <v>0</v>
      </c>
      <c r="M105" s="61">
        <v>0</v>
      </c>
      <c r="N105" s="61">
        <v>178.74270420424028</v>
      </c>
      <c r="O105" s="61" t="s">
        <v>618</v>
      </c>
      <c r="P105" s="61" t="s">
        <v>490</v>
      </c>
      <c r="Q105" s="61">
        <v>178.74270420424028</v>
      </c>
      <c r="R105" s="61" t="s">
        <v>491</v>
      </c>
      <c r="S105" s="61">
        <v>178.74270420424028</v>
      </c>
      <c r="T105" s="61">
        <v>178.74270420424028</v>
      </c>
      <c r="U105" s="61" t="s">
        <v>489</v>
      </c>
    </row>
    <row r="106" spans="1:21" ht="38.25" customHeight="1" x14ac:dyDescent="0.25">
      <c r="A106" s="57"/>
      <c r="B106" s="57">
        <v>16</v>
      </c>
      <c r="C106" s="58">
        <v>776</v>
      </c>
      <c r="D106" s="59" t="s">
        <v>593</v>
      </c>
      <c r="E106" s="57">
        <v>1</v>
      </c>
      <c r="F106" s="57">
        <v>39</v>
      </c>
      <c r="G106" s="60">
        <v>178.74270420424028</v>
      </c>
      <c r="H106" s="57"/>
      <c r="I106" s="61">
        <v>178.74270420424028</v>
      </c>
      <c r="J106" s="61">
        <v>0</v>
      </c>
      <c r="K106" s="61">
        <v>0</v>
      </c>
      <c r="L106" s="61">
        <v>0</v>
      </c>
      <c r="M106" s="61">
        <v>0</v>
      </c>
      <c r="N106" s="61">
        <v>178.74270420424028</v>
      </c>
      <c r="O106" s="61" t="s">
        <v>618</v>
      </c>
      <c r="P106" s="61" t="s">
        <v>490</v>
      </c>
      <c r="Q106" s="61">
        <v>178.74270420424028</v>
      </c>
      <c r="R106" s="61" t="s">
        <v>491</v>
      </c>
      <c r="S106" s="61">
        <v>178.74270420424028</v>
      </c>
      <c r="T106" s="61">
        <v>178.74270420424028</v>
      </c>
      <c r="U106" s="61" t="s">
        <v>489</v>
      </c>
    </row>
    <row r="107" spans="1:21" ht="38.25" customHeight="1" x14ac:dyDescent="0.25">
      <c r="A107" s="57"/>
      <c r="B107" s="57">
        <v>16</v>
      </c>
      <c r="C107" s="58">
        <v>777</v>
      </c>
      <c r="D107" s="59" t="s">
        <v>594</v>
      </c>
      <c r="E107" s="57">
        <v>1</v>
      </c>
      <c r="F107" s="57">
        <v>13</v>
      </c>
      <c r="G107" s="60">
        <v>178.74270420424028</v>
      </c>
      <c r="H107" s="57"/>
      <c r="I107" s="61">
        <v>178.74270420424028</v>
      </c>
      <c r="J107" s="61">
        <v>0</v>
      </c>
      <c r="K107" s="61">
        <v>0</v>
      </c>
      <c r="L107" s="61">
        <v>0</v>
      </c>
      <c r="M107" s="61">
        <v>0</v>
      </c>
      <c r="N107" s="61">
        <v>178.74270420424028</v>
      </c>
      <c r="O107" s="61" t="s">
        <v>618</v>
      </c>
      <c r="P107" s="61" t="s">
        <v>490</v>
      </c>
      <c r="Q107" s="61">
        <v>178.74270420424028</v>
      </c>
      <c r="R107" s="61" t="s">
        <v>491</v>
      </c>
      <c r="S107" s="61">
        <v>178.74270420424028</v>
      </c>
      <c r="T107" s="61">
        <v>178.74270420424028</v>
      </c>
      <c r="U107" s="61" t="s">
        <v>489</v>
      </c>
    </row>
    <row r="108" spans="1:21" ht="38.25" customHeight="1" x14ac:dyDescent="0.25">
      <c r="A108" s="57"/>
      <c r="B108" s="57">
        <v>16</v>
      </c>
      <c r="C108" s="58">
        <v>778</v>
      </c>
      <c r="D108" s="59" t="s">
        <v>595</v>
      </c>
      <c r="E108" s="57">
        <v>1</v>
      </c>
      <c r="F108" s="57">
        <v>1</v>
      </c>
      <c r="G108" s="60">
        <v>178.74270420424028</v>
      </c>
      <c r="H108" s="57"/>
      <c r="I108" s="61">
        <v>178.74270420424028</v>
      </c>
      <c r="J108" s="61">
        <v>0</v>
      </c>
      <c r="K108" s="61">
        <v>0</v>
      </c>
      <c r="L108" s="61">
        <v>0</v>
      </c>
      <c r="M108" s="61">
        <v>0</v>
      </c>
      <c r="N108" s="61">
        <v>178.74270420424028</v>
      </c>
      <c r="O108" s="61" t="s">
        <v>618</v>
      </c>
      <c r="P108" s="61" t="s">
        <v>490</v>
      </c>
      <c r="Q108" s="61">
        <v>178.74270420424028</v>
      </c>
      <c r="R108" s="61" t="s">
        <v>491</v>
      </c>
      <c r="S108" s="61">
        <v>178.74270420424028</v>
      </c>
      <c r="T108" s="61">
        <v>178.74270420424028</v>
      </c>
      <c r="U108" s="61" t="s">
        <v>489</v>
      </c>
    </row>
    <row r="109" spans="1:21" ht="38.25" customHeight="1" x14ac:dyDescent="0.25">
      <c r="A109" s="57"/>
      <c r="B109" s="57">
        <v>16</v>
      </c>
      <c r="C109" s="58">
        <v>779</v>
      </c>
      <c r="D109" s="59" t="s">
        <v>596</v>
      </c>
      <c r="E109" s="57">
        <v>1</v>
      </c>
      <c r="F109" s="57">
        <v>14</v>
      </c>
      <c r="G109" s="60">
        <v>178.74270420424028</v>
      </c>
      <c r="H109" s="57"/>
      <c r="I109" s="61">
        <v>178.74270420424028</v>
      </c>
      <c r="J109" s="61">
        <v>0</v>
      </c>
      <c r="K109" s="61">
        <v>0</v>
      </c>
      <c r="L109" s="61">
        <v>0</v>
      </c>
      <c r="M109" s="61">
        <v>0</v>
      </c>
      <c r="N109" s="61">
        <v>178.74270420424028</v>
      </c>
      <c r="O109" s="61" t="s">
        <v>618</v>
      </c>
      <c r="P109" s="61" t="s">
        <v>490</v>
      </c>
      <c r="Q109" s="61">
        <v>178.74270420424028</v>
      </c>
      <c r="R109" s="61" t="s">
        <v>491</v>
      </c>
      <c r="S109" s="61">
        <v>178.74270420424028</v>
      </c>
      <c r="T109" s="61">
        <v>178.74270420424028</v>
      </c>
      <c r="U109" s="61" t="s">
        <v>489</v>
      </c>
    </row>
    <row r="110" spans="1:21" ht="38.25" customHeight="1" x14ac:dyDescent="0.25">
      <c r="A110" s="57"/>
      <c r="B110" s="57">
        <v>16</v>
      </c>
      <c r="C110" s="58">
        <v>780</v>
      </c>
      <c r="D110" s="59" t="s">
        <v>597</v>
      </c>
      <c r="E110" s="57">
        <v>1</v>
      </c>
      <c r="F110" s="57">
        <v>1</v>
      </c>
      <c r="G110" s="60">
        <v>178.74270420424028</v>
      </c>
      <c r="H110" s="57"/>
      <c r="I110" s="61">
        <v>178.74270420424028</v>
      </c>
      <c r="J110" s="61">
        <v>0</v>
      </c>
      <c r="K110" s="61">
        <v>0</v>
      </c>
      <c r="L110" s="61">
        <v>0</v>
      </c>
      <c r="M110" s="61">
        <v>0</v>
      </c>
      <c r="N110" s="61">
        <v>178.74270420424028</v>
      </c>
      <c r="O110" s="61" t="s">
        <v>618</v>
      </c>
      <c r="P110" s="61" t="s">
        <v>490</v>
      </c>
      <c r="Q110" s="61">
        <v>178.74270420424028</v>
      </c>
      <c r="R110" s="61" t="s">
        <v>491</v>
      </c>
      <c r="S110" s="61">
        <v>178.74270420424028</v>
      </c>
      <c r="T110" s="61">
        <v>178.74270420424028</v>
      </c>
      <c r="U110" s="61" t="s">
        <v>489</v>
      </c>
    </row>
    <row r="111" spans="1:21" ht="38.25" customHeight="1" x14ac:dyDescent="0.25">
      <c r="A111" s="57"/>
      <c r="B111" s="57">
        <v>16</v>
      </c>
      <c r="C111" s="58">
        <v>781</v>
      </c>
      <c r="D111" s="59" t="s">
        <v>598</v>
      </c>
      <c r="E111" s="57">
        <v>1</v>
      </c>
      <c r="F111" s="57">
        <v>1</v>
      </c>
      <c r="G111" s="60">
        <v>178.74270420424028</v>
      </c>
      <c r="H111" s="57"/>
      <c r="I111" s="61">
        <v>178.74270420424028</v>
      </c>
      <c r="J111" s="61">
        <v>0</v>
      </c>
      <c r="K111" s="61">
        <v>0</v>
      </c>
      <c r="L111" s="61">
        <v>0</v>
      </c>
      <c r="M111" s="61">
        <v>0</v>
      </c>
      <c r="N111" s="61">
        <v>178.74270420424028</v>
      </c>
      <c r="O111" s="61" t="s">
        <v>618</v>
      </c>
      <c r="P111" s="61" t="s">
        <v>490</v>
      </c>
      <c r="Q111" s="61">
        <v>178.74270420424028</v>
      </c>
      <c r="R111" s="61" t="s">
        <v>491</v>
      </c>
      <c r="S111" s="61">
        <v>178.74270420424028</v>
      </c>
      <c r="T111" s="61">
        <v>178.74270420424028</v>
      </c>
      <c r="U111" s="61" t="s">
        <v>489</v>
      </c>
    </row>
    <row r="112" spans="1:21" ht="38.25" customHeight="1" x14ac:dyDescent="0.25">
      <c r="A112" s="57"/>
      <c r="B112" s="57">
        <v>16</v>
      </c>
      <c r="C112" s="58">
        <v>782</v>
      </c>
      <c r="D112" s="59" t="s">
        <v>599</v>
      </c>
      <c r="E112" s="57">
        <v>1</v>
      </c>
      <c r="F112" s="57">
        <v>4</v>
      </c>
      <c r="G112" s="60">
        <v>178.74270420424028</v>
      </c>
      <c r="H112" s="57"/>
      <c r="I112" s="61">
        <v>178.74270420424028</v>
      </c>
      <c r="J112" s="61">
        <v>0</v>
      </c>
      <c r="K112" s="61">
        <v>0</v>
      </c>
      <c r="L112" s="61">
        <v>0</v>
      </c>
      <c r="M112" s="61">
        <v>0</v>
      </c>
      <c r="N112" s="61">
        <v>178.74270420424028</v>
      </c>
      <c r="O112" s="61" t="s">
        <v>618</v>
      </c>
      <c r="P112" s="61" t="s">
        <v>490</v>
      </c>
      <c r="Q112" s="61">
        <v>178.74270420424028</v>
      </c>
      <c r="R112" s="61" t="s">
        <v>491</v>
      </c>
      <c r="S112" s="61">
        <v>178.74270420424028</v>
      </c>
      <c r="T112" s="61">
        <v>178.74270420424028</v>
      </c>
      <c r="U112" s="61" t="s">
        <v>489</v>
      </c>
    </row>
    <row r="113" spans="1:21" ht="38.25" customHeight="1" x14ac:dyDescent="0.25">
      <c r="A113" s="57"/>
      <c r="B113" s="57">
        <v>16</v>
      </c>
      <c r="C113" s="58">
        <v>783</v>
      </c>
      <c r="D113" s="59" t="s">
        <v>600</v>
      </c>
      <c r="E113" s="57">
        <v>1</v>
      </c>
      <c r="F113" s="57">
        <v>1</v>
      </c>
      <c r="G113" s="60">
        <v>178.74270420424028</v>
      </c>
      <c r="H113" s="57"/>
      <c r="I113" s="61">
        <v>178.74270420424028</v>
      </c>
      <c r="J113" s="61">
        <v>0</v>
      </c>
      <c r="K113" s="61">
        <v>0</v>
      </c>
      <c r="L113" s="61">
        <v>0</v>
      </c>
      <c r="M113" s="61">
        <v>0</v>
      </c>
      <c r="N113" s="61">
        <v>178.74270420424028</v>
      </c>
      <c r="O113" s="61" t="s">
        <v>618</v>
      </c>
      <c r="P113" s="61" t="s">
        <v>490</v>
      </c>
      <c r="Q113" s="61">
        <v>178.74270420424028</v>
      </c>
      <c r="R113" s="61" t="s">
        <v>491</v>
      </c>
      <c r="S113" s="61">
        <v>178.74270420424028</v>
      </c>
      <c r="T113" s="61">
        <v>178.74270420424028</v>
      </c>
      <c r="U113" s="61" t="s">
        <v>489</v>
      </c>
    </row>
    <row r="114" spans="1:21" ht="38.25" customHeight="1" x14ac:dyDescent="0.25">
      <c r="A114" s="57"/>
      <c r="B114" s="57">
        <v>16</v>
      </c>
      <c r="C114" s="58">
        <v>784</v>
      </c>
      <c r="D114" s="59" t="s">
        <v>601</v>
      </c>
      <c r="E114" s="57">
        <v>1</v>
      </c>
      <c r="F114" s="57">
        <v>4</v>
      </c>
      <c r="G114" s="60">
        <v>178.74270420424028</v>
      </c>
      <c r="H114" s="57"/>
      <c r="I114" s="61">
        <v>178.74270420424028</v>
      </c>
      <c r="J114" s="61">
        <v>0</v>
      </c>
      <c r="K114" s="61">
        <v>0</v>
      </c>
      <c r="L114" s="61">
        <v>0</v>
      </c>
      <c r="M114" s="61">
        <v>0</v>
      </c>
      <c r="N114" s="61">
        <v>178.74270420424028</v>
      </c>
      <c r="O114" s="61" t="s">
        <v>618</v>
      </c>
      <c r="P114" s="61" t="s">
        <v>490</v>
      </c>
      <c r="Q114" s="61">
        <v>178.74270420424028</v>
      </c>
      <c r="R114" s="61" t="s">
        <v>491</v>
      </c>
      <c r="S114" s="61">
        <v>178.74270420424028</v>
      </c>
      <c r="T114" s="61">
        <v>178.74270420424028</v>
      </c>
      <c r="U114" s="61" t="s">
        <v>489</v>
      </c>
    </row>
    <row r="115" spans="1:21" ht="38.25" customHeight="1" x14ac:dyDescent="0.25">
      <c r="A115" s="57"/>
      <c r="B115" s="57">
        <v>16</v>
      </c>
      <c r="C115" s="58">
        <v>785</v>
      </c>
      <c r="D115" s="59" t="s">
        <v>602</v>
      </c>
      <c r="E115" s="57">
        <v>1</v>
      </c>
      <c r="F115" s="57">
        <v>1</v>
      </c>
      <c r="G115" s="60">
        <v>178.74270420424028</v>
      </c>
      <c r="H115" s="57"/>
      <c r="I115" s="61">
        <v>178.74270420424028</v>
      </c>
      <c r="J115" s="61">
        <v>0</v>
      </c>
      <c r="K115" s="61">
        <v>0</v>
      </c>
      <c r="L115" s="61">
        <v>0</v>
      </c>
      <c r="M115" s="61">
        <v>0</v>
      </c>
      <c r="N115" s="61">
        <v>178.74270420424028</v>
      </c>
      <c r="O115" s="61" t="s">
        <v>618</v>
      </c>
      <c r="P115" s="61" t="s">
        <v>490</v>
      </c>
      <c r="Q115" s="61">
        <v>178.74270420424028</v>
      </c>
      <c r="R115" s="61" t="s">
        <v>491</v>
      </c>
      <c r="S115" s="61">
        <v>178.74270420424028</v>
      </c>
      <c r="T115" s="61">
        <v>178.74270420424028</v>
      </c>
      <c r="U115" s="61" t="s">
        <v>489</v>
      </c>
    </row>
    <row r="116" spans="1:21" ht="38.25" customHeight="1" x14ac:dyDescent="0.25">
      <c r="A116" s="57"/>
      <c r="B116" s="57">
        <v>16</v>
      </c>
      <c r="C116" s="58">
        <v>786</v>
      </c>
      <c r="D116" s="59" t="s">
        <v>603</v>
      </c>
      <c r="E116" s="57">
        <v>1</v>
      </c>
      <c r="F116" s="57">
        <v>19</v>
      </c>
      <c r="G116" s="60">
        <v>178.74270420424028</v>
      </c>
      <c r="H116" s="57"/>
      <c r="I116" s="61">
        <v>178.74270420424028</v>
      </c>
      <c r="J116" s="61">
        <v>0</v>
      </c>
      <c r="K116" s="61">
        <v>0</v>
      </c>
      <c r="L116" s="61">
        <v>0</v>
      </c>
      <c r="M116" s="61">
        <v>0</v>
      </c>
      <c r="N116" s="61">
        <v>178.74270420424028</v>
      </c>
      <c r="O116" s="61" t="s">
        <v>618</v>
      </c>
      <c r="P116" s="61" t="s">
        <v>490</v>
      </c>
      <c r="Q116" s="61">
        <v>178.74270420424028</v>
      </c>
      <c r="R116" s="61" t="s">
        <v>491</v>
      </c>
      <c r="S116" s="61">
        <v>178.74270420424028</v>
      </c>
      <c r="T116" s="61">
        <v>178.74270420424028</v>
      </c>
      <c r="U116" s="61" t="s">
        <v>489</v>
      </c>
    </row>
    <row r="117" spans="1:21" ht="38.25" customHeight="1" x14ac:dyDescent="0.25">
      <c r="A117" s="57"/>
      <c r="B117" s="57">
        <v>16</v>
      </c>
      <c r="C117" s="58">
        <v>787</v>
      </c>
      <c r="D117" s="59" t="s">
        <v>604</v>
      </c>
      <c r="E117" s="57">
        <v>1</v>
      </c>
      <c r="F117" s="57">
        <v>1</v>
      </c>
      <c r="G117" s="60">
        <v>178.74270420424028</v>
      </c>
      <c r="H117" s="57"/>
      <c r="I117" s="61">
        <v>178.74270420424028</v>
      </c>
      <c r="J117" s="61">
        <v>0</v>
      </c>
      <c r="K117" s="61">
        <v>0</v>
      </c>
      <c r="L117" s="61">
        <v>0</v>
      </c>
      <c r="M117" s="61">
        <v>0</v>
      </c>
      <c r="N117" s="61">
        <v>178.74270420424028</v>
      </c>
      <c r="O117" s="61" t="s">
        <v>618</v>
      </c>
      <c r="P117" s="61" t="s">
        <v>490</v>
      </c>
      <c r="Q117" s="61">
        <v>178.74270420424028</v>
      </c>
      <c r="R117" s="61" t="s">
        <v>491</v>
      </c>
      <c r="S117" s="61">
        <v>178.74270420424028</v>
      </c>
      <c r="T117" s="61">
        <v>178.74270420424028</v>
      </c>
      <c r="U117" s="61" t="s">
        <v>489</v>
      </c>
    </row>
    <row r="118" spans="1:21" ht="38.25" customHeight="1" x14ac:dyDescent="0.25">
      <c r="A118" s="57"/>
      <c r="B118" s="57">
        <v>16</v>
      </c>
      <c r="C118" s="58">
        <v>788</v>
      </c>
      <c r="D118" s="59" t="s">
        <v>605</v>
      </c>
      <c r="E118" s="57">
        <v>1</v>
      </c>
      <c r="F118" s="57">
        <v>1</v>
      </c>
      <c r="G118" s="60">
        <v>178.74270420424028</v>
      </c>
      <c r="H118" s="57"/>
      <c r="I118" s="61">
        <v>178.74270420424028</v>
      </c>
      <c r="J118" s="61">
        <v>0</v>
      </c>
      <c r="K118" s="61">
        <v>0</v>
      </c>
      <c r="L118" s="61">
        <v>0</v>
      </c>
      <c r="M118" s="61">
        <v>0</v>
      </c>
      <c r="N118" s="61">
        <v>178.74270420424028</v>
      </c>
      <c r="O118" s="61" t="s">
        <v>618</v>
      </c>
      <c r="P118" s="61" t="s">
        <v>490</v>
      </c>
      <c r="Q118" s="61">
        <v>178.74270420424028</v>
      </c>
      <c r="R118" s="61" t="s">
        <v>491</v>
      </c>
      <c r="S118" s="61">
        <v>178.74270420424028</v>
      </c>
      <c r="T118" s="61">
        <v>178.74270420424028</v>
      </c>
      <c r="U118" s="61" t="s">
        <v>489</v>
      </c>
    </row>
    <row r="119" spans="1:21" ht="38.25" customHeight="1" x14ac:dyDescent="0.25">
      <c r="A119" s="57"/>
      <c r="B119" s="57">
        <v>16</v>
      </c>
      <c r="C119" s="58">
        <v>789</v>
      </c>
      <c r="D119" s="59" t="s">
        <v>606</v>
      </c>
      <c r="E119" s="57">
        <v>1</v>
      </c>
      <c r="F119" s="57">
        <v>1</v>
      </c>
      <c r="G119" s="60">
        <v>178.74270420424028</v>
      </c>
      <c r="H119" s="57"/>
      <c r="I119" s="61">
        <v>178.74270420424028</v>
      </c>
      <c r="J119" s="61">
        <v>0</v>
      </c>
      <c r="K119" s="61">
        <v>0</v>
      </c>
      <c r="L119" s="61">
        <v>0</v>
      </c>
      <c r="M119" s="61">
        <v>0</v>
      </c>
      <c r="N119" s="61">
        <v>178.74270420424028</v>
      </c>
      <c r="O119" s="61" t="s">
        <v>618</v>
      </c>
      <c r="P119" s="61" t="s">
        <v>490</v>
      </c>
      <c r="Q119" s="61">
        <v>178.74270420424028</v>
      </c>
      <c r="R119" s="61" t="s">
        <v>491</v>
      </c>
      <c r="S119" s="61">
        <v>178.74270420424028</v>
      </c>
      <c r="T119" s="61">
        <v>178.74270420424028</v>
      </c>
      <c r="U119" s="61" t="s">
        <v>489</v>
      </c>
    </row>
    <row r="120" spans="1:21" ht="38.25" customHeight="1" x14ac:dyDescent="0.25">
      <c r="A120" s="57"/>
      <c r="B120" s="57">
        <v>16</v>
      </c>
      <c r="C120" s="58">
        <v>790</v>
      </c>
      <c r="D120" s="59" t="s">
        <v>607</v>
      </c>
      <c r="E120" s="57">
        <v>1</v>
      </c>
      <c r="F120" s="57">
        <v>1</v>
      </c>
      <c r="G120" s="60">
        <v>178.74270420424028</v>
      </c>
      <c r="H120" s="57"/>
      <c r="I120" s="61">
        <v>178.74270420424028</v>
      </c>
      <c r="J120" s="61">
        <v>0</v>
      </c>
      <c r="K120" s="61">
        <v>0</v>
      </c>
      <c r="L120" s="61">
        <v>0</v>
      </c>
      <c r="M120" s="61">
        <v>0</v>
      </c>
      <c r="N120" s="61">
        <v>178.74270420424028</v>
      </c>
      <c r="O120" s="61" t="s">
        <v>618</v>
      </c>
      <c r="P120" s="61" t="s">
        <v>490</v>
      </c>
      <c r="Q120" s="61">
        <v>178.74270420424028</v>
      </c>
      <c r="R120" s="61" t="s">
        <v>491</v>
      </c>
      <c r="S120" s="61">
        <v>178.74270420424028</v>
      </c>
      <c r="T120" s="61">
        <v>178.74270420424028</v>
      </c>
      <c r="U120" s="61" t="s">
        <v>489</v>
      </c>
    </row>
    <row r="121" spans="1:21" ht="38.25" customHeight="1" x14ac:dyDescent="0.25">
      <c r="A121" s="57"/>
      <c r="B121" s="57">
        <v>16</v>
      </c>
      <c r="C121" s="58">
        <v>791</v>
      </c>
      <c r="D121" s="59" t="s">
        <v>608</v>
      </c>
      <c r="E121" s="57">
        <v>1</v>
      </c>
      <c r="F121" s="57">
        <v>1</v>
      </c>
      <c r="G121" s="60">
        <v>178.74270420424028</v>
      </c>
      <c r="H121" s="57"/>
      <c r="I121" s="61">
        <v>178.74270420424028</v>
      </c>
      <c r="J121" s="61">
        <v>0</v>
      </c>
      <c r="K121" s="61">
        <v>0</v>
      </c>
      <c r="L121" s="61">
        <v>0</v>
      </c>
      <c r="M121" s="61">
        <v>0</v>
      </c>
      <c r="N121" s="61">
        <v>178.74270420424028</v>
      </c>
      <c r="O121" s="61" t="s">
        <v>618</v>
      </c>
      <c r="P121" s="61" t="s">
        <v>490</v>
      </c>
      <c r="Q121" s="61">
        <v>178.74270420424028</v>
      </c>
      <c r="R121" s="61" t="s">
        <v>491</v>
      </c>
      <c r="S121" s="61">
        <v>178.74270420424028</v>
      </c>
      <c r="T121" s="61">
        <v>178.74270420424028</v>
      </c>
      <c r="U121" s="61" t="s">
        <v>489</v>
      </c>
    </row>
    <row r="122" spans="1:21" ht="38.25" customHeight="1" x14ac:dyDescent="0.25">
      <c r="A122" s="57"/>
      <c r="B122" s="57">
        <v>16</v>
      </c>
      <c r="C122" s="58">
        <v>792</v>
      </c>
      <c r="D122" s="59" t="s">
        <v>609</v>
      </c>
      <c r="E122" s="57">
        <v>1</v>
      </c>
      <c r="F122" s="57">
        <v>1</v>
      </c>
      <c r="G122" s="60">
        <v>178.74270420424028</v>
      </c>
      <c r="H122" s="57"/>
      <c r="I122" s="61">
        <v>178.74270420424028</v>
      </c>
      <c r="J122" s="61">
        <v>0</v>
      </c>
      <c r="K122" s="61">
        <v>0</v>
      </c>
      <c r="L122" s="61">
        <v>0</v>
      </c>
      <c r="M122" s="61">
        <v>0</v>
      </c>
      <c r="N122" s="61">
        <v>178.74270420424028</v>
      </c>
      <c r="O122" s="61" t="s">
        <v>618</v>
      </c>
      <c r="P122" s="61" t="s">
        <v>490</v>
      </c>
      <c r="Q122" s="61">
        <v>178.74270420424028</v>
      </c>
      <c r="R122" s="61" t="s">
        <v>491</v>
      </c>
      <c r="S122" s="61">
        <v>178.74270420424028</v>
      </c>
      <c r="T122" s="61">
        <v>178.74270420424028</v>
      </c>
      <c r="U122" s="61" t="s">
        <v>489</v>
      </c>
    </row>
    <row r="123" spans="1:21" ht="38.25" customHeight="1" x14ac:dyDescent="0.25">
      <c r="A123" s="57"/>
      <c r="B123" s="57">
        <v>16</v>
      </c>
      <c r="C123" s="58">
        <v>793</v>
      </c>
      <c r="D123" s="59" t="s">
        <v>610</v>
      </c>
      <c r="E123" s="57">
        <v>1</v>
      </c>
      <c r="F123" s="57">
        <v>7</v>
      </c>
      <c r="G123" s="60">
        <v>178.74270420424028</v>
      </c>
      <c r="H123" s="57"/>
      <c r="I123" s="61">
        <v>178.74270420424028</v>
      </c>
      <c r="J123" s="61">
        <v>0</v>
      </c>
      <c r="K123" s="61">
        <v>0</v>
      </c>
      <c r="L123" s="61">
        <v>0</v>
      </c>
      <c r="M123" s="61">
        <v>0</v>
      </c>
      <c r="N123" s="61">
        <v>178.74270420424028</v>
      </c>
      <c r="O123" s="61" t="s">
        <v>618</v>
      </c>
      <c r="P123" s="61" t="s">
        <v>490</v>
      </c>
      <c r="Q123" s="61">
        <v>178.74270420424028</v>
      </c>
      <c r="R123" s="61" t="s">
        <v>491</v>
      </c>
      <c r="S123" s="61">
        <v>178.74270420424028</v>
      </c>
      <c r="T123" s="61">
        <v>178.74270420424028</v>
      </c>
      <c r="U123" s="61" t="s">
        <v>489</v>
      </c>
    </row>
    <row r="124" spans="1:21" ht="38.25" customHeight="1" x14ac:dyDescent="0.25">
      <c r="A124" s="57"/>
      <c r="B124" s="57">
        <v>16</v>
      </c>
      <c r="C124" s="58">
        <v>794</v>
      </c>
      <c r="D124" s="59" t="s">
        <v>611</v>
      </c>
      <c r="E124" s="57">
        <v>1</v>
      </c>
      <c r="F124" s="57">
        <v>19</v>
      </c>
      <c r="G124" s="60">
        <v>178.74270420424028</v>
      </c>
      <c r="H124" s="57"/>
      <c r="I124" s="61">
        <v>178.74270420424028</v>
      </c>
      <c r="J124" s="61">
        <v>0</v>
      </c>
      <c r="K124" s="61">
        <v>0</v>
      </c>
      <c r="L124" s="61">
        <v>0</v>
      </c>
      <c r="M124" s="61">
        <v>0</v>
      </c>
      <c r="N124" s="61">
        <v>178.74270420424028</v>
      </c>
      <c r="O124" s="61" t="s">
        <v>618</v>
      </c>
      <c r="P124" s="61" t="s">
        <v>490</v>
      </c>
      <c r="Q124" s="61">
        <v>178.74270420424028</v>
      </c>
      <c r="R124" s="61" t="s">
        <v>491</v>
      </c>
      <c r="S124" s="61">
        <v>178.74270420424028</v>
      </c>
      <c r="T124" s="61">
        <v>178.74270420424028</v>
      </c>
      <c r="U124" s="61" t="s">
        <v>489</v>
      </c>
    </row>
    <row r="125" spans="1:21" ht="38.25" customHeight="1" x14ac:dyDescent="0.25">
      <c r="A125" s="57"/>
      <c r="B125" s="57">
        <v>16</v>
      </c>
      <c r="C125" s="58">
        <v>795</v>
      </c>
      <c r="D125" s="59" t="s">
        <v>612</v>
      </c>
      <c r="E125" s="57">
        <v>1</v>
      </c>
      <c r="F125" s="57">
        <v>4</v>
      </c>
      <c r="G125" s="60">
        <v>178.74270420424028</v>
      </c>
      <c r="H125" s="57"/>
      <c r="I125" s="61">
        <v>178.74270420424028</v>
      </c>
      <c r="J125" s="61">
        <v>0</v>
      </c>
      <c r="K125" s="61">
        <v>0</v>
      </c>
      <c r="L125" s="61">
        <v>0</v>
      </c>
      <c r="M125" s="61">
        <v>0</v>
      </c>
      <c r="N125" s="61">
        <v>178.74270420424028</v>
      </c>
      <c r="O125" s="61" t="s">
        <v>618</v>
      </c>
      <c r="P125" s="61" t="s">
        <v>490</v>
      </c>
      <c r="Q125" s="61">
        <v>178.74270420424028</v>
      </c>
      <c r="R125" s="61" t="s">
        <v>491</v>
      </c>
      <c r="S125" s="61">
        <v>178.74270420424028</v>
      </c>
      <c r="T125" s="61">
        <v>178.74270420424028</v>
      </c>
      <c r="U125" s="61" t="s">
        <v>489</v>
      </c>
    </row>
    <row r="126" spans="1:21" ht="38.25" customHeight="1" x14ac:dyDescent="0.25">
      <c r="A126" s="57"/>
      <c r="B126" s="57">
        <v>16</v>
      </c>
      <c r="C126" s="58">
        <v>796</v>
      </c>
      <c r="D126" s="59" t="s">
        <v>613</v>
      </c>
      <c r="E126" s="57">
        <v>1</v>
      </c>
      <c r="F126" s="57">
        <v>8</v>
      </c>
      <c r="G126" s="60">
        <v>178.74270420424028</v>
      </c>
      <c r="H126" s="57"/>
      <c r="I126" s="61">
        <v>178.74270420424028</v>
      </c>
      <c r="J126" s="61">
        <v>0</v>
      </c>
      <c r="K126" s="61">
        <v>0</v>
      </c>
      <c r="L126" s="61">
        <v>0</v>
      </c>
      <c r="M126" s="61">
        <v>0</v>
      </c>
      <c r="N126" s="61">
        <v>178.74270420424028</v>
      </c>
      <c r="O126" s="61" t="s">
        <v>618</v>
      </c>
      <c r="P126" s="61" t="s">
        <v>490</v>
      </c>
      <c r="Q126" s="61">
        <v>178.74270420424028</v>
      </c>
      <c r="R126" s="61" t="s">
        <v>491</v>
      </c>
      <c r="S126" s="61">
        <v>178.74270420424028</v>
      </c>
      <c r="T126" s="61">
        <v>178.74270420424028</v>
      </c>
      <c r="U126" s="61" t="s">
        <v>489</v>
      </c>
    </row>
    <row r="127" spans="1:21" ht="38.25" customHeight="1" x14ac:dyDescent="0.25">
      <c r="A127" s="57"/>
      <c r="B127" s="57">
        <v>16</v>
      </c>
      <c r="C127" s="58">
        <v>797</v>
      </c>
      <c r="D127" s="59" t="s">
        <v>614</v>
      </c>
      <c r="E127" s="57">
        <v>1</v>
      </c>
      <c r="F127" s="57">
        <v>1</v>
      </c>
      <c r="G127" s="60">
        <v>178.74270420424028</v>
      </c>
      <c r="H127" s="57"/>
      <c r="I127" s="61">
        <v>178.74270420424028</v>
      </c>
      <c r="J127" s="61">
        <v>0</v>
      </c>
      <c r="K127" s="61">
        <v>0</v>
      </c>
      <c r="L127" s="61">
        <v>0</v>
      </c>
      <c r="M127" s="61">
        <v>0</v>
      </c>
      <c r="N127" s="61">
        <v>178.74270420424028</v>
      </c>
      <c r="O127" s="61" t="s">
        <v>618</v>
      </c>
      <c r="P127" s="61" t="s">
        <v>490</v>
      </c>
      <c r="Q127" s="61">
        <v>178.74270420424028</v>
      </c>
      <c r="R127" s="61" t="s">
        <v>491</v>
      </c>
      <c r="S127" s="61">
        <v>178.74270420424028</v>
      </c>
      <c r="T127" s="61">
        <v>178.74270420424028</v>
      </c>
      <c r="U127" s="61" t="s">
        <v>489</v>
      </c>
    </row>
    <row r="128" spans="1:21" ht="38.25" customHeight="1" x14ac:dyDescent="0.25">
      <c r="A128" s="57"/>
      <c r="B128" s="57">
        <v>16</v>
      </c>
      <c r="C128" s="58">
        <v>798</v>
      </c>
      <c r="D128" s="59" t="s">
        <v>615</v>
      </c>
      <c r="E128" s="57">
        <v>1</v>
      </c>
      <c r="F128" s="57">
        <v>1</v>
      </c>
      <c r="G128" s="60">
        <v>178.74270420424028</v>
      </c>
      <c r="H128" s="57"/>
      <c r="I128" s="61">
        <v>178.74270420424028</v>
      </c>
      <c r="J128" s="61">
        <v>0</v>
      </c>
      <c r="K128" s="61">
        <v>0</v>
      </c>
      <c r="L128" s="61">
        <v>0</v>
      </c>
      <c r="M128" s="61">
        <v>0</v>
      </c>
      <c r="N128" s="61">
        <v>178.74270420424028</v>
      </c>
      <c r="O128" s="61" t="s">
        <v>618</v>
      </c>
      <c r="P128" s="61" t="s">
        <v>490</v>
      </c>
      <c r="Q128" s="61">
        <v>178.74270420424028</v>
      </c>
      <c r="R128" s="61" t="s">
        <v>491</v>
      </c>
      <c r="S128" s="61">
        <v>178.74270420424028</v>
      </c>
      <c r="T128" s="61">
        <v>178.74270420424028</v>
      </c>
      <c r="U128" s="61" t="s">
        <v>489</v>
      </c>
    </row>
    <row r="129" spans="1:21" ht="38.25" customHeight="1" x14ac:dyDescent="0.25">
      <c r="A129" s="57"/>
      <c r="B129" s="57">
        <v>16</v>
      </c>
      <c r="C129" s="58">
        <v>799</v>
      </c>
      <c r="D129" s="59" t="s">
        <v>616</v>
      </c>
      <c r="E129" s="57">
        <v>1</v>
      </c>
      <c r="F129" s="57">
        <v>1</v>
      </c>
      <c r="G129" s="60">
        <v>178.74270420424028</v>
      </c>
      <c r="H129" s="57"/>
      <c r="I129" s="61">
        <v>178.74270420424028</v>
      </c>
      <c r="J129" s="61">
        <v>0</v>
      </c>
      <c r="K129" s="61">
        <v>0</v>
      </c>
      <c r="L129" s="61">
        <v>0</v>
      </c>
      <c r="M129" s="61">
        <v>0</v>
      </c>
      <c r="N129" s="61">
        <v>178.74270420424028</v>
      </c>
      <c r="O129" s="61" t="s">
        <v>618</v>
      </c>
      <c r="P129" s="61" t="s">
        <v>490</v>
      </c>
      <c r="Q129" s="61">
        <v>178.74270420424028</v>
      </c>
      <c r="R129" s="61" t="s">
        <v>491</v>
      </c>
      <c r="S129" s="61">
        <v>178.74270420424028</v>
      </c>
      <c r="T129" s="61">
        <v>178.74270420424028</v>
      </c>
      <c r="U129" s="61" t="s">
        <v>489</v>
      </c>
    </row>
    <row r="130" spans="1:21" ht="38.25" customHeight="1" x14ac:dyDescent="0.25">
      <c r="A130" s="57"/>
      <c r="B130" s="57">
        <v>16</v>
      </c>
      <c r="C130" s="58">
        <v>800</v>
      </c>
      <c r="D130" s="59" t="s">
        <v>617</v>
      </c>
      <c r="E130" s="57">
        <v>1</v>
      </c>
      <c r="F130" s="57">
        <v>2</v>
      </c>
      <c r="G130" s="60">
        <v>178.74270420424028</v>
      </c>
      <c r="H130" s="57"/>
      <c r="I130" s="61">
        <v>178.74270420424028</v>
      </c>
      <c r="J130" s="61">
        <v>0</v>
      </c>
      <c r="K130" s="61">
        <v>0</v>
      </c>
      <c r="L130" s="61">
        <v>0</v>
      </c>
      <c r="M130" s="61">
        <v>0</v>
      </c>
      <c r="N130" s="61">
        <v>178.74270420424028</v>
      </c>
      <c r="O130" s="61" t="s">
        <v>618</v>
      </c>
      <c r="P130" s="61" t="s">
        <v>490</v>
      </c>
      <c r="Q130" s="61">
        <v>178.74270420424028</v>
      </c>
      <c r="R130" s="61" t="s">
        <v>491</v>
      </c>
      <c r="S130" s="61">
        <v>178.74270420424028</v>
      </c>
      <c r="T130" s="61">
        <v>178.74270420424028</v>
      </c>
      <c r="U130" s="61" t="s">
        <v>489</v>
      </c>
    </row>
    <row r="131" spans="1:21" ht="38.25" customHeight="1" x14ac:dyDescent="0.25">
      <c r="A131" s="57"/>
      <c r="B131" s="57">
        <v>16</v>
      </c>
      <c r="C131" s="58">
        <v>44</v>
      </c>
      <c r="D131" s="59" t="s">
        <v>619</v>
      </c>
      <c r="E131" s="57">
        <v>1</v>
      </c>
      <c r="F131" s="57">
        <v>74</v>
      </c>
      <c r="G131" s="60">
        <v>178.74270420424028</v>
      </c>
      <c r="H131" s="57"/>
      <c r="I131" s="61">
        <v>178.74270420424028</v>
      </c>
      <c r="J131" s="61">
        <v>0</v>
      </c>
      <c r="K131" s="61">
        <v>0</v>
      </c>
      <c r="L131" s="61">
        <v>0</v>
      </c>
      <c r="M131" s="61">
        <v>0</v>
      </c>
      <c r="N131" s="61">
        <v>178.74270420424028</v>
      </c>
      <c r="O131" s="61" t="s">
        <v>618</v>
      </c>
      <c r="P131" s="61" t="s">
        <v>490</v>
      </c>
      <c r="Q131" s="61">
        <v>178.74270420424028</v>
      </c>
      <c r="R131" s="61" t="s">
        <v>491</v>
      </c>
      <c r="S131" s="61">
        <v>178.74270420424028</v>
      </c>
      <c r="T131" s="61">
        <v>178.74270420424028</v>
      </c>
      <c r="U131" s="61" t="s">
        <v>489</v>
      </c>
    </row>
    <row r="132" spans="1:21" ht="38.25" customHeight="1" x14ac:dyDescent="0.25">
      <c r="A132" s="57"/>
      <c r="B132" s="57">
        <v>16</v>
      </c>
      <c r="C132" s="58">
        <v>139</v>
      </c>
      <c r="D132" s="59" t="s">
        <v>620</v>
      </c>
      <c r="E132" s="57">
        <v>1</v>
      </c>
      <c r="F132" s="57">
        <v>17</v>
      </c>
      <c r="G132" s="60">
        <v>178.74270420424028</v>
      </c>
      <c r="H132" s="57"/>
      <c r="I132" s="61">
        <v>178.74270420424028</v>
      </c>
      <c r="J132" s="61">
        <v>0</v>
      </c>
      <c r="K132" s="61">
        <v>0</v>
      </c>
      <c r="L132" s="61">
        <v>0</v>
      </c>
      <c r="M132" s="61">
        <v>0</v>
      </c>
      <c r="N132" s="61">
        <v>178.74270420424028</v>
      </c>
      <c r="O132" s="61" t="s">
        <v>618</v>
      </c>
      <c r="P132" s="61" t="s">
        <v>490</v>
      </c>
      <c r="Q132" s="61">
        <v>178.74270420424028</v>
      </c>
      <c r="R132" s="61" t="s">
        <v>491</v>
      </c>
      <c r="S132" s="61">
        <v>178.74270420424028</v>
      </c>
      <c r="T132" s="61">
        <v>178.74270420424028</v>
      </c>
      <c r="U132" s="61" t="s">
        <v>489</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7" workbookViewId="0">
      <selection activeCell="P36" sqref="P36"/>
    </sheetView>
  </sheetViews>
  <sheetFormatPr baseColWidth="10" defaultRowHeight="15" x14ac:dyDescent="0.25"/>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W18" sqref="W18"/>
    </sheetView>
  </sheetViews>
  <sheetFormatPr baseColWidth="10" defaultRowHeight="15" x14ac:dyDescent="0.25"/>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4"/>
  <sheetViews>
    <sheetView workbookViewId="0">
      <selection activeCell="A2" sqref="A2:A34"/>
    </sheetView>
  </sheetViews>
  <sheetFormatPr baseColWidth="10" defaultRowHeight="15" x14ac:dyDescent="0.25"/>
  <cols>
    <col min="1" max="1" width="24.7109375" customWidth="1"/>
  </cols>
  <sheetData>
    <row r="1" spans="1:2" ht="31.5" x14ac:dyDescent="0.25">
      <c r="A1" s="73" t="s">
        <v>652</v>
      </c>
      <c r="B1" s="73" t="s">
        <v>653</v>
      </c>
    </row>
    <row r="2" spans="1:2" x14ac:dyDescent="0.25">
      <c r="A2" s="74" t="s">
        <v>39</v>
      </c>
      <c r="B2" s="75">
        <v>0</v>
      </c>
    </row>
    <row r="3" spans="1:2" x14ac:dyDescent="0.25">
      <c r="A3" s="74" t="s">
        <v>163</v>
      </c>
      <c r="B3" s="75">
        <v>0</v>
      </c>
    </row>
    <row r="4" spans="1:2" x14ac:dyDescent="0.25">
      <c r="A4" s="74" t="s">
        <v>54</v>
      </c>
      <c r="B4" s="75">
        <v>0</v>
      </c>
    </row>
    <row r="5" spans="1:2" x14ac:dyDescent="0.25">
      <c r="A5" s="74" t="s">
        <v>35</v>
      </c>
      <c r="B5" s="75">
        <v>0</v>
      </c>
    </row>
    <row r="6" spans="1:2" x14ac:dyDescent="0.25">
      <c r="A6" s="74" t="s">
        <v>28</v>
      </c>
      <c r="B6" s="75">
        <v>0</v>
      </c>
    </row>
    <row r="7" spans="1:2" x14ac:dyDescent="0.25">
      <c r="A7" s="74" t="s">
        <v>36</v>
      </c>
      <c r="B7" s="75">
        <v>0</v>
      </c>
    </row>
    <row r="8" spans="1:2" x14ac:dyDescent="0.25">
      <c r="A8" s="74" t="s">
        <v>34</v>
      </c>
      <c r="B8" s="75">
        <v>0</v>
      </c>
    </row>
    <row r="9" spans="1:2" x14ac:dyDescent="0.25">
      <c r="A9" s="74" t="s">
        <v>654</v>
      </c>
      <c r="B9" s="75">
        <v>0</v>
      </c>
    </row>
    <row r="10" spans="1:2" x14ac:dyDescent="0.25">
      <c r="A10" s="74" t="s">
        <v>55</v>
      </c>
      <c r="B10" s="75">
        <v>0</v>
      </c>
    </row>
    <row r="11" spans="1:2" x14ac:dyDescent="0.25">
      <c r="A11" s="74" t="s">
        <v>37</v>
      </c>
      <c r="B11" s="75">
        <v>0</v>
      </c>
    </row>
    <row r="12" spans="1:2" x14ac:dyDescent="0.25">
      <c r="A12" s="74" t="s">
        <v>43</v>
      </c>
      <c r="B12" s="75">
        <v>0</v>
      </c>
    </row>
    <row r="13" spans="1:2" x14ac:dyDescent="0.25">
      <c r="A13" s="74" t="s">
        <v>655</v>
      </c>
      <c r="B13" s="75">
        <v>0</v>
      </c>
    </row>
    <row r="14" spans="1:2" x14ac:dyDescent="0.25">
      <c r="A14" s="74" t="s">
        <v>656</v>
      </c>
      <c r="B14" s="75">
        <v>0</v>
      </c>
    </row>
    <row r="15" spans="1:2" x14ac:dyDescent="0.25">
      <c r="A15" s="74" t="s">
        <v>58</v>
      </c>
      <c r="B15" s="75">
        <v>0</v>
      </c>
    </row>
    <row r="16" spans="1:2" x14ac:dyDescent="0.25">
      <c r="A16" s="74" t="s">
        <v>165</v>
      </c>
      <c r="B16" s="75">
        <v>0</v>
      </c>
    </row>
    <row r="17" spans="1:2" x14ac:dyDescent="0.25">
      <c r="A17" s="74" t="s">
        <v>60</v>
      </c>
      <c r="B17" s="75">
        <v>0</v>
      </c>
    </row>
    <row r="18" spans="1:2" x14ac:dyDescent="0.25">
      <c r="A18" s="74" t="s">
        <v>62</v>
      </c>
      <c r="B18" s="75">
        <v>0</v>
      </c>
    </row>
    <row r="19" spans="1:2" x14ac:dyDescent="0.25">
      <c r="A19" s="74" t="s">
        <v>166</v>
      </c>
      <c r="B19" s="75">
        <v>0</v>
      </c>
    </row>
    <row r="20" spans="1:2" x14ac:dyDescent="0.25">
      <c r="A20" s="74" t="s">
        <v>63</v>
      </c>
      <c r="B20" s="75">
        <v>0</v>
      </c>
    </row>
    <row r="21" spans="1:2" x14ac:dyDescent="0.25">
      <c r="A21" s="74" t="s">
        <v>657</v>
      </c>
      <c r="B21" s="75">
        <v>0</v>
      </c>
    </row>
    <row r="22" spans="1:2" x14ac:dyDescent="0.25">
      <c r="A22" s="74" t="s">
        <v>168</v>
      </c>
      <c r="B22" s="75">
        <v>0</v>
      </c>
    </row>
    <row r="23" spans="1:2" x14ac:dyDescent="0.25">
      <c r="A23" s="74" t="s">
        <v>169</v>
      </c>
      <c r="B23" s="75">
        <v>0</v>
      </c>
    </row>
    <row r="24" spans="1:2" x14ac:dyDescent="0.25">
      <c r="A24" s="74" t="s">
        <v>23</v>
      </c>
      <c r="B24" s="75">
        <v>0</v>
      </c>
    </row>
    <row r="25" spans="1:2" x14ac:dyDescent="0.25">
      <c r="A25" s="74" t="s">
        <v>658</v>
      </c>
      <c r="B25" s="75">
        <v>0</v>
      </c>
    </row>
    <row r="26" spans="1:2" x14ac:dyDescent="0.25">
      <c r="A26" s="74" t="s">
        <v>659</v>
      </c>
      <c r="B26" s="75">
        <v>0</v>
      </c>
    </row>
    <row r="27" spans="1:2" x14ac:dyDescent="0.25">
      <c r="A27" s="74" t="s">
        <v>660</v>
      </c>
      <c r="B27" s="75">
        <v>0</v>
      </c>
    </row>
    <row r="28" spans="1:2" x14ac:dyDescent="0.25">
      <c r="A28" s="74" t="s">
        <v>68</v>
      </c>
      <c r="B28" s="75">
        <v>0</v>
      </c>
    </row>
    <row r="29" spans="1:2" x14ac:dyDescent="0.25">
      <c r="A29" s="74" t="s">
        <v>661</v>
      </c>
      <c r="B29" s="75">
        <v>0</v>
      </c>
    </row>
    <row r="30" spans="1:2" x14ac:dyDescent="0.25">
      <c r="A30" s="74" t="s">
        <v>171</v>
      </c>
      <c r="B30" s="75">
        <v>0</v>
      </c>
    </row>
    <row r="31" spans="1:2" x14ac:dyDescent="0.25">
      <c r="A31" s="74" t="s">
        <v>662</v>
      </c>
      <c r="B31" s="75">
        <v>0</v>
      </c>
    </row>
    <row r="32" spans="1:2" x14ac:dyDescent="0.25">
      <c r="A32" s="74" t="s">
        <v>69</v>
      </c>
      <c r="B32" s="75">
        <v>0</v>
      </c>
    </row>
    <row r="33" spans="1:2" x14ac:dyDescent="0.25">
      <c r="A33" s="74" t="s">
        <v>33</v>
      </c>
      <c r="B33" s="75">
        <v>0</v>
      </c>
    </row>
    <row r="34" spans="1:2" x14ac:dyDescent="0.25">
      <c r="A34" s="74" t="s">
        <v>663</v>
      </c>
      <c r="B34" s="75">
        <v>0</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32"/>
  <sheetViews>
    <sheetView topLeftCell="A13" workbookViewId="0">
      <selection activeCell="G11" sqref="G11"/>
    </sheetView>
  </sheetViews>
  <sheetFormatPr baseColWidth="10" defaultRowHeight="15" x14ac:dyDescent="0.25"/>
  <cols>
    <col min="2" max="2" width="52" bestFit="1" customWidth="1"/>
    <col min="3" max="4" width="33.140625" customWidth="1"/>
  </cols>
  <sheetData>
    <row r="2" spans="2:4" ht="21" x14ac:dyDescent="0.35">
      <c r="B2" s="76" t="s">
        <v>693</v>
      </c>
      <c r="C2" s="1"/>
      <c r="D2" s="1"/>
    </row>
    <row r="3" spans="2:4" ht="15.75" thickBot="1" x14ac:dyDescent="0.3">
      <c r="B3" s="77"/>
      <c r="C3" s="1"/>
      <c r="D3" s="1"/>
    </row>
    <row r="4" spans="2:4" ht="15.75" thickBot="1" x14ac:dyDescent="0.3">
      <c r="B4" s="78"/>
      <c r="C4" s="79" t="s">
        <v>665</v>
      </c>
      <c r="D4" s="80" t="s">
        <v>666</v>
      </c>
    </row>
    <row r="5" spans="2:4" x14ac:dyDescent="0.25">
      <c r="B5" s="81" t="s">
        <v>409</v>
      </c>
      <c r="C5" s="82">
        <v>845403</v>
      </c>
      <c r="D5" s="83">
        <v>845404</v>
      </c>
    </row>
    <row r="6" spans="2:4" ht="30" x14ac:dyDescent="0.25">
      <c r="B6" s="84" t="s">
        <v>667</v>
      </c>
      <c r="C6" s="85" t="s">
        <v>668</v>
      </c>
      <c r="D6" s="86" t="s">
        <v>669</v>
      </c>
    </row>
    <row r="7" spans="2:4" x14ac:dyDescent="0.25">
      <c r="B7" s="84" t="s">
        <v>670</v>
      </c>
      <c r="C7" s="87">
        <v>944297</v>
      </c>
      <c r="D7" s="88">
        <v>944298</v>
      </c>
    </row>
    <row r="8" spans="2:4" x14ac:dyDescent="0.25">
      <c r="B8" s="89" t="s">
        <v>671</v>
      </c>
      <c r="C8" s="90" t="s">
        <v>672</v>
      </c>
      <c r="D8" s="91" t="s">
        <v>673</v>
      </c>
    </row>
    <row r="9" spans="2:4" x14ac:dyDescent="0.25">
      <c r="B9" s="92" t="s">
        <v>674</v>
      </c>
      <c r="C9" s="93">
        <v>5.234</v>
      </c>
      <c r="D9" s="91">
        <v>5.234</v>
      </c>
    </row>
    <row r="10" spans="2:4" x14ac:dyDescent="0.25">
      <c r="B10" s="92" t="s">
        <v>675</v>
      </c>
      <c r="C10" s="93">
        <v>20</v>
      </c>
      <c r="D10" s="91">
        <v>20</v>
      </c>
    </row>
    <row r="11" spans="2:4" x14ac:dyDescent="0.25">
      <c r="B11" s="89" t="s">
        <v>676</v>
      </c>
      <c r="C11" s="90" t="s">
        <v>9</v>
      </c>
      <c r="D11" s="91" t="s">
        <v>9</v>
      </c>
    </row>
    <row r="12" spans="2:4" x14ac:dyDescent="0.25">
      <c r="B12" s="89" t="s">
        <v>677</v>
      </c>
      <c r="C12" s="90">
        <v>2010</v>
      </c>
      <c r="D12" s="91">
        <v>2010</v>
      </c>
    </row>
    <row r="13" spans="2:4" x14ac:dyDescent="0.25">
      <c r="B13" s="89" t="s">
        <v>678</v>
      </c>
      <c r="C13" s="90">
        <v>33450.521358535065</v>
      </c>
      <c r="D13" s="91">
        <v>30873.397754876423</v>
      </c>
    </row>
    <row r="14" spans="2:4" x14ac:dyDescent="0.25">
      <c r="B14" s="94" t="s">
        <v>679</v>
      </c>
      <c r="C14" s="95">
        <v>7.5700000000000003E-2</v>
      </c>
      <c r="D14" s="96">
        <v>7.5700000000000003E-2</v>
      </c>
    </row>
    <row r="15" spans="2:4" x14ac:dyDescent="0.25">
      <c r="B15" s="94" t="s">
        <v>680</v>
      </c>
      <c r="C15" s="95">
        <v>2.4389861571459826E-3</v>
      </c>
      <c r="D15" s="96">
        <v>2.4389861571459826E-3</v>
      </c>
    </row>
    <row r="16" spans="2:4" x14ac:dyDescent="0.25">
      <c r="B16" s="94" t="s">
        <v>681</v>
      </c>
      <c r="C16" s="95">
        <v>2.3140877368553327E-3</v>
      </c>
      <c r="D16" s="96">
        <v>2.3140877368553327E-3</v>
      </c>
    </row>
    <row r="17" spans="2:4" x14ac:dyDescent="0.25">
      <c r="B17" s="89" t="s">
        <v>682</v>
      </c>
      <c r="C17" s="90">
        <f>(C13/0.1)/(1+C15+C16)/(1+C14)</f>
        <v>309494.10326600011</v>
      </c>
      <c r="D17" s="91">
        <f>(D13/0.1)/(1+D15+D16)/(1+D14)</f>
        <v>285649.79452800006</v>
      </c>
    </row>
    <row r="18" spans="2:4" x14ac:dyDescent="0.25">
      <c r="B18" s="97"/>
      <c r="C18" s="98"/>
      <c r="D18" s="99"/>
    </row>
    <row r="19" spans="2:4" x14ac:dyDescent="0.25">
      <c r="B19" s="89" t="s">
        <v>683</v>
      </c>
      <c r="C19" s="90">
        <f>C17*$D$31*$D$30/$D$28/$D$32</f>
        <v>314335.7916062384</v>
      </c>
      <c r="D19" s="91">
        <f>D17*$D$31*$D$30/$D$28/$D$32</f>
        <v>290118.46538461087</v>
      </c>
    </row>
    <row r="20" spans="2:4" x14ac:dyDescent="0.25">
      <c r="B20" s="89" t="s">
        <v>684</v>
      </c>
      <c r="C20" s="100">
        <v>0.65</v>
      </c>
      <c r="D20" s="101">
        <v>0.65</v>
      </c>
    </row>
    <row r="21" spans="2:4" ht="15.75" thickBot="1" x14ac:dyDescent="0.3">
      <c r="B21" s="102" t="s">
        <v>685</v>
      </c>
      <c r="C21" s="103">
        <f>C19*C20</f>
        <v>204318.26454405498</v>
      </c>
      <c r="D21" s="104">
        <f>D19*D20</f>
        <v>188577.00249999706</v>
      </c>
    </row>
    <row r="22" spans="2:4" ht="15.75" thickBot="1" x14ac:dyDescent="0.3">
      <c r="B22" s="105" t="s">
        <v>686</v>
      </c>
      <c r="C22" s="106">
        <v>173947.65643063001</v>
      </c>
      <c r="D22" s="107">
        <v>160546.23268648001</v>
      </c>
    </row>
    <row r="23" spans="2:4" ht="29.25" thickBot="1" x14ac:dyDescent="0.3">
      <c r="B23" s="105" t="s">
        <v>687</v>
      </c>
      <c r="C23" s="106">
        <f>C21-C22</f>
        <v>30370.608113424969</v>
      </c>
      <c r="D23" s="107">
        <f>D21-D22</f>
        <v>28030.76981351705</v>
      </c>
    </row>
    <row r="24" spans="2:4" x14ac:dyDescent="0.25">
      <c r="B24" s="77"/>
      <c r="C24" s="1"/>
      <c r="D24" s="1"/>
    </row>
    <row r="25" spans="2:4" x14ac:dyDescent="0.25">
      <c r="B25" s="77"/>
      <c r="C25" s="1"/>
      <c r="D25" s="1"/>
    </row>
    <row r="26" spans="2:4" ht="15.75" thickBot="1" x14ac:dyDescent="0.3">
      <c r="B26" s="77"/>
      <c r="C26" s="1"/>
      <c r="D26" s="1"/>
    </row>
    <row r="27" spans="2:4" ht="15.75" thickBot="1" x14ac:dyDescent="0.3">
      <c r="B27" s="108" t="s">
        <v>688</v>
      </c>
      <c r="C27" s="109" t="s">
        <v>689</v>
      </c>
      <c r="D27" s="110" t="s">
        <v>690</v>
      </c>
    </row>
    <row r="28" spans="2:4" x14ac:dyDescent="0.25">
      <c r="B28" s="111" t="s">
        <v>691</v>
      </c>
      <c r="C28" s="112">
        <v>40148</v>
      </c>
      <c r="D28" s="113">
        <v>76.06</v>
      </c>
    </row>
    <row r="29" spans="2:4" x14ac:dyDescent="0.25">
      <c r="B29" s="114" t="s">
        <v>691</v>
      </c>
      <c r="C29" s="115">
        <v>41609</v>
      </c>
      <c r="D29" s="116">
        <v>85.52</v>
      </c>
    </row>
    <row r="30" spans="2:4" x14ac:dyDescent="0.25">
      <c r="B30" s="114" t="s">
        <v>691</v>
      </c>
      <c r="C30" s="115">
        <v>43070</v>
      </c>
      <c r="D30" s="116">
        <v>98.12</v>
      </c>
    </row>
    <row r="31" spans="2:4" x14ac:dyDescent="0.25">
      <c r="B31" s="114" t="s">
        <v>692</v>
      </c>
      <c r="C31" s="117">
        <v>40148</v>
      </c>
      <c r="D31" s="118">
        <v>501.45</v>
      </c>
    </row>
    <row r="32" spans="2:4" ht="15.75" thickBot="1" x14ac:dyDescent="0.3">
      <c r="B32" s="119" t="s">
        <v>692</v>
      </c>
      <c r="C32" s="120">
        <v>43070</v>
      </c>
      <c r="D32" s="121">
        <v>636.92368421052595</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3"/>
  <sheetViews>
    <sheetView workbookViewId="0">
      <selection activeCell="A3" sqref="A3"/>
    </sheetView>
  </sheetViews>
  <sheetFormatPr baseColWidth="10" defaultRowHeight="15" x14ac:dyDescent="0.25"/>
  <sheetData>
    <row r="1" spans="1:30" s="1" customFormat="1" x14ac:dyDescent="0.25">
      <c r="I1" s="127" t="s">
        <v>774</v>
      </c>
      <c r="J1" s="147" t="s">
        <v>46</v>
      </c>
      <c r="K1" s="148"/>
      <c r="L1" s="148"/>
      <c r="M1" s="149"/>
      <c r="X1" s="1" t="s">
        <v>774</v>
      </c>
    </row>
    <row r="2" spans="1:30" s="26" customFormat="1" x14ac:dyDescent="0.25">
      <c r="A2" s="125" t="s">
        <v>13</v>
      </c>
      <c r="B2" s="125" t="s">
        <v>177</v>
      </c>
      <c r="C2" s="126" t="s">
        <v>695</v>
      </c>
      <c r="D2" s="126" t="s">
        <v>696</v>
      </c>
      <c r="E2" s="126" t="s">
        <v>697</v>
      </c>
      <c r="F2" s="126" t="s">
        <v>44</v>
      </c>
      <c r="G2" s="126" t="s">
        <v>45</v>
      </c>
      <c r="H2" s="126" t="s">
        <v>181</v>
      </c>
      <c r="I2" s="143" t="s">
        <v>779</v>
      </c>
      <c r="J2" s="144" t="s">
        <v>182</v>
      </c>
      <c r="K2" s="145" t="s">
        <v>183</v>
      </c>
      <c r="L2" s="145" t="s">
        <v>47</v>
      </c>
      <c r="M2" s="146" t="s">
        <v>698</v>
      </c>
      <c r="X2" s="26" t="s">
        <v>13</v>
      </c>
      <c r="Y2" s="26" t="s">
        <v>12</v>
      </c>
      <c r="Z2" s="26" t="s">
        <v>182</v>
      </c>
      <c r="AA2" s="26" t="s">
        <v>775</v>
      </c>
      <c r="AB2" s="26" t="s">
        <v>776</v>
      </c>
      <c r="AC2" s="26" t="s">
        <v>777</v>
      </c>
      <c r="AD2" s="26" t="s">
        <v>184</v>
      </c>
    </row>
    <row r="3" spans="1:30" s="1" customFormat="1" x14ac:dyDescent="0.25">
      <c r="A3" s="136">
        <v>856777</v>
      </c>
      <c r="B3" s="136">
        <v>937435</v>
      </c>
      <c r="C3" s="137" t="s">
        <v>37</v>
      </c>
      <c r="D3" s="137" t="s">
        <v>729</v>
      </c>
      <c r="E3" s="137" t="s">
        <v>730</v>
      </c>
      <c r="F3" s="138" t="s">
        <v>38</v>
      </c>
      <c r="G3" s="138" t="s">
        <v>26</v>
      </c>
      <c r="H3" s="138" t="s">
        <v>187</v>
      </c>
      <c r="I3" s="139" t="e">
        <f>VLOOKUP(A3,X:AA,4,0)</f>
        <v>#N/A</v>
      </c>
      <c r="J3" s="140">
        <v>8100</v>
      </c>
      <c r="K3" s="141">
        <v>2009</v>
      </c>
      <c r="L3" s="141">
        <v>9720</v>
      </c>
      <c r="M3" s="142" t="s">
        <v>80</v>
      </c>
      <c r="X3" s="1">
        <v>856778</v>
      </c>
      <c r="Y3" s="1" t="s">
        <v>58</v>
      </c>
      <c r="Z3" s="1">
        <v>0</v>
      </c>
      <c r="AA3" s="1">
        <v>0</v>
      </c>
      <c r="AB3" s="1">
        <v>0</v>
      </c>
      <c r="AC3" s="1">
        <v>0</v>
      </c>
      <c r="AD3" s="1">
        <v>0</v>
      </c>
    </row>
  </sheetData>
  <mergeCells count="1">
    <mergeCell ref="J1:M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1</vt:i4>
      </vt:variant>
    </vt:vector>
  </HeadingPairs>
  <TitlesOfParts>
    <vt:vector size="13" baseType="lpstr">
      <vt:lpstr>Obs. Informe avance N°2 STZyD</vt:lpstr>
      <vt:lpstr>Obs 2</vt:lpstr>
      <vt:lpstr>Obs 3</vt:lpstr>
      <vt:lpstr>Obs 10</vt:lpstr>
      <vt:lpstr>Obs 11</vt:lpstr>
      <vt:lpstr>Obs 16</vt:lpstr>
      <vt:lpstr>Obs 26a</vt:lpstr>
      <vt:lpstr>Obs 26b</vt:lpstr>
      <vt:lpstr>Obs 27</vt:lpstr>
      <vt:lpstr>Obs 30</vt:lpstr>
      <vt:lpstr>Obs 31</vt:lpstr>
      <vt:lpstr>Obs 32</vt:lpstr>
      <vt:lpstr>'Obs. Informe avance N°2 STZyD'!Área_de_impresión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 Quiroz Iligaray</dc:creator>
  <cp:lastModifiedBy>Tagle Celedon, Arturo Jose</cp:lastModifiedBy>
  <cp:lastPrinted>2019-11-07T17:07:27Z</cp:lastPrinted>
  <dcterms:created xsi:type="dcterms:W3CDTF">2019-10-08T21:10:49Z</dcterms:created>
  <dcterms:modified xsi:type="dcterms:W3CDTF">2020-08-07T00:14:17Z</dcterms:modified>
</cp:coreProperties>
</file>