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9126"/>
  <workbookPr/>
  <mc:AlternateContent xmlns:mc="http://schemas.openxmlformats.org/markup-compatibility/2006">
    <mc:Choice Requires="x15">
      <x15ac:absPath xmlns:x15ac="http://schemas.microsoft.com/office/spreadsheetml/2010/11/ac" url="\\SERV-ARCHIVOS\Coener\02 - Proyectos\097 - Energías Alcones\Solicitud de ampliación de SE Alcones\Popuesta de Expansión de Transmisión 2018\CD\"/>
    </mc:Choice>
  </mc:AlternateContent>
  <xr:revisionPtr revIDLastSave="0" documentId="13_ncr:1_{408EBAD2-1BEB-4693-AA25-0FFC7F524081}" xr6:coauthVersionLast="31" xr6:coauthVersionMax="31" xr10:uidLastSave="{00000000-0000-0000-0000-000000000000}"/>
  <bookViews>
    <workbookView xWindow="0" yWindow="180" windowWidth="28800" windowHeight="11955" activeTab="3" xr2:uid="{00000000-000D-0000-FFFF-FFFF00000000}"/>
  </bookViews>
  <sheets>
    <sheet name="1. Antecedentes Básicos" sheetId="2" r:id="rId1"/>
    <sheet name="2. Descripción de la Obra" sheetId="4" r:id="rId2"/>
    <sheet name="3. Valorización" sheetId="13" r:id="rId3"/>
    <sheet name="4. Análisis de impactos" sheetId="16" r:id="rId4"/>
  </sheets>
  <definedNames>
    <definedName name="_xlnm.Print_Area" localSheetId="0">'1. Antecedentes Básicos'!$B$2:$C$21</definedName>
  </definedNames>
  <calcPr calcId="17901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6" i="13" l="1"/>
  <c r="C24" i="13"/>
  <c r="C19" i="13"/>
  <c r="C16" i="13"/>
  <c r="C13" i="13"/>
  <c r="C7" i="13"/>
  <c r="C4" i="13"/>
  <c r="C12" i="13" l="1"/>
  <c r="C3" i="13" s="1"/>
  <c r="C31" i="13" s="1"/>
</calcChain>
</file>

<file path=xl/sharedStrings.xml><?xml version="1.0" encoding="utf-8"?>
<sst xmlns="http://schemas.openxmlformats.org/spreadsheetml/2006/main" count="150" uniqueCount="141">
  <si>
    <t>Temperatura ambiente en °C</t>
  </si>
  <si>
    <t>R1 (ohm/km)</t>
  </si>
  <si>
    <t>X1 (ohm/km)</t>
  </si>
  <si>
    <t>R0 (ohm/km)</t>
  </si>
  <si>
    <t>X0 (ohm/km)</t>
  </si>
  <si>
    <t>B0 (uS/km)</t>
  </si>
  <si>
    <t>B1 (uS/km)</t>
  </si>
  <si>
    <t xml:space="preserve">1. Descripción del proyecto </t>
  </si>
  <si>
    <t>1. Tensión de operación (kV)</t>
  </si>
  <si>
    <t>2. Tension de diseño (kV)</t>
  </si>
  <si>
    <t>Con efecto del sol (A)</t>
  </si>
  <si>
    <t>Sin efecto del sol (A)</t>
  </si>
  <si>
    <t>3. Longitud estimada (km)</t>
  </si>
  <si>
    <t>kV</t>
  </si>
  <si>
    <t>MVAr</t>
  </si>
  <si>
    <t>m2</t>
  </si>
  <si>
    <t>3.1 Longitud Estimada Conductor</t>
  </si>
  <si>
    <t>3.2 Longitud Estimada Trazado</t>
  </si>
  <si>
    <t>MVA</t>
  </si>
  <si>
    <t>1. Capacidad del transformador (MVA)</t>
  </si>
  <si>
    <t>3. Tipo (Transformador/Autotransformador)</t>
  </si>
  <si>
    <t>5. Tipo Conexión (Y,∆,YN)</t>
  </si>
  <si>
    <t>4. Unidad Trifásica o Banco</t>
  </si>
  <si>
    <t>10.1 Base Propia</t>
  </si>
  <si>
    <t>10.2 Resistencia (R1) en base propia</t>
  </si>
  <si>
    <t>p.u.</t>
  </si>
  <si>
    <t>10.3 Reactancia (X1) en base propia</t>
  </si>
  <si>
    <t>4.1 Coordenada Este</t>
  </si>
  <si>
    <t>4.2 Coordenada Norte</t>
  </si>
  <si>
    <t>4.3 Zona o Huso (Ej: 18H-19J)</t>
  </si>
  <si>
    <t>11.1 Tensión nominal</t>
  </si>
  <si>
    <t>11.2 Número Total de Condensadores (Máximo Número de Pasos)</t>
  </si>
  <si>
    <t>11.3 Potencia Reactiva por Pasos del Banco</t>
  </si>
  <si>
    <t>11.4 Capacidad Total del Banco</t>
  </si>
  <si>
    <t>11.5 Superficie a utilizar</t>
  </si>
  <si>
    <t>Incluir trazado de la línea en formato kmz</t>
  </si>
  <si>
    <t>km</t>
  </si>
  <si>
    <t>2. Ubicación Geográfica</t>
  </si>
  <si>
    <t>3. Justificación del proyecto</t>
  </si>
  <si>
    <t>4. Longitud estimada</t>
  </si>
  <si>
    <t>7. Capacidad de transporte de la linea</t>
  </si>
  <si>
    <t>8. Parámetros de la línea</t>
  </si>
  <si>
    <t>Indicar si se requieren equipos mayores como compensación serie y reactores de línea con su respectiva capacidad.</t>
  </si>
  <si>
    <t>3. Número de circuitos</t>
  </si>
  <si>
    <t>5. Tipo de conductor</t>
  </si>
  <si>
    <t>6. Cantidad de conductores por fase</t>
  </si>
  <si>
    <t>9. Reactores de línea</t>
  </si>
  <si>
    <t>10. Trazado</t>
  </si>
  <si>
    <t>6. Configuración de barras</t>
  </si>
  <si>
    <t>4. Equipos de Transformación</t>
  </si>
  <si>
    <t>3.1 Cantidad de equipos de transformación</t>
  </si>
  <si>
    <t>3.2 Tipo de equipos de transformación</t>
  </si>
  <si>
    <t>5. Coordenadas Georreferenciadas</t>
  </si>
  <si>
    <t>Indicar la cantidad de equipos de transformación de cada patio.</t>
  </si>
  <si>
    <t>2. Ubicación geográfica</t>
  </si>
  <si>
    <t>3. Patios</t>
  </si>
  <si>
    <t>Describir la configuración de barras para cada patio junto con la capacidad de barra.</t>
  </si>
  <si>
    <t>Indicar la cantidad de patios y describir sus correspondientes niveles de tensión. Además, indicar la cantidad de paños para cada patio, junto a los espacios futuros proyectados para incorporación de nuevos paños y equipos.</t>
  </si>
  <si>
    <t>7. Banco de Condensadores Estático</t>
  </si>
  <si>
    <t>8. Diagramas, Planos y Cuadros</t>
  </si>
  <si>
    <t>2. Capacidad Máxima de Transformación (MVA)</t>
  </si>
  <si>
    <t>6. Razón de Transformación</t>
  </si>
  <si>
    <t>Nombre empresa o proponente</t>
  </si>
  <si>
    <t>Representante Legal empresa o proponente</t>
  </si>
  <si>
    <t>Nombre del proyecto</t>
  </si>
  <si>
    <t>Costo Total</t>
  </si>
  <si>
    <t>1. Costos Directos</t>
  </si>
  <si>
    <t>Valorización (USD $)</t>
  </si>
  <si>
    <t>9.1 Parámetros de secuencia cero</t>
  </si>
  <si>
    <t>9.1 Parámetros de secuencia positiva y negativa</t>
  </si>
  <si>
    <t>1. Estimación superficie del terreno (m2)</t>
  </si>
  <si>
    <t>Se solicita adjuntar para el caso de nuevas subestaciones o trabajos en estas, los planos de disposición de planta de equipos de planta, planos de corte, planos de ubicación de la obra, identificando interferencias colindantes del proyecto.</t>
  </si>
  <si>
    <t>10.2 Resistencia (R0) en base propia</t>
  </si>
  <si>
    <t>10.3 Reactancia (X0) en base propia</t>
  </si>
  <si>
    <t>8. Impedancia Secuencia Cero</t>
  </si>
  <si>
    <t>7. Impedancia Secuencia Positiva y Negativa</t>
  </si>
  <si>
    <t>I. LÍNEAS DE TRANSMISIÓN</t>
  </si>
  <si>
    <t>II. ANTECEDENTES DE SUBESTACIONES</t>
  </si>
  <si>
    <t>III. ANTECEDENTES DE TRANSFORMADORES</t>
  </si>
  <si>
    <t>IV. ANTECEDENTES DE OTROS TIPOS DE PROYECTOS</t>
  </si>
  <si>
    <t>I. ANÁLISIS DE IMPACTOS EN EL SISTEMA ELÉCTRICO</t>
  </si>
  <si>
    <t>6. Cronograma</t>
  </si>
  <si>
    <t>7. Plazo constructivo (meses)</t>
  </si>
  <si>
    <t>8. Fecha inicio de construcción y fecha estimada entrada operación</t>
  </si>
  <si>
    <t>9. Diagramas del Proyecto</t>
  </si>
  <si>
    <t>4. Antecedentes de Demanda</t>
  </si>
  <si>
    <t>5. Condiciones Operativas de las Instalaciones</t>
  </si>
  <si>
    <t>11. Estructuras Tipo</t>
  </si>
  <si>
    <t>En esta sección se podrán incorporar tipos de proyectos no mencionados en los puntos anteriores. Se deben incorporar características básicas de diseño y operación de estos nuevos equipos o nuevas instalaciones proyectadas. Ejemplos: Proyectos de compensación reactiva, Incorporación de nuevas tecnologías, entre otros.</t>
  </si>
  <si>
    <t>El proponente deberá incorporar, cuando corresponda, dentro de su propuesta de expansión al menos los siguientes estudios:</t>
  </si>
  <si>
    <t xml:space="preserve">Incluir siluetas representativas para las estructuras de suspensión y anclaje.
Nota: En el caso de proyectos de ampliación de capacidad de líneas de transmisión, se deberá incluir los diagramas de las nuevas estructuras, según corresponda. </t>
  </si>
  <si>
    <t>Energías Alcones SpA</t>
  </si>
  <si>
    <t>Ampliación SE Alcones 66kV</t>
  </si>
  <si>
    <t>José Juan Izquierdo Irarrázaval</t>
  </si>
  <si>
    <t>1. Ingeniería</t>
  </si>
  <si>
    <t>1.1. Ingeniería básica y de detalle</t>
  </si>
  <si>
    <t>1.2. Elaboración y tramitación de pertinencia ambiental</t>
  </si>
  <si>
    <t>2. Suministros</t>
  </si>
  <si>
    <t>2.1. Suministro de estructuras metálicas</t>
  </si>
  <si>
    <t>2.2. Suministro de equipos primarios</t>
  </si>
  <si>
    <t>2.3. Suministro de equipos mayores</t>
  </si>
  <si>
    <t>2.4. Otros suministros</t>
  </si>
  <si>
    <t>3. Construcción</t>
  </si>
  <si>
    <t>3.1. Obras Preliminares e Instalación de Faena</t>
  </si>
  <si>
    <t>3.1.1. Obras Preliminares e Instalación de Faena</t>
  </si>
  <si>
    <t>3.1.2. Desmovilización de Faenas</t>
  </si>
  <si>
    <t>3.2. Obras Civiles</t>
  </si>
  <si>
    <t>3.2.1. Movimiento de Tierra</t>
  </si>
  <si>
    <t>3.2.2. Construcción de Fundaciones</t>
  </si>
  <si>
    <t>3.3. Obras Eléctricas y Montaje</t>
  </si>
  <si>
    <t>3.3.1. Montaje equipos primarios</t>
  </si>
  <si>
    <t>3.3.2. Montaje estructuras</t>
  </si>
  <si>
    <t>3.3.3. Montaje sistema de control y protecciones</t>
  </si>
  <si>
    <t>4. Servidumbre</t>
  </si>
  <si>
    <t>5. Pruebas y Puesta en Servicio de las instalaciones</t>
  </si>
  <si>
    <t>5.1. Pruebas y Puesta en Servicio de las instalaciones de la SSEE</t>
  </si>
  <si>
    <t>2. Costos Indirectos</t>
  </si>
  <si>
    <t>2.1 Gastos Generales del Contratista</t>
  </si>
  <si>
    <t>2.2 Seguros del Contratista</t>
  </si>
  <si>
    <t>2.3 Imprevistos del Contratista</t>
  </si>
  <si>
    <t>2.4 Inspección Técnica de Obras</t>
  </si>
  <si>
    <t>Modificaciones en la SE necesarias para la conexión de Central Doña Luzma</t>
  </si>
  <si>
    <t xml:space="preserve">Proyecto Central Generadora Doña Luzma </t>
  </si>
  <si>
    <t>Montaje de Desconectador Vertical Motorizado, C/PAT, 72,5kV, 1250A</t>
  </si>
  <si>
    <t>Montaje de TTCC 72.5kV, 400-200/5-5-5-5 A</t>
  </si>
  <si>
    <t>Montaje de Interruptor de poder 72.5kV, 2000A, 25kA</t>
  </si>
  <si>
    <t>Montaje de TTPP 69/√3  //√0.115, 3kV, 50VA -1x3P, 15VA -1x0,2</t>
  </si>
  <si>
    <t>Montaje de Pararrayos 66kV</t>
  </si>
  <si>
    <r>
      <t xml:space="preserve">En los anexos se encuentra el documento </t>
    </r>
    <r>
      <rPr>
        <i/>
        <sz val="14"/>
        <color theme="1"/>
        <rFont val="Calibri"/>
        <family val="2"/>
        <scheme val="minor"/>
      </rPr>
      <t>Anexo 1 - Carta Gantt Ampliación SE Alcones 66kV</t>
    </r>
    <r>
      <rPr>
        <sz val="14"/>
        <color theme="1"/>
        <rFont val="Calibri"/>
        <family val="2"/>
        <scheme val="minor"/>
      </rPr>
      <t xml:space="preserve"> en vensiones Project y en PDF</t>
    </r>
  </si>
  <si>
    <r>
      <t xml:space="preserve">De acuerdo con el modelo DigSILENT del SIC disponible en el sitio web del CEN (febrero 2017) el sistema de transmisión correspondiente al vínculo en 66kV entre las SE Alcones y Quelentaro opera normalmente radial con el desconectador 89B2 de la SE Paniahue abierto. Esto se puede ver en detalle en la figura 1 del </t>
    </r>
    <r>
      <rPr>
        <i/>
        <sz val="14"/>
        <rFont val="Calibri"/>
        <family val="2"/>
        <scheme val="minor"/>
      </rPr>
      <t>Anexo 3 -  Informe de estudios eléctricos ampliación SE Alcones 66kV</t>
    </r>
  </si>
  <si>
    <r>
      <t xml:space="preserve">La S/E Alcones es una subestación eléctrica propiedad de CGE S.A. que está conectada al sistema interconectado a través de la línea Marchigüe-Alcones 66kV. Esta S/E tiene un patio de transformación con un transformador de 66kV /  23kV de 10 MVA en el cual se conecta el alimentador de distribución de la ciudad de Pichilemu. En conjunto a lo anterior, em el </t>
    </r>
    <r>
      <rPr>
        <i/>
        <sz val="14"/>
        <color theme="1"/>
        <rFont val="Calibri"/>
        <family val="2"/>
        <scheme val="minor"/>
      </rPr>
      <t xml:space="preserve">Informe Final de Instalaciones de Transmisión Znal de Ejecución Obligatoria  </t>
    </r>
    <r>
      <rPr>
        <sz val="14"/>
        <color theme="1"/>
        <rFont val="Calibri"/>
        <family val="2"/>
        <scheme val="minor"/>
      </rPr>
      <t>se</t>
    </r>
    <r>
      <rPr>
        <i/>
        <sz val="14"/>
        <color theme="1"/>
        <rFont val="Calibri"/>
        <family val="2"/>
        <scheme val="minor"/>
      </rPr>
      <t xml:space="preserve"> </t>
    </r>
    <r>
      <rPr>
        <sz val="14"/>
        <color theme="1"/>
        <rFont val="Calibri"/>
        <family val="2"/>
        <scheme val="minor"/>
      </rPr>
      <t xml:space="preserve">considera una ampliación de la S/E Alcones, la cual consiste en la instalación de un segundo transformador de 66kV / 23kV de 15MVA con sus respectivos paños de conexión en ambos niveles de tensión. 
</t>
    </r>
    <r>
      <rPr>
        <b/>
        <sz val="14"/>
        <color theme="1"/>
        <rFont val="Calibri"/>
        <family val="2"/>
        <scheme val="minor"/>
      </rPr>
      <t>En este documento se propone la modificación de la barra de 66kV junto con la construcción de un nuevo paño de conexión</t>
    </r>
    <r>
      <rPr>
        <sz val="14"/>
        <color theme="1"/>
        <rFont val="Calibri"/>
        <family val="2"/>
        <scheme val="minor"/>
      </rPr>
      <t xml:space="preserve"> para interconectar una central de respaldo diésel de 40,6MW que pueda abastecer la demanda de Pichilemu en caso de fallas que aíslen el alimentador del sistema (próxima Central Doña Luzma).  Este proyecto considera la instalación de un TP, un TC, un interruptor de poder 52BT y un desconectador motorizado 89BT.</t>
    </r>
  </si>
  <si>
    <t>La SE Alcones está ubicada en el sector Alcones de la comuna de Marchigüe, Región del Libertador Bernardo O´Higgins (Coordenadas UTM: Norte: 6190450 - Este: 249500 (WGS 84 H19S)).</t>
  </si>
  <si>
    <r>
      <t xml:space="preserve">Según el proceso regular de propuestas de expansión de la transmisión y los tiempos de la etapa de licitación y construcción, se estima que la Central Doña Luzma inicie sus servicios en el segundo semestre del año 2020. Utilizando los datos disponibles en el Informe Técnico Definitivo – Fijación de Precios Nudo de Corto Plazo de Julio 2017, se determina un factor de escalamiento correspondiente a los crecimientos estimados de la demanda entre los años 2018 a 2020.
Seguido de esto, se verifica que las líneas eléctricas pertenecientes a la zona de influencia tengan la capacidad suficiente para poder sostener esta condición de operación con la Central Doña Luzma a plena carga. Los resultados indican que el tramo con mayor cargabilidad será el de Marchigüe - Alcones 66kV con 79% de su capacidad en escenario de demanda alta. 
Conforme al artículo 5-30 de la NTSyCS, las capacidades de línea obtenidas indican que ningún límite térmico se ve sobrepasado con la operación a plena carga de la Central Doña Luzma, concluyendo que bajo los criterios señalados el sistema tiene la capacidad suficiente para el despacho de la central de respaldo. Detalles de lo anterior se entregan en el </t>
    </r>
    <r>
      <rPr>
        <i/>
        <sz val="14"/>
        <rFont val="Calibri"/>
        <family val="2"/>
        <scheme val="minor"/>
      </rPr>
      <t>Anexo 3 - Informe de estudios eléctricos ampliación SE Alcones 66kV</t>
    </r>
  </si>
  <si>
    <t>El plazo constructivo de la ampliación propuesta es de 5 meses</t>
  </si>
  <si>
    <t>Al aprobarse la presente modificación de la S/E Alcones en el P.E.T. definitivo 2018 (estimado a febrero de 2019), esta obra tomará cerca de 6 meses en licitarse, con lo cual su fecha de inicio de construcción será en Septiembre de 2019. Con esto fecha estimada de entrada en operación es febrero de 2020. En cuanto a la Central Doña Luzma, ésta se comenzará a construir en paralelo al proyecto al aprobarse la solicitud de conexión por lo que su entrada en operación se estima para junio 2020.</t>
  </si>
  <si>
    <r>
      <t xml:space="preserve">Dado que, el alimentador Pichilemu de la SE Alcones y los alimentadores vecinos de la SE Marchigüe quedan totalmente aislados ante una falla en el tramo Portezuelo - Marchigüe 66 kV,  la razón preponderante de este proyecto se basa en el cumplimiento del criterio N-1 en este punto.
Por otro lado, es importante destacar que la SE Alcones contará con el espacio físico suficiente para la modificación de la barra de 66kV y la construcción de un nuevo paño de conexión (considerando la ampliación mencionada anteriormente).
Finalmente, Energías Alcones SpA, promotor del proyecto de expansión propuesto, se encuentra desarrollando un proyecto de generación diésel de 40,6 MW capaz de alimentar la zona en caso de una falla aguas arriba. Lo anterior, sumando a la posibilidad de utilizar la central como respaldo en escenarios de operación en alta demanda, significa un considerable aumento en la seguridad y calidad de servicio del sistema eléctrico. Los detalles de este proyecto se encuentran en </t>
    </r>
    <r>
      <rPr>
        <i/>
        <sz val="14"/>
        <rFont val="Calibri"/>
        <family val="2"/>
        <scheme val="minor"/>
      </rPr>
      <t xml:space="preserve"> Anexo 2 - Memoria descriptiva Central Doña Luzma</t>
    </r>
  </si>
  <si>
    <t>En los anexos se encuentran los siguientes diagramas tanto en versión PDF como DWG:
1. Anexo 4 - Diagrama unilineal actual SE Alcones Rev.1
2. Anexo 5 -Diagrama de Planta actual SE Alcones Rev.1
3. Anexo 6 - Diagrama unilineal modificación SE Alcones Rev.1
4. Anexo 7 -Diagrama de Planta modificación SE Alcones Rev.1</t>
  </si>
  <si>
    <t>Central Diésel  de 40,6 MW la que cuenta con 24 motores, 14  de 1,4MW y 10 de 2,1MW (Detalles en Anexo 2 - Memoria descriptiva Central Doña Luzma). La cual se conectará al nuevo 
paño propuesto.</t>
  </si>
  <si>
    <t xml:space="preserve">El estudio de flujo de potencia para la situación actual y la situación con el proyecto propuesto, bajo los escenarios requeridos, se encuentra en los siguientes documentos:
1. Anexo 3 - Informe de estudios eléctricos ampliación SE Alcones 66kV
2. Anexo 8 - Estudios PET Energías Alcones.PFD
</t>
  </si>
  <si>
    <r>
      <t xml:space="preserve">1.- Estudio de flujo de potencia estático, para la situación actual y la situación con el proyecto propuesto. El análisis debe considerar al menos lo siguiente:
* Demanda máxima y mínima en las instalaciones del sistema eléctrico relevante para el proyecto. La metodología para determinar la demanda máxima y mínima debe estar debidamente explicada, incluyendo como mínimo la demanda del caso base (indicando año) y la tasa de crecimiento supuesta para todo el horizonte de planificación.
* En caso que el proyecto intervenga de manera significativa al sistema de transmisión Nacional, se debe considerar despacho de unidades para hidrología seca y húmeda, con y sin generación ERNC.
* En caso que el proyecto intervenga al sistema de transmisión Zonal, se debe considerar despacho con y sin generación local.
* Operación normal del sistema y bajo contingencia.
--------------------------------------------------------------------------------------------------------------------------------------------------------------------------------------
Se realiza un estudio de flujo de potencia de la zona de influencia del proyecto considerando la tasa de crecimiento de demanda correspondiente para casos de demanda mínima y máxima.  Dado que el proyecto se ubica en el sistema zonal con topología radial no se consideran escenarios de hidrología. Se estudia también el comportamiento del sistema luego de una contingencia.
Detalles de lo anterior se pueden encontrar en el </t>
    </r>
    <r>
      <rPr>
        <i/>
        <sz val="14"/>
        <rFont val="Calibri"/>
        <family val="2"/>
        <scheme val="minor"/>
      </rPr>
      <t>Anexo 3 - Informe de estudios eléctricos ampliación SE Alcones 66kV</t>
    </r>
  </si>
  <si>
    <t>2.- En caso que el proyecto propuesto intervenga de manera significativa a instalaciones del sistema de transmisión Nacional, se deberá realizar simulaciones dinámicas que consideren las mismas condiciones del análisis estático. Las contingencias a simular serán, al menos, cortocircuito bifásico a tierra en líneas de transmisión Nacional del sistema relevante, con despeje de falla a los 120 [ms] luego de ocurrido el cortocircuito y sin reconexión.
-----------------------------------------------------------------------------------------------------------------------------------------------------------------------
Dado que la zona de influencia del proyecto es reducida al área zonal, no se realizan simulaciones de carácter dinámico.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</si>
</sst>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2" formatCode="_ &quot;$&quot;* #,##0_ ;_ &quot;$&quot;* \-#,##0_ ;_ &quot;$&quot;* &quot;-&quot;_ ;_ @_ "/>
    <numFmt numFmtId="164" formatCode="_-&quot;$&quot;\ * #,##0.00_-;\-&quot;$&quot;\ * #,##0.00_-;_-&quot;$&quot;\ * &quot;-&quot;??_-;_-@_-"/>
    <numFmt numFmtId="165" formatCode="_-* #,##0.00_-;\-* #,##0.00_-;_-* &quot;-&quot;??_-;_-@_-"/>
    <numFmt numFmtId="166" formatCode="&quot;$&quot;#,##0"/>
  </numFmts>
  <fonts count="19" x14ac:knownFonts="1">
    <font>
      <sz val="11"/>
      <color theme="1"/>
      <name val="Calibri"/>
      <family val="2"/>
      <scheme val="minor"/>
    </font>
    <font>
      <sz val="20"/>
      <color theme="1"/>
      <name val="Calibri"/>
      <family val="2"/>
      <scheme val="minor"/>
    </font>
    <font>
      <sz val="24"/>
      <color theme="1"/>
      <name val="Calibri"/>
      <family val="2"/>
      <scheme val="minor"/>
    </font>
    <font>
      <b/>
      <sz val="24"/>
      <color theme="1"/>
      <name val="Calibri"/>
      <family val="2"/>
      <scheme val="minor"/>
    </font>
    <font>
      <sz val="14"/>
      <color theme="1"/>
      <name val="Calibri"/>
      <family val="2"/>
      <scheme val="minor"/>
    </font>
    <font>
      <b/>
      <sz val="24"/>
      <color rgb="FF000000"/>
      <name val="Calibri"/>
      <family val="2"/>
    </font>
    <font>
      <sz val="14"/>
      <color rgb="FF000000"/>
      <name val="Calibri"/>
      <family val="2"/>
      <scheme val="minor"/>
    </font>
    <font>
      <sz val="20"/>
      <color rgb="FF000000"/>
      <name val="Calibri"/>
      <family val="2"/>
      <scheme val="minor"/>
    </font>
    <font>
      <sz val="20"/>
      <name val="Calibri"/>
      <family val="2"/>
      <scheme val="minor"/>
    </font>
    <font>
      <b/>
      <sz val="20"/>
      <color rgb="FF000000"/>
      <name val="Calibri"/>
      <family val="2"/>
      <scheme val="minor"/>
    </font>
    <font>
      <b/>
      <sz val="20"/>
      <name val="Calibri"/>
      <family val="2"/>
      <scheme val="minor"/>
    </font>
    <font>
      <b/>
      <sz val="14"/>
      <color theme="1"/>
      <name val="Calibri"/>
      <family val="2"/>
      <scheme val="minor"/>
    </font>
    <font>
      <sz val="9"/>
      <color theme="1"/>
      <name val="Arial"/>
      <family val="2"/>
    </font>
    <font>
      <sz val="14"/>
      <name val="Calibri"/>
      <family val="2"/>
      <scheme val="minor"/>
    </font>
    <font>
      <sz val="12"/>
      <color theme="1"/>
      <name val="Calibri"/>
      <family val="2"/>
      <scheme val="minor"/>
    </font>
    <font>
      <sz val="28"/>
      <color theme="1"/>
      <name val="Calibri"/>
      <family val="2"/>
      <scheme val="minor"/>
    </font>
    <font>
      <i/>
      <sz val="14"/>
      <name val="Calibri"/>
      <family val="2"/>
      <scheme val="minor"/>
    </font>
    <font>
      <sz val="11"/>
      <color theme="1"/>
      <name val="Calibri"/>
      <family val="2"/>
      <scheme val="minor"/>
    </font>
    <font>
      <i/>
      <sz val="14"/>
      <color theme="1"/>
      <name val="Calibri"/>
      <family val="2"/>
      <scheme val="minor"/>
    </font>
  </fonts>
  <fills count="9">
    <fill>
      <patternFill patternType="none"/>
    </fill>
    <fill>
      <patternFill patternType="gray125"/>
    </fill>
    <fill>
      <patternFill patternType="solid">
        <fgColor theme="0" tint="-0.499984740745262"/>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bgColor indexed="64"/>
      </patternFill>
    </fill>
    <fill>
      <patternFill patternType="solid">
        <fgColor theme="9" tint="0.39997558519241921"/>
        <bgColor indexed="64"/>
      </patternFill>
    </fill>
    <fill>
      <patternFill patternType="solid">
        <fgColor theme="4" tint="-0.249977111117893"/>
        <bgColor indexed="64"/>
      </patternFill>
    </fill>
  </fills>
  <borders count="57">
    <border>
      <left/>
      <right/>
      <top/>
      <bottom/>
      <diagonal/>
    </border>
    <border>
      <left style="thick">
        <color rgb="FF0070C0"/>
      </left>
      <right style="thick">
        <color rgb="FF0070C0"/>
      </right>
      <top style="thick">
        <color rgb="FF0070C0"/>
      </top>
      <bottom style="thick">
        <color rgb="FF0070C0"/>
      </bottom>
      <diagonal/>
    </border>
    <border>
      <left style="thick">
        <color rgb="FF0070C0"/>
      </left>
      <right style="thin">
        <color rgb="FF0070C0"/>
      </right>
      <top style="thin">
        <color rgb="FF0070C0"/>
      </top>
      <bottom style="thin">
        <color rgb="FF0070C0"/>
      </bottom>
      <diagonal/>
    </border>
    <border>
      <left style="thin">
        <color rgb="FF0070C0"/>
      </left>
      <right style="thick">
        <color rgb="FF0070C0"/>
      </right>
      <top style="thin">
        <color rgb="FF0070C0"/>
      </top>
      <bottom style="thin">
        <color rgb="FF0070C0"/>
      </bottom>
      <diagonal/>
    </border>
    <border>
      <left style="thick">
        <color rgb="FF0070C0"/>
      </left>
      <right style="thin">
        <color rgb="FF0070C0"/>
      </right>
      <top style="thin">
        <color rgb="FF0070C0"/>
      </top>
      <bottom/>
      <diagonal/>
    </border>
    <border>
      <left style="thin">
        <color rgb="FF0070C0"/>
      </left>
      <right style="thick">
        <color rgb="FF0070C0"/>
      </right>
      <top style="thin">
        <color rgb="FF0070C0"/>
      </top>
      <bottom/>
      <diagonal/>
    </border>
    <border>
      <left style="thick">
        <color rgb="FF0070C0"/>
      </left>
      <right style="thin">
        <color rgb="FF0070C0"/>
      </right>
      <top style="thick">
        <color rgb="FF0070C0"/>
      </top>
      <bottom style="thick">
        <color rgb="FF0070C0"/>
      </bottom>
      <diagonal/>
    </border>
    <border>
      <left style="thin">
        <color rgb="FF0070C0"/>
      </left>
      <right style="thick">
        <color rgb="FF0070C0"/>
      </right>
      <top style="thick">
        <color rgb="FF0070C0"/>
      </top>
      <bottom style="thick">
        <color rgb="FF0070C0"/>
      </bottom>
      <diagonal/>
    </border>
    <border>
      <left style="thick">
        <color rgb="FF0070C0"/>
      </left>
      <right style="thin">
        <color rgb="FF0070C0"/>
      </right>
      <top/>
      <bottom style="thin">
        <color rgb="FF0070C0"/>
      </bottom>
      <diagonal/>
    </border>
    <border>
      <left style="thin">
        <color rgb="FF0070C0"/>
      </left>
      <right style="thick">
        <color rgb="FF0070C0"/>
      </right>
      <top/>
      <bottom style="thin">
        <color rgb="FF0070C0"/>
      </bottom>
      <diagonal/>
    </border>
    <border>
      <left style="medium">
        <color rgb="FF0070C0"/>
      </left>
      <right style="medium">
        <color rgb="FF0070C0"/>
      </right>
      <top style="medium">
        <color rgb="FF0070C0"/>
      </top>
      <bottom style="medium">
        <color rgb="FF0070C0"/>
      </bottom>
      <diagonal/>
    </border>
    <border>
      <left style="medium">
        <color rgb="FF0070C0"/>
      </left>
      <right/>
      <top/>
      <bottom/>
      <diagonal/>
    </border>
    <border>
      <left/>
      <right style="medium">
        <color rgb="FF0070C0"/>
      </right>
      <top/>
      <bottom/>
      <diagonal/>
    </border>
    <border>
      <left style="medium">
        <color rgb="FF0070C0"/>
      </left>
      <right/>
      <top/>
      <bottom style="medium">
        <color rgb="FF0070C0"/>
      </bottom>
      <diagonal/>
    </border>
    <border>
      <left style="medium">
        <color rgb="FF0070C0"/>
      </left>
      <right/>
      <top style="medium">
        <color rgb="FF0070C0"/>
      </top>
      <bottom/>
      <diagonal/>
    </border>
    <border>
      <left/>
      <right/>
      <top style="medium">
        <color rgb="FF0070C0"/>
      </top>
      <bottom/>
      <diagonal/>
    </border>
    <border>
      <left/>
      <right style="medium">
        <color rgb="FF0070C0"/>
      </right>
      <top style="medium">
        <color rgb="FF0070C0"/>
      </top>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thin">
        <color theme="8"/>
      </left>
      <right style="thin">
        <color theme="8"/>
      </right>
      <top style="medium">
        <color rgb="FF0070C0"/>
      </top>
      <bottom style="medium">
        <color rgb="FF0070C0"/>
      </bottom>
      <diagonal/>
    </border>
    <border>
      <left style="thin">
        <color rgb="FF0070C0"/>
      </left>
      <right style="thin">
        <color rgb="FF0070C0"/>
      </right>
      <top style="medium">
        <color rgb="FF0070C0"/>
      </top>
      <bottom style="thin">
        <color rgb="FF0070C0"/>
      </bottom>
      <diagonal/>
    </border>
    <border>
      <left style="thin">
        <color rgb="FF0070C0"/>
      </left>
      <right style="medium">
        <color rgb="FF0070C0"/>
      </right>
      <top style="medium">
        <color rgb="FF0070C0"/>
      </top>
      <bottom style="thin">
        <color rgb="FF0070C0"/>
      </bottom>
      <diagonal/>
    </border>
    <border>
      <left style="medium">
        <color rgb="FF0070C0"/>
      </left>
      <right style="thin">
        <color rgb="FF0070C0"/>
      </right>
      <top style="thin">
        <color rgb="FF0070C0"/>
      </top>
      <bottom style="thin">
        <color rgb="FF0070C0"/>
      </bottom>
      <diagonal/>
    </border>
    <border>
      <left style="thin">
        <color rgb="FF0070C0"/>
      </left>
      <right style="thin">
        <color rgb="FF0070C0"/>
      </right>
      <top style="thin">
        <color rgb="FF0070C0"/>
      </top>
      <bottom style="thin">
        <color rgb="FF0070C0"/>
      </bottom>
      <diagonal/>
    </border>
    <border>
      <left style="thin">
        <color rgb="FF0070C0"/>
      </left>
      <right style="medium">
        <color rgb="FF0070C0"/>
      </right>
      <top style="thin">
        <color rgb="FF0070C0"/>
      </top>
      <bottom style="thin">
        <color rgb="FF0070C0"/>
      </bottom>
      <diagonal/>
    </border>
    <border>
      <left style="thin">
        <color rgb="FF0070C0"/>
      </left>
      <right/>
      <top style="medium">
        <color rgb="FF0070C0"/>
      </top>
      <bottom style="thin">
        <color rgb="FF0070C0"/>
      </bottom>
      <diagonal/>
    </border>
    <border>
      <left/>
      <right style="medium">
        <color rgb="FF0070C0"/>
      </right>
      <top style="medium">
        <color rgb="FF0070C0"/>
      </top>
      <bottom style="thin">
        <color rgb="FF0070C0"/>
      </bottom>
      <diagonal/>
    </border>
    <border>
      <left style="thin">
        <color rgb="FF0070C0"/>
      </left>
      <right/>
      <top style="thin">
        <color rgb="FF0070C0"/>
      </top>
      <bottom style="thin">
        <color rgb="FF0070C0"/>
      </bottom>
      <diagonal/>
    </border>
    <border>
      <left/>
      <right style="medium">
        <color rgb="FF0070C0"/>
      </right>
      <top style="thin">
        <color rgb="FF0070C0"/>
      </top>
      <bottom style="thin">
        <color rgb="FF0070C0"/>
      </bottom>
      <diagonal/>
    </border>
    <border>
      <left style="medium">
        <color rgb="FF0070C0"/>
      </left>
      <right/>
      <top style="thin">
        <color rgb="FF0070C0"/>
      </top>
      <bottom style="thin">
        <color rgb="FF0070C0"/>
      </bottom>
      <diagonal/>
    </border>
    <border>
      <left/>
      <right/>
      <top style="thin">
        <color rgb="FF0070C0"/>
      </top>
      <bottom style="thin">
        <color rgb="FF0070C0"/>
      </bottom>
      <diagonal/>
    </border>
    <border>
      <left/>
      <right style="thin">
        <color rgb="FF0070C0"/>
      </right>
      <top style="thin">
        <color rgb="FF0070C0"/>
      </top>
      <bottom style="thin">
        <color rgb="FF0070C0"/>
      </bottom>
      <diagonal/>
    </border>
    <border>
      <left style="thick">
        <color rgb="FF0070C0"/>
      </left>
      <right/>
      <top style="thick">
        <color rgb="FF0070C0"/>
      </top>
      <bottom style="thick">
        <color rgb="FF0070C0"/>
      </bottom>
      <diagonal/>
    </border>
    <border>
      <left/>
      <right style="thick">
        <color rgb="FF0070C0"/>
      </right>
      <top style="thick">
        <color rgb="FF0070C0"/>
      </top>
      <bottom style="thick">
        <color rgb="FF0070C0"/>
      </bottom>
      <diagonal/>
    </border>
    <border>
      <left style="medium">
        <color rgb="FF0070C0"/>
      </left>
      <right style="thin">
        <color rgb="FF0070C0"/>
      </right>
      <top style="medium">
        <color rgb="FF0070C0"/>
      </top>
      <bottom/>
      <diagonal/>
    </border>
    <border>
      <left style="medium">
        <color rgb="FF0070C0"/>
      </left>
      <right style="thin">
        <color rgb="FF0070C0"/>
      </right>
      <top/>
      <bottom/>
      <diagonal/>
    </border>
    <border>
      <left style="medium">
        <color rgb="FF0070C0"/>
      </left>
      <right style="thin">
        <color rgb="FF0070C0"/>
      </right>
      <top/>
      <bottom style="medium">
        <color rgb="FF0070C0"/>
      </bottom>
      <diagonal/>
    </border>
    <border>
      <left/>
      <right/>
      <top/>
      <bottom style="medium">
        <color rgb="FF0070C0"/>
      </bottom>
      <diagonal/>
    </border>
    <border>
      <left/>
      <right style="medium">
        <color rgb="FF0070C0"/>
      </right>
      <top/>
      <bottom style="medium">
        <color rgb="FF0070C0"/>
      </bottom>
      <diagonal/>
    </border>
    <border>
      <left style="thin">
        <color rgb="FF0070C0"/>
      </left>
      <right/>
      <top style="thin">
        <color rgb="FF0070C0"/>
      </top>
      <bottom style="medium">
        <color rgb="FF0070C0"/>
      </bottom>
      <diagonal/>
    </border>
    <border>
      <left/>
      <right style="thin">
        <color rgb="FF0070C0"/>
      </right>
      <top style="medium">
        <color rgb="FF0070C0"/>
      </top>
      <bottom style="thin">
        <color rgb="FF0070C0"/>
      </bottom>
      <diagonal/>
    </border>
    <border>
      <left/>
      <right style="thin">
        <color rgb="FF0070C0"/>
      </right>
      <top style="thin">
        <color rgb="FF0070C0"/>
      </top>
      <bottom style="medium">
        <color rgb="FF0070C0"/>
      </bottom>
      <diagonal/>
    </border>
    <border>
      <left style="thin">
        <color rgb="FF0070C0"/>
      </left>
      <right/>
      <top style="medium">
        <color rgb="FF0070C0"/>
      </top>
      <bottom/>
      <diagonal/>
    </border>
    <border>
      <left/>
      <right style="thin">
        <color rgb="FF0070C0"/>
      </right>
      <top style="medium">
        <color rgb="FF0070C0"/>
      </top>
      <bottom/>
      <diagonal/>
    </border>
    <border>
      <left style="thin">
        <color rgb="FF0070C0"/>
      </left>
      <right/>
      <top/>
      <bottom style="medium">
        <color rgb="FF0070C0"/>
      </bottom>
      <diagonal/>
    </border>
    <border>
      <left/>
      <right style="thin">
        <color rgb="FF0070C0"/>
      </right>
      <top/>
      <bottom style="medium">
        <color rgb="FF0070C0"/>
      </bottom>
      <diagonal/>
    </border>
    <border>
      <left style="medium">
        <color rgb="FF0070C0"/>
      </left>
      <right/>
      <top/>
      <bottom style="thin">
        <color rgb="FF0070C0"/>
      </bottom>
      <diagonal/>
    </border>
    <border>
      <left/>
      <right/>
      <top/>
      <bottom style="thin">
        <color rgb="FF0070C0"/>
      </bottom>
      <diagonal/>
    </border>
    <border>
      <left/>
      <right style="thin">
        <color rgb="FF0070C0"/>
      </right>
      <top/>
      <bottom/>
      <diagonal/>
    </border>
    <border>
      <left/>
      <right style="thin">
        <color rgb="FF0070C0"/>
      </right>
      <top/>
      <bottom style="thin">
        <color rgb="FF0070C0"/>
      </bottom>
      <diagonal/>
    </border>
    <border>
      <left style="thin">
        <color rgb="FF0070C0"/>
      </left>
      <right style="medium">
        <color rgb="FF0070C0"/>
      </right>
      <top/>
      <bottom style="thin">
        <color rgb="FF0070C0"/>
      </bottom>
      <diagonal/>
    </border>
    <border>
      <left style="thin">
        <color rgb="FF0070C0"/>
      </left>
      <right style="medium">
        <color rgb="FF0070C0"/>
      </right>
      <top style="thin">
        <color rgb="FF0070C0"/>
      </top>
      <bottom/>
      <diagonal/>
    </border>
    <border>
      <left style="medium">
        <color rgb="FF0070C0"/>
      </left>
      <right style="medium">
        <color rgb="FF0070C0"/>
      </right>
      <top style="thick">
        <color rgb="FF0070C0"/>
      </top>
      <bottom style="medium">
        <color rgb="FF0070C0"/>
      </bottom>
      <diagonal/>
    </border>
    <border>
      <left/>
      <right style="thin">
        <color theme="8"/>
      </right>
      <top style="medium">
        <color rgb="FF0070C0"/>
      </top>
      <bottom style="medium">
        <color rgb="FF0070C0"/>
      </bottom>
      <diagonal/>
    </border>
    <border>
      <left style="thin">
        <color theme="8"/>
      </left>
      <right/>
      <top style="medium">
        <color rgb="FF0070C0"/>
      </top>
      <bottom style="medium">
        <color rgb="FF0070C0"/>
      </bottom>
      <diagonal/>
    </border>
    <border>
      <left style="medium">
        <color rgb="FF0070C0"/>
      </left>
      <right style="medium">
        <color rgb="FF0070C0"/>
      </right>
      <top style="thick">
        <color rgb="FF0070C0"/>
      </top>
      <bottom style="thick">
        <color rgb="FF0070C0"/>
      </bottom>
      <diagonal/>
    </border>
  </borders>
  <cellStyleXfs count="6">
    <xf numFmtId="0" fontId="0" fillId="0" borderId="0"/>
    <xf numFmtId="0" fontId="12" fillId="0" borderId="0"/>
    <xf numFmtId="42" fontId="17" fillId="0" borderId="0" applyFont="0" applyFill="0" applyBorder="0" applyAlignment="0" applyProtection="0"/>
    <xf numFmtId="165" fontId="17" fillId="0" borderId="0" applyFont="0" applyFill="0" applyBorder="0" applyAlignment="0" applyProtection="0"/>
    <xf numFmtId="164" fontId="17" fillId="0" borderId="0" applyFont="0" applyFill="0" applyBorder="0" applyAlignment="0" applyProtection="0"/>
    <xf numFmtId="164" fontId="17" fillId="0" borderId="0" applyFont="0" applyFill="0" applyBorder="0" applyAlignment="0" applyProtection="0"/>
  </cellStyleXfs>
  <cellXfs count="147">
    <xf numFmtId="0" fontId="0" fillId="0" borderId="0" xfId="0"/>
    <xf numFmtId="0" fontId="0" fillId="2" borderId="0" xfId="0" applyFill="1"/>
    <xf numFmtId="0" fontId="0" fillId="6" borderId="0" xfId="0" applyFill="1"/>
    <xf numFmtId="0" fontId="7" fillId="0" borderId="11" xfId="0" applyFont="1" applyBorder="1" applyAlignment="1">
      <alignment vertical="center"/>
    </xf>
    <xf numFmtId="0" fontId="1" fillId="0" borderId="12" xfId="0" applyFont="1" applyBorder="1" applyAlignment="1"/>
    <xf numFmtId="0" fontId="9" fillId="5" borderId="10" xfId="0" applyFont="1" applyFill="1" applyBorder="1" applyAlignment="1">
      <alignment horizontal="center" vertical="top"/>
    </xf>
    <xf numFmtId="0" fontId="10" fillId="5" borderId="10" xfId="0" applyFont="1" applyFill="1" applyBorder="1" applyAlignment="1">
      <alignment horizontal="center" vertical="center"/>
    </xf>
    <xf numFmtId="0" fontId="8" fillId="0" borderId="11" xfId="0" applyFont="1" applyBorder="1" applyAlignment="1">
      <alignment horizontal="left" vertical="center"/>
    </xf>
    <xf numFmtId="0" fontId="8" fillId="0" borderId="12" xfId="0" applyFont="1" applyBorder="1" applyAlignment="1"/>
    <xf numFmtId="0" fontId="8" fillId="0" borderId="20" xfId="0" applyFont="1" applyBorder="1" applyAlignment="1"/>
    <xf numFmtId="0" fontId="4" fillId="0" borderId="23" xfId="0" applyFont="1" applyBorder="1" applyAlignment="1">
      <alignment horizontal="center"/>
    </xf>
    <xf numFmtId="0" fontId="4" fillId="0" borderId="24" xfId="0" applyFont="1" applyBorder="1"/>
    <xf numFmtId="0" fontId="4" fillId="0" borderId="25" xfId="0" applyFont="1" applyBorder="1"/>
    <xf numFmtId="0" fontId="4" fillId="0" borderId="21" xfId="0" applyFont="1" applyBorder="1"/>
    <xf numFmtId="0" fontId="4" fillId="0" borderId="22" xfId="0" applyFont="1" applyBorder="1"/>
    <xf numFmtId="0" fontId="11" fillId="7" borderId="23" xfId="0" applyFont="1" applyFill="1" applyBorder="1" applyAlignment="1">
      <alignment horizontal="center" wrapText="1"/>
    </xf>
    <xf numFmtId="0" fontId="11" fillId="7" borderId="24" xfId="0" applyFont="1" applyFill="1" applyBorder="1" applyAlignment="1">
      <alignment horizontal="center" vertical="center" wrapText="1"/>
    </xf>
    <xf numFmtId="0" fontId="11" fillId="7" borderId="25" xfId="0" applyFont="1" applyFill="1" applyBorder="1" applyAlignment="1">
      <alignment horizontal="center" vertical="center" wrapText="1"/>
    </xf>
    <xf numFmtId="0" fontId="1" fillId="0" borderId="20" xfId="0" applyFont="1" applyBorder="1" applyAlignment="1"/>
    <xf numFmtId="0" fontId="4" fillId="0" borderId="24" xfId="0" applyFont="1" applyFill="1" applyBorder="1"/>
    <xf numFmtId="0" fontId="10" fillId="5" borderId="10" xfId="0" applyFont="1" applyFill="1" applyBorder="1" applyAlignment="1">
      <alignment horizontal="center" vertical="center" wrapText="1"/>
    </xf>
    <xf numFmtId="0" fontId="9" fillId="5" borderId="10" xfId="0" applyFont="1" applyFill="1" applyBorder="1" applyAlignment="1">
      <alignment horizontal="center" vertical="center"/>
    </xf>
    <xf numFmtId="0" fontId="4" fillId="0" borderId="23" xfId="0" applyFont="1" applyBorder="1" applyAlignment="1">
      <alignment horizontal="left"/>
    </xf>
    <xf numFmtId="0" fontId="4" fillId="0" borderId="28" xfId="0" applyFont="1" applyBorder="1" applyAlignment="1">
      <alignment horizontal="center"/>
    </xf>
    <xf numFmtId="0" fontId="4" fillId="0" borderId="29" xfId="0" applyFont="1" applyBorder="1" applyAlignment="1">
      <alignment horizontal="center"/>
    </xf>
    <xf numFmtId="0" fontId="4" fillId="0" borderId="0" xfId="0" applyFont="1" applyBorder="1"/>
    <xf numFmtId="0" fontId="11" fillId="0" borderId="0" xfId="0" applyFont="1" applyFill="1" applyBorder="1" applyAlignment="1">
      <alignment horizontal="left" wrapText="1"/>
    </xf>
    <xf numFmtId="0" fontId="4" fillId="0" borderId="0" xfId="0" applyFont="1" applyBorder="1" applyAlignment="1">
      <alignment horizontal="left"/>
    </xf>
    <xf numFmtId="0" fontId="3" fillId="0" borderId="1" xfId="0" applyFont="1" applyFill="1" applyBorder="1" applyAlignment="1">
      <alignment horizontal="center" vertical="center" wrapText="1"/>
    </xf>
    <xf numFmtId="0" fontId="10" fillId="5" borderId="18" xfId="0" applyFont="1" applyFill="1" applyBorder="1" applyAlignment="1">
      <alignment vertical="center"/>
    </xf>
    <xf numFmtId="0" fontId="10" fillId="5" borderId="19" xfId="0" applyFont="1" applyFill="1" applyBorder="1" applyAlignment="1">
      <alignment vertical="center"/>
    </xf>
    <xf numFmtId="0" fontId="13" fillId="5" borderId="17" xfId="0" applyFont="1" applyFill="1" applyBorder="1" applyAlignment="1">
      <alignment vertical="center"/>
    </xf>
    <xf numFmtId="0" fontId="0" fillId="0" borderId="0" xfId="0" applyFill="1"/>
    <xf numFmtId="0" fontId="15" fillId="0" borderId="1" xfId="0" applyFont="1" applyFill="1" applyBorder="1" applyAlignment="1">
      <alignment horizontal="center" vertical="center"/>
    </xf>
    <xf numFmtId="0" fontId="14" fillId="6" borderId="0" xfId="0" applyFont="1" applyFill="1"/>
    <xf numFmtId="0" fontId="0" fillId="2" borderId="0" xfId="0" applyFill="1"/>
    <xf numFmtId="0" fontId="0" fillId="0" borderId="0" xfId="0"/>
    <xf numFmtId="0" fontId="4" fillId="0" borderId="23" xfId="0" applyFont="1" applyBorder="1" applyAlignment="1">
      <alignment horizontal="left"/>
    </xf>
    <xf numFmtId="166" fontId="0" fillId="0" borderId="0" xfId="0" applyNumberFormat="1"/>
    <xf numFmtId="0" fontId="11" fillId="4" borderId="23" xfId="0" applyFont="1" applyFill="1" applyBorder="1" applyAlignment="1">
      <alignment horizontal="left"/>
    </xf>
    <xf numFmtId="0" fontId="9" fillId="3" borderId="10" xfId="0" applyFont="1" applyFill="1" applyBorder="1" applyAlignment="1">
      <alignment horizontal="center" vertical="top"/>
    </xf>
    <xf numFmtId="0" fontId="5" fillId="8" borderId="17" xfId="0" applyFont="1" applyFill="1" applyBorder="1" applyAlignment="1">
      <alignment horizontal="right" vertical="center"/>
    </xf>
    <xf numFmtId="0" fontId="9" fillId="3" borderId="17" xfId="0" applyFont="1" applyFill="1" applyBorder="1" applyAlignment="1">
      <alignment horizontal="center" vertical="top"/>
    </xf>
    <xf numFmtId="0" fontId="4" fillId="5" borderId="23" xfId="0" applyFont="1" applyFill="1" applyBorder="1" applyAlignment="1">
      <alignment horizontal="left"/>
    </xf>
    <xf numFmtId="0" fontId="0" fillId="0" borderId="0" xfId="0"/>
    <xf numFmtId="0" fontId="0" fillId="2" borderId="0" xfId="0" applyFill="1"/>
    <xf numFmtId="0" fontId="4" fillId="0" borderId="0" xfId="0" applyFont="1" applyBorder="1"/>
    <xf numFmtId="0" fontId="4" fillId="0" borderId="0" xfId="0" applyFont="1" applyBorder="1" applyAlignment="1">
      <alignment horizontal="left"/>
    </xf>
    <xf numFmtId="166" fontId="4" fillId="0" borderId="51" xfId="0" applyNumberFormat="1" applyFont="1" applyBorder="1"/>
    <xf numFmtId="166" fontId="4" fillId="0" borderId="25" xfId="0" applyNumberFormat="1" applyFont="1" applyBorder="1"/>
    <xf numFmtId="166" fontId="4" fillId="0" borderId="52" xfId="0" applyNumberFormat="1" applyFont="1" applyBorder="1"/>
    <xf numFmtId="166" fontId="11" fillId="4" borderId="51" xfId="0" applyNumberFormat="1" applyFont="1" applyFill="1" applyBorder="1"/>
    <xf numFmtId="166" fontId="11" fillId="4" borderId="25" xfId="0" applyNumberFormat="1" applyFont="1" applyFill="1" applyBorder="1"/>
    <xf numFmtId="166" fontId="11" fillId="4" borderId="52" xfId="0" applyNumberFormat="1" applyFont="1" applyFill="1" applyBorder="1"/>
    <xf numFmtId="166" fontId="4" fillId="5" borderId="52" xfId="0" applyNumberFormat="1" applyFont="1" applyFill="1" applyBorder="1"/>
    <xf numFmtId="166" fontId="11" fillId="0" borderId="10" xfId="0" applyNumberFormat="1" applyFont="1" applyBorder="1"/>
    <xf numFmtId="166" fontId="11" fillId="0" borderId="56" xfId="0" applyNumberFormat="1" applyFont="1" applyBorder="1"/>
    <xf numFmtId="166" fontId="11" fillId="0" borderId="53" xfId="0" applyNumberFormat="1" applyFont="1" applyBorder="1"/>
    <xf numFmtId="0" fontId="4" fillId="0" borderId="30" xfId="0" applyFont="1" applyBorder="1" applyAlignment="1">
      <alignment horizontal="left"/>
    </xf>
    <xf numFmtId="0" fontId="4" fillId="0" borderId="31" xfId="0" applyFont="1" applyBorder="1" applyAlignment="1">
      <alignment horizontal="left"/>
    </xf>
    <xf numFmtId="0" fontId="4" fillId="0" borderId="29" xfId="0" applyFont="1" applyBorder="1" applyAlignment="1">
      <alignment horizontal="left"/>
    </xf>
    <xf numFmtId="0" fontId="2" fillId="0" borderId="8" xfId="0" applyFont="1" applyFill="1" applyBorder="1" applyAlignment="1">
      <alignment horizontal="center"/>
    </xf>
    <xf numFmtId="0" fontId="2" fillId="0" borderId="9" xfId="0" applyFont="1" applyFill="1" applyBorder="1" applyAlignment="1">
      <alignment horizont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3" fillId="4" borderId="6" xfId="0" applyFont="1" applyFill="1" applyBorder="1" applyAlignment="1">
      <alignment horizontal="center" vertical="top"/>
    </xf>
    <xf numFmtId="0" fontId="3" fillId="4" borderId="7" xfId="0" applyFont="1" applyFill="1" applyBorder="1" applyAlignment="1">
      <alignment horizontal="center" vertical="top"/>
    </xf>
    <xf numFmtId="0" fontId="4" fillId="0" borderId="33" xfId="0" applyFont="1" applyFill="1" applyBorder="1" applyAlignment="1">
      <alignment horizontal="left" vertical="top" wrapText="1"/>
    </xf>
    <xf numFmtId="0" fontId="4" fillId="0" borderId="34" xfId="0" applyFont="1" applyFill="1" applyBorder="1" applyAlignment="1">
      <alignment horizontal="left" vertical="top" wrapText="1"/>
    </xf>
    <xf numFmtId="0" fontId="4" fillId="0" borderId="33" xfId="0" applyFont="1" applyFill="1" applyBorder="1" applyAlignment="1">
      <alignment horizontal="left" vertical="center" wrapText="1"/>
    </xf>
    <xf numFmtId="0" fontId="4" fillId="0" borderId="34" xfId="0" applyFont="1" applyFill="1" applyBorder="1" applyAlignment="1">
      <alignment horizontal="left" vertical="center" wrapText="1"/>
    </xf>
    <xf numFmtId="0" fontId="13" fillId="0" borderId="2" xfId="0" applyFont="1" applyFill="1" applyBorder="1" applyAlignment="1">
      <alignment horizontal="left" vertical="center" wrapText="1"/>
    </xf>
    <xf numFmtId="0" fontId="13" fillId="0" borderId="3" xfId="0" applyFont="1" applyFill="1" applyBorder="1" applyAlignment="1">
      <alignment horizontal="left" vertical="center" wrapText="1"/>
    </xf>
    <xf numFmtId="0" fontId="13" fillId="0" borderId="33" xfId="0" applyFont="1" applyFill="1" applyBorder="1" applyAlignment="1">
      <alignment horizontal="left" vertical="top" wrapText="1"/>
    </xf>
    <xf numFmtId="0" fontId="13" fillId="0" borderId="34" xfId="0" applyFont="1" applyFill="1" applyBorder="1" applyAlignment="1">
      <alignment horizontal="left" vertical="top" wrapText="1"/>
    </xf>
    <xf numFmtId="0" fontId="10" fillId="5" borderId="17" xfId="0" applyFont="1" applyFill="1" applyBorder="1" applyAlignment="1">
      <alignment horizontal="center" vertical="center"/>
    </xf>
    <xf numFmtId="0" fontId="10" fillId="5" borderId="18" xfId="0" applyFont="1" applyFill="1" applyBorder="1" applyAlignment="1">
      <alignment horizontal="center" vertical="center"/>
    </xf>
    <xf numFmtId="0" fontId="10" fillId="5" borderId="19" xfId="0" applyFont="1" applyFill="1" applyBorder="1" applyAlignment="1">
      <alignment horizontal="center" vertical="center"/>
    </xf>
    <xf numFmtId="0" fontId="5" fillId="3" borderId="17" xfId="0" applyFont="1" applyFill="1" applyBorder="1" applyAlignment="1">
      <alignment horizontal="center" vertical="center"/>
    </xf>
    <xf numFmtId="0" fontId="5" fillId="3" borderId="18" xfId="0" applyFont="1" applyFill="1" applyBorder="1" applyAlignment="1">
      <alignment horizontal="center" vertical="center"/>
    </xf>
    <xf numFmtId="0" fontId="5" fillId="3" borderId="19" xfId="0" applyFont="1" applyFill="1" applyBorder="1" applyAlignment="1">
      <alignment horizontal="center" vertical="center"/>
    </xf>
    <xf numFmtId="0" fontId="4" fillId="0" borderId="28" xfId="0" applyFont="1" applyBorder="1" applyAlignment="1">
      <alignment horizontal="center"/>
    </xf>
    <xf numFmtId="0" fontId="4" fillId="0" borderId="29" xfId="0" applyFont="1" applyBorder="1" applyAlignment="1">
      <alignment horizontal="center"/>
    </xf>
    <xf numFmtId="0" fontId="4" fillId="0" borderId="14"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44"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0" xfId="0" applyFont="1" applyBorder="1" applyAlignment="1">
      <alignment horizontal="center" vertical="center" wrapText="1"/>
    </xf>
    <xf numFmtId="0" fontId="4" fillId="0" borderId="49" xfId="0" applyFont="1" applyBorder="1" applyAlignment="1">
      <alignment horizontal="center" vertical="center" wrapText="1"/>
    </xf>
    <xf numFmtId="0" fontId="4" fillId="0" borderId="47" xfId="0" applyFont="1" applyBorder="1" applyAlignment="1">
      <alignment horizontal="center" vertical="center" wrapText="1"/>
    </xf>
    <xf numFmtId="0" fontId="4" fillId="0" borderId="48" xfId="0" applyFont="1" applyBorder="1" applyAlignment="1">
      <alignment horizontal="center" vertical="center" wrapText="1"/>
    </xf>
    <xf numFmtId="0" fontId="4" fillId="0" borderId="50" xfId="0" applyFont="1" applyBorder="1" applyAlignment="1">
      <alignment horizontal="center" vertical="center" wrapText="1"/>
    </xf>
    <xf numFmtId="0" fontId="5" fillId="3" borderId="14" xfId="0" applyFont="1" applyFill="1" applyBorder="1" applyAlignment="1">
      <alignment horizontal="center" vertical="center"/>
    </xf>
    <xf numFmtId="0" fontId="5" fillId="3" borderId="15" xfId="0" applyFont="1" applyFill="1" applyBorder="1" applyAlignment="1">
      <alignment horizontal="center" vertical="center"/>
    </xf>
    <xf numFmtId="0" fontId="5" fillId="3" borderId="16" xfId="0" applyFont="1" applyFill="1" applyBorder="1" applyAlignment="1">
      <alignment horizontal="center" vertical="center"/>
    </xf>
    <xf numFmtId="0" fontId="4" fillId="0" borderId="35" xfId="0" applyFont="1" applyBorder="1" applyAlignment="1">
      <alignment horizontal="left" vertical="top"/>
    </xf>
    <xf numFmtId="0" fontId="4" fillId="0" borderId="36" xfId="0" applyFont="1" applyBorder="1" applyAlignment="1">
      <alignment horizontal="left" vertical="top"/>
    </xf>
    <xf numFmtId="0" fontId="4" fillId="0" borderId="37" xfId="0" applyFont="1" applyBorder="1" applyAlignment="1">
      <alignment horizontal="left" vertical="top"/>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4" fillId="0" borderId="16" xfId="0" applyFont="1" applyBorder="1" applyAlignment="1">
      <alignment horizontal="center" vertical="center"/>
    </xf>
    <xf numFmtId="0" fontId="4" fillId="0" borderId="11" xfId="0" applyFont="1" applyBorder="1" applyAlignment="1">
      <alignment horizontal="center" vertical="center"/>
    </xf>
    <xf numFmtId="0" fontId="4" fillId="0" borderId="0"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4" fillId="0" borderId="38" xfId="0" applyFont="1" applyBorder="1" applyAlignment="1">
      <alignment horizontal="center" vertical="center"/>
    </xf>
    <xf numFmtId="0" fontId="4" fillId="0" borderId="39" xfId="0" applyFont="1" applyBorder="1" applyAlignment="1">
      <alignment horizontal="center" vertical="center"/>
    </xf>
    <xf numFmtId="0" fontId="4" fillId="0" borderId="40" xfId="0" applyFont="1" applyBorder="1" applyAlignment="1">
      <alignment horizontal="center"/>
    </xf>
    <xf numFmtId="0" fontId="4" fillId="0" borderId="42" xfId="0" applyFont="1" applyBorder="1" applyAlignment="1">
      <alignment horizontal="center"/>
    </xf>
    <xf numFmtId="0" fontId="6" fillId="0" borderId="14" xfId="0" applyFont="1" applyFill="1" applyBorder="1" applyAlignment="1">
      <alignment horizontal="center" vertical="center"/>
    </xf>
    <xf numFmtId="0" fontId="6" fillId="0" borderId="15"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11"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12" xfId="0" applyFont="1" applyFill="1" applyBorder="1" applyAlignment="1">
      <alignment horizontal="center" vertical="center"/>
    </xf>
    <xf numFmtId="0" fontId="6" fillId="0" borderId="13" xfId="0" applyFont="1" applyFill="1" applyBorder="1" applyAlignment="1">
      <alignment horizontal="center" vertical="center"/>
    </xf>
    <xf numFmtId="0" fontId="6" fillId="0" borderId="38" xfId="0" applyFont="1" applyFill="1" applyBorder="1" applyAlignment="1">
      <alignment horizontal="center" vertical="center"/>
    </xf>
    <xf numFmtId="0" fontId="6" fillId="0" borderId="39" xfId="0" applyFont="1" applyFill="1" applyBorder="1" applyAlignment="1">
      <alignment horizontal="center" vertical="center"/>
    </xf>
    <xf numFmtId="0" fontId="4" fillId="0" borderId="30" xfId="0" applyFont="1" applyBorder="1" applyAlignment="1">
      <alignment horizontal="left" vertical="top" wrapText="1"/>
    </xf>
    <xf numFmtId="0" fontId="4" fillId="0" borderId="31" xfId="0" applyFont="1" applyBorder="1" applyAlignment="1">
      <alignment horizontal="left" vertical="top"/>
    </xf>
    <xf numFmtId="0" fontId="4" fillId="0" borderId="29" xfId="0" applyFont="1" applyBorder="1" applyAlignment="1">
      <alignment horizontal="left" vertical="top"/>
    </xf>
    <xf numFmtId="0" fontId="4" fillId="0" borderId="30" xfId="0" applyFont="1" applyBorder="1" applyAlignment="1">
      <alignment horizontal="left"/>
    </xf>
    <xf numFmtId="0" fontId="4" fillId="0" borderId="31" xfId="0" applyFont="1" applyBorder="1" applyAlignment="1">
      <alignment horizontal="left"/>
    </xf>
    <xf numFmtId="0" fontId="4" fillId="0" borderId="29" xfId="0" applyFont="1" applyBorder="1" applyAlignment="1">
      <alignment horizontal="left"/>
    </xf>
    <xf numFmtId="0" fontId="11" fillId="0" borderId="30" xfId="0" applyFont="1" applyFill="1" applyBorder="1" applyAlignment="1">
      <alignment horizontal="left" wrapText="1"/>
    </xf>
    <xf numFmtId="0" fontId="11" fillId="0" borderId="31" xfId="0" applyFont="1" applyFill="1" applyBorder="1" applyAlignment="1">
      <alignment horizontal="left" wrapText="1"/>
    </xf>
    <xf numFmtId="0" fontId="11" fillId="0" borderId="32" xfId="0" applyFont="1" applyFill="1" applyBorder="1" applyAlignment="1">
      <alignment horizontal="left" wrapText="1"/>
    </xf>
    <xf numFmtId="0" fontId="4" fillId="0" borderId="26" xfId="0" applyFont="1" applyBorder="1" applyAlignment="1">
      <alignment horizontal="center"/>
    </xf>
    <xf numFmtId="0" fontId="4" fillId="0" borderId="41" xfId="0" applyFont="1" applyBorder="1" applyAlignment="1">
      <alignment horizontal="center"/>
    </xf>
    <xf numFmtId="0" fontId="13" fillId="0" borderId="14"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44"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0" xfId="0" applyFont="1" applyBorder="1" applyAlignment="1">
      <alignment horizontal="center" vertical="center" wrapText="1"/>
    </xf>
    <xf numFmtId="0" fontId="13" fillId="0" borderId="49" xfId="0" applyFont="1" applyBorder="1" applyAlignment="1">
      <alignment horizontal="center" vertical="center" wrapText="1"/>
    </xf>
    <xf numFmtId="0" fontId="4" fillId="0" borderId="43" xfId="0"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0" borderId="44" xfId="0" applyFont="1" applyFill="1" applyBorder="1" applyAlignment="1">
      <alignment horizontal="center" vertical="center" wrapText="1"/>
    </xf>
    <xf numFmtId="0" fontId="4" fillId="0" borderId="45" xfId="0" applyFont="1" applyFill="1" applyBorder="1" applyAlignment="1">
      <alignment horizontal="center" vertical="center" wrapText="1"/>
    </xf>
    <xf numFmtId="0" fontId="4" fillId="0" borderId="38" xfId="0" applyFont="1" applyFill="1" applyBorder="1" applyAlignment="1">
      <alignment horizontal="center" vertical="center" wrapText="1"/>
    </xf>
    <xf numFmtId="0" fontId="4" fillId="0" borderId="46" xfId="0" applyFont="1" applyFill="1" applyBorder="1" applyAlignment="1">
      <alignment horizontal="center" vertical="center" wrapText="1"/>
    </xf>
    <xf numFmtId="0" fontId="4" fillId="0" borderId="27" xfId="0" applyFont="1" applyBorder="1" applyAlignment="1">
      <alignment horizontal="center"/>
    </xf>
    <xf numFmtId="0" fontId="5" fillId="8" borderId="14" xfId="0" applyFont="1" applyFill="1" applyBorder="1" applyAlignment="1">
      <alignment horizontal="center" vertical="center"/>
    </xf>
    <xf numFmtId="0" fontId="5" fillId="8" borderId="16" xfId="0" applyFont="1" applyFill="1" applyBorder="1" applyAlignment="1">
      <alignment horizontal="center" vertical="center"/>
    </xf>
    <xf numFmtId="0" fontId="13" fillId="0" borderId="55" xfId="0" applyFont="1" applyBorder="1" applyAlignment="1">
      <alignment horizontal="left" vertical="center" wrapText="1"/>
    </xf>
    <xf numFmtId="0" fontId="13" fillId="0" borderId="18" xfId="0" applyFont="1" applyBorder="1" applyAlignment="1">
      <alignment horizontal="left" vertical="center" wrapText="1"/>
    </xf>
    <xf numFmtId="0" fontId="13" fillId="0" borderId="54" xfId="0" applyFont="1" applyBorder="1" applyAlignment="1">
      <alignment horizontal="left" vertical="center" wrapText="1"/>
    </xf>
  </cellXfs>
  <cellStyles count="6">
    <cellStyle name="Millares 2" xfId="3" xr:uid="{00000000-0005-0000-0000-00002F000000}"/>
    <cellStyle name="Moneda [0] 2" xfId="2" xr:uid="{00000000-0005-0000-0000-000032000000}"/>
    <cellStyle name="Moneda 2" xfId="4" xr:uid="{00000000-0005-0000-0000-000031000000}"/>
    <cellStyle name="Moneda 3" xfId="5" xr:uid="{00000000-0005-0000-0000-000033000000}"/>
    <cellStyle name="Normal" xfId="0" builtinId="0"/>
    <cellStyle name="Normal 1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3170465</xdr:colOff>
      <xdr:row>8</xdr:row>
      <xdr:rowOff>571500</xdr:rowOff>
    </xdr:from>
    <xdr:to>
      <xdr:col>2</xdr:col>
      <xdr:colOff>5429252</xdr:colOff>
      <xdr:row>8</xdr:row>
      <xdr:rowOff>3522725</xdr:rowOff>
    </xdr:to>
    <xdr:pic>
      <xdr:nvPicPr>
        <xdr:cNvPr id="2" name="Imagen 1">
          <a:extLst>
            <a:ext uri="{FF2B5EF4-FFF2-40B4-BE49-F238E27FC236}">
              <a16:creationId xmlns:a16="http://schemas.microsoft.com/office/drawing/2014/main" id="{CA21052C-44F3-4834-8614-37D5F6DAA6FD}"/>
            </a:ext>
          </a:extLst>
        </xdr:cNvPr>
        <xdr:cNvPicPr>
          <a:picLocks noChangeAspect="1"/>
        </xdr:cNvPicPr>
      </xdr:nvPicPr>
      <xdr:blipFill>
        <a:blip xmlns:r="http://schemas.openxmlformats.org/officeDocument/2006/relationships" r:embed="rId1"/>
        <a:stretch>
          <a:fillRect/>
        </a:stretch>
      </xdr:blipFill>
      <xdr:spPr>
        <a:xfrm>
          <a:off x="3415394" y="7062107"/>
          <a:ext cx="5470072" cy="295122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24"/>
  <sheetViews>
    <sheetView showGridLines="0" topLeftCell="A10" zoomScale="70" zoomScaleNormal="70" workbookViewId="0">
      <selection activeCell="B15" sqref="B15:C15"/>
    </sheetView>
  </sheetViews>
  <sheetFormatPr baseColWidth="10" defaultRowHeight="15" x14ac:dyDescent="0.25"/>
  <cols>
    <col min="1" max="1" width="3.7109375" style="1" customWidth="1"/>
    <col min="2" max="2" width="48.140625" style="1" bestFit="1" customWidth="1"/>
    <col min="3" max="3" width="134.140625" style="1" customWidth="1"/>
    <col min="4" max="4" width="3.7109375" style="1" customWidth="1"/>
    <col min="5" max="16384" width="11.42578125" style="1"/>
  </cols>
  <sheetData>
    <row r="1" spans="1:4" ht="15.75" thickBot="1" x14ac:dyDescent="0.3">
      <c r="A1" s="2"/>
      <c r="B1" s="2"/>
      <c r="C1" s="2"/>
      <c r="D1" s="2"/>
    </row>
    <row r="2" spans="1:4" ht="64.5" customHeight="1" thickTop="1" thickBot="1" x14ac:dyDescent="0.3">
      <c r="A2" s="2"/>
      <c r="B2" s="28" t="s">
        <v>62</v>
      </c>
      <c r="C2" s="33" t="s">
        <v>91</v>
      </c>
      <c r="D2" s="34"/>
    </row>
    <row r="3" spans="1:4" ht="64.5" customHeight="1" thickTop="1" thickBot="1" x14ac:dyDescent="0.3">
      <c r="A3" s="2"/>
      <c r="B3" s="28" t="s">
        <v>63</v>
      </c>
      <c r="C3" s="33" t="s">
        <v>93</v>
      </c>
      <c r="D3" s="2"/>
    </row>
    <row r="4" spans="1:4" ht="64.5" customHeight="1" thickTop="1" thickBot="1" x14ac:dyDescent="0.3">
      <c r="A4" s="2"/>
      <c r="B4" s="28" t="s">
        <v>64</v>
      </c>
      <c r="C4" s="33" t="s">
        <v>92</v>
      </c>
      <c r="D4" s="2"/>
    </row>
    <row r="5" spans="1:4" ht="12" customHeight="1" thickTop="1" thickBot="1" x14ac:dyDescent="0.55000000000000004">
      <c r="A5" s="2"/>
      <c r="B5" s="61"/>
      <c r="C5" s="62"/>
      <c r="D5" s="2"/>
    </row>
    <row r="6" spans="1:4" ht="33" thickTop="1" thickBot="1" x14ac:dyDescent="0.3">
      <c r="A6" s="2"/>
      <c r="B6" s="65" t="s">
        <v>7</v>
      </c>
      <c r="C6" s="66"/>
      <c r="D6" s="2"/>
    </row>
    <row r="7" spans="1:4" ht="224.25" customHeight="1" thickTop="1" thickBot="1" x14ac:dyDescent="0.3">
      <c r="A7" s="2"/>
      <c r="B7" s="69" t="s">
        <v>130</v>
      </c>
      <c r="C7" s="70"/>
      <c r="D7" s="2"/>
    </row>
    <row r="8" spans="1:4" ht="33" thickTop="1" thickBot="1" x14ac:dyDescent="0.3">
      <c r="A8" s="2"/>
      <c r="B8" s="65" t="s">
        <v>37</v>
      </c>
      <c r="C8" s="66"/>
      <c r="D8" s="2"/>
    </row>
    <row r="9" spans="1:4" ht="283.5" customHeight="1" thickTop="1" thickBot="1" x14ac:dyDescent="0.3">
      <c r="A9" s="2"/>
      <c r="B9" s="67" t="s">
        <v>131</v>
      </c>
      <c r="C9" s="68"/>
      <c r="D9" s="2"/>
    </row>
    <row r="10" spans="1:4" ht="33" thickTop="1" thickBot="1" x14ac:dyDescent="0.3">
      <c r="A10" s="2"/>
      <c r="B10" s="65" t="s">
        <v>38</v>
      </c>
      <c r="C10" s="66"/>
      <c r="D10" s="2"/>
    </row>
    <row r="11" spans="1:4" ht="208.5" customHeight="1" thickTop="1" thickBot="1" x14ac:dyDescent="0.3">
      <c r="A11" s="2"/>
      <c r="B11" s="71" t="s">
        <v>135</v>
      </c>
      <c r="C11" s="72"/>
      <c r="D11" s="2"/>
    </row>
    <row r="12" spans="1:4" ht="34.5" customHeight="1" thickTop="1" thickBot="1" x14ac:dyDescent="0.3">
      <c r="A12" s="2"/>
      <c r="B12" s="65" t="s">
        <v>85</v>
      </c>
      <c r="C12" s="66"/>
      <c r="D12" s="2"/>
    </row>
    <row r="13" spans="1:4" ht="238.5" customHeight="1" thickTop="1" thickBot="1" x14ac:dyDescent="0.3">
      <c r="A13" s="2"/>
      <c r="B13" s="71" t="s">
        <v>132</v>
      </c>
      <c r="C13" s="72"/>
      <c r="D13" s="2"/>
    </row>
    <row r="14" spans="1:4" ht="36" customHeight="1" thickTop="1" thickBot="1" x14ac:dyDescent="0.3">
      <c r="A14" s="2"/>
      <c r="B14" s="65" t="s">
        <v>86</v>
      </c>
      <c r="C14" s="66"/>
      <c r="D14" s="2"/>
    </row>
    <row r="15" spans="1:4" ht="81.75" customHeight="1" thickTop="1" thickBot="1" x14ac:dyDescent="0.3">
      <c r="A15" s="2"/>
      <c r="B15" s="71" t="s">
        <v>129</v>
      </c>
      <c r="C15" s="72"/>
      <c r="D15" s="2"/>
    </row>
    <row r="16" spans="1:4" ht="33" thickTop="1" thickBot="1" x14ac:dyDescent="0.3">
      <c r="A16" s="2"/>
      <c r="B16" s="65" t="s">
        <v>81</v>
      </c>
      <c r="C16" s="66"/>
      <c r="D16" s="2"/>
    </row>
    <row r="17" spans="1:4" ht="48" customHeight="1" thickTop="1" thickBot="1" x14ac:dyDescent="0.3">
      <c r="A17" s="2"/>
      <c r="B17" s="69" t="s">
        <v>128</v>
      </c>
      <c r="C17" s="70"/>
      <c r="D17" s="2"/>
    </row>
    <row r="18" spans="1:4" ht="33" thickTop="1" thickBot="1" x14ac:dyDescent="0.3">
      <c r="A18" s="2"/>
      <c r="B18" s="65" t="s">
        <v>82</v>
      </c>
      <c r="C18" s="66"/>
      <c r="D18" s="2"/>
    </row>
    <row r="19" spans="1:4" ht="35.25" customHeight="1" thickTop="1" thickBot="1" x14ac:dyDescent="0.3">
      <c r="A19" s="2"/>
      <c r="B19" s="63" t="s">
        <v>133</v>
      </c>
      <c r="C19" s="64"/>
      <c r="D19" s="2"/>
    </row>
    <row r="20" spans="1:4" ht="33" thickTop="1" thickBot="1" x14ac:dyDescent="0.3">
      <c r="A20" s="2"/>
      <c r="B20" s="65" t="s">
        <v>83</v>
      </c>
      <c r="C20" s="66"/>
      <c r="D20" s="2"/>
    </row>
    <row r="21" spans="1:4" ht="89.25" customHeight="1" thickTop="1" thickBot="1" x14ac:dyDescent="0.3">
      <c r="A21" s="2"/>
      <c r="B21" s="69" t="s">
        <v>134</v>
      </c>
      <c r="C21" s="70"/>
      <c r="D21" s="2"/>
    </row>
    <row r="22" spans="1:4" ht="33" thickTop="1" thickBot="1" x14ac:dyDescent="0.3">
      <c r="A22" s="2"/>
      <c r="B22" s="65" t="s">
        <v>84</v>
      </c>
      <c r="C22" s="66"/>
      <c r="D22" s="2"/>
    </row>
    <row r="23" spans="1:4" ht="130.5" customHeight="1" thickTop="1" thickBot="1" x14ac:dyDescent="0.3">
      <c r="A23" s="2"/>
      <c r="B23" s="73" t="s">
        <v>136</v>
      </c>
      <c r="C23" s="74"/>
      <c r="D23" s="2"/>
    </row>
    <row r="24" spans="1:4" ht="15.75" thickTop="1" x14ac:dyDescent="0.25">
      <c r="A24" s="32"/>
      <c r="B24" s="32"/>
      <c r="C24" s="32"/>
      <c r="D24" s="32"/>
    </row>
  </sheetData>
  <mergeCells count="19">
    <mergeCell ref="B22:C22"/>
    <mergeCell ref="B23:C23"/>
    <mergeCell ref="B20:C20"/>
    <mergeCell ref="B21:C21"/>
    <mergeCell ref="B10:C10"/>
    <mergeCell ref="B11:C11"/>
    <mergeCell ref="B16:C16"/>
    <mergeCell ref="B17:C17"/>
    <mergeCell ref="B14:C14"/>
    <mergeCell ref="B15:C15"/>
    <mergeCell ref="B5:C5"/>
    <mergeCell ref="B19:C19"/>
    <mergeCell ref="B8:C8"/>
    <mergeCell ref="B18:C18"/>
    <mergeCell ref="B9:C9"/>
    <mergeCell ref="B7:C7"/>
    <mergeCell ref="B6:C6"/>
    <mergeCell ref="B12:C12"/>
    <mergeCell ref="B13:C13"/>
  </mergeCells>
  <pageMargins left="0.7" right="0.7" top="0.75" bottom="0.75" header="0.3" footer="0.3"/>
  <pageSetup scale="4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92"/>
  <sheetViews>
    <sheetView showGridLines="0" topLeftCell="B64" zoomScale="55" zoomScaleNormal="55" workbookViewId="0">
      <selection activeCell="B83" sqref="B83:D83"/>
    </sheetView>
  </sheetViews>
  <sheetFormatPr baseColWidth="10" defaultRowHeight="15" x14ac:dyDescent="0.25"/>
  <cols>
    <col min="1" max="1" width="4.7109375" style="1" customWidth="1"/>
    <col min="2" max="4" width="75.85546875" style="1" customWidth="1"/>
    <col min="5" max="5" width="4.28515625" style="1" customWidth="1"/>
    <col min="6" max="16384" width="11.42578125" style="1"/>
  </cols>
  <sheetData>
    <row r="1" spans="1:5" ht="22.5" customHeight="1" thickBot="1" x14ac:dyDescent="0.3">
      <c r="A1"/>
      <c r="B1"/>
      <c r="C1"/>
      <c r="D1"/>
      <c r="E1"/>
    </row>
    <row r="2" spans="1:5" ht="32.25" thickBot="1" x14ac:dyDescent="0.3">
      <c r="A2"/>
      <c r="B2" s="92" t="s">
        <v>76</v>
      </c>
      <c r="C2" s="93"/>
      <c r="D2" s="94"/>
      <c r="E2"/>
    </row>
    <row r="3" spans="1:5" ht="27" thickBot="1" x14ac:dyDescent="0.3">
      <c r="A3"/>
      <c r="B3" s="5" t="s">
        <v>8</v>
      </c>
      <c r="C3" s="6" t="s">
        <v>9</v>
      </c>
      <c r="D3" s="6" t="s">
        <v>43</v>
      </c>
      <c r="E3"/>
    </row>
    <row r="4" spans="1:5" ht="27" thickBot="1" x14ac:dyDescent="0.45">
      <c r="A4"/>
      <c r="B4" s="7"/>
      <c r="C4" s="9"/>
      <c r="D4" s="8"/>
      <c r="E4"/>
    </row>
    <row r="5" spans="1:5" ht="27" thickBot="1" x14ac:dyDescent="0.3">
      <c r="A5"/>
      <c r="B5" s="75" t="s">
        <v>39</v>
      </c>
      <c r="C5" s="76" t="s">
        <v>12</v>
      </c>
      <c r="D5" s="77"/>
      <c r="E5"/>
    </row>
    <row r="6" spans="1:5" ht="18.75" x14ac:dyDescent="0.3">
      <c r="A6"/>
      <c r="B6" s="19" t="s">
        <v>16</v>
      </c>
      <c r="C6" s="19"/>
      <c r="D6" s="11" t="s">
        <v>36</v>
      </c>
      <c r="E6"/>
    </row>
    <row r="7" spans="1:5" ht="19.5" thickBot="1" x14ac:dyDescent="0.35">
      <c r="A7"/>
      <c r="B7" s="11" t="s">
        <v>17</v>
      </c>
      <c r="C7" s="11"/>
      <c r="D7" s="11" t="s">
        <v>36</v>
      </c>
      <c r="E7"/>
    </row>
    <row r="8" spans="1:5" ht="27" thickBot="1" x14ac:dyDescent="0.3">
      <c r="A8"/>
      <c r="B8" s="5" t="s">
        <v>44</v>
      </c>
      <c r="C8" s="6" t="s">
        <v>45</v>
      </c>
      <c r="D8" s="20"/>
      <c r="E8"/>
    </row>
    <row r="9" spans="1:5" ht="27" thickBot="1" x14ac:dyDescent="0.45">
      <c r="A9"/>
      <c r="B9" s="3"/>
      <c r="C9" s="18"/>
      <c r="D9" s="4"/>
      <c r="E9"/>
    </row>
    <row r="10" spans="1:5" ht="27" thickBot="1" x14ac:dyDescent="0.3">
      <c r="A10"/>
      <c r="B10" s="75" t="s">
        <v>40</v>
      </c>
      <c r="C10" s="76"/>
      <c r="D10" s="77"/>
      <c r="E10"/>
    </row>
    <row r="11" spans="1:5" ht="18.75" x14ac:dyDescent="0.3">
      <c r="A11"/>
      <c r="B11" s="15" t="s">
        <v>0</v>
      </c>
      <c r="C11" s="16" t="s">
        <v>10</v>
      </c>
      <c r="D11" s="17" t="s">
        <v>11</v>
      </c>
      <c r="E11"/>
    </row>
    <row r="12" spans="1:5" ht="18.75" x14ac:dyDescent="0.3">
      <c r="A12"/>
      <c r="B12" s="10">
        <v>25</v>
      </c>
      <c r="C12" s="11"/>
      <c r="D12" s="12"/>
      <c r="E12"/>
    </row>
    <row r="13" spans="1:5" ht="18.75" x14ac:dyDescent="0.3">
      <c r="A13"/>
      <c r="B13" s="10">
        <v>30</v>
      </c>
      <c r="C13" s="11"/>
      <c r="D13" s="12"/>
      <c r="E13"/>
    </row>
    <row r="14" spans="1:5" ht="19.5" thickBot="1" x14ac:dyDescent="0.35">
      <c r="A14"/>
      <c r="B14" s="10">
        <v>35</v>
      </c>
      <c r="C14" s="11"/>
      <c r="D14" s="12"/>
      <c r="E14"/>
    </row>
    <row r="15" spans="1:5" ht="27" thickBot="1" x14ac:dyDescent="0.3">
      <c r="A15"/>
      <c r="B15" s="75" t="s">
        <v>41</v>
      </c>
      <c r="C15" s="76"/>
      <c r="D15" s="77"/>
      <c r="E15"/>
    </row>
    <row r="16" spans="1:5" ht="18.75" x14ac:dyDescent="0.3">
      <c r="A16"/>
      <c r="B16" s="95" t="s">
        <v>69</v>
      </c>
      <c r="C16" s="13" t="s">
        <v>1</v>
      </c>
      <c r="D16" s="14"/>
      <c r="E16"/>
    </row>
    <row r="17" spans="1:5" ht="18.75" x14ac:dyDescent="0.3">
      <c r="A17"/>
      <c r="B17" s="96"/>
      <c r="C17" s="11" t="s">
        <v>2</v>
      </c>
      <c r="D17" s="12"/>
      <c r="E17"/>
    </row>
    <row r="18" spans="1:5" ht="19.5" thickBot="1" x14ac:dyDescent="0.35">
      <c r="A18"/>
      <c r="B18" s="97"/>
      <c r="C18" s="11" t="s">
        <v>6</v>
      </c>
      <c r="D18" s="12"/>
      <c r="E18"/>
    </row>
    <row r="19" spans="1:5" ht="18.75" x14ac:dyDescent="0.3">
      <c r="A19"/>
      <c r="B19" s="95" t="s">
        <v>68</v>
      </c>
      <c r="C19" s="13" t="s">
        <v>3</v>
      </c>
      <c r="D19" s="14"/>
      <c r="E19"/>
    </row>
    <row r="20" spans="1:5" ht="18.75" x14ac:dyDescent="0.3">
      <c r="A20"/>
      <c r="B20" s="96"/>
      <c r="C20" s="11" t="s">
        <v>4</v>
      </c>
      <c r="D20" s="12"/>
      <c r="E20"/>
    </row>
    <row r="21" spans="1:5" ht="19.5" thickBot="1" x14ac:dyDescent="0.35">
      <c r="A21"/>
      <c r="B21" s="97"/>
      <c r="C21" s="11" t="s">
        <v>5</v>
      </c>
      <c r="D21" s="12"/>
      <c r="E21"/>
    </row>
    <row r="22" spans="1:5" ht="27" thickBot="1" x14ac:dyDescent="0.3">
      <c r="A22"/>
      <c r="B22" s="75" t="s">
        <v>46</v>
      </c>
      <c r="C22" s="76"/>
      <c r="D22" s="77"/>
      <c r="E22"/>
    </row>
    <row r="23" spans="1:5" ht="18.75" customHeight="1" x14ac:dyDescent="0.25">
      <c r="A23"/>
      <c r="B23" s="109" t="s">
        <v>42</v>
      </c>
      <c r="C23" s="110"/>
      <c r="D23" s="111"/>
      <c r="E23"/>
    </row>
    <row r="24" spans="1:5" x14ac:dyDescent="0.25">
      <c r="A24"/>
      <c r="B24" s="112"/>
      <c r="C24" s="113"/>
      <c r="D24" s="114"/>
      <c r="E24"/>
    </row>
    <row r="25" spans="1:5" ht="15.75" thickBot="1" x14ac:dyDescent="0.3">
      <c r="A25"/>
      <c r="B25" s="115"/>
      <c r="C25" s="116"/>
      <c r="D25" s="117"/>
      <c r="E25"/>
    </row>
    <row r="26" spans="1:5" ht="22.5" customHeight="1" thickBot="1" x14ac:dyDescent="0.3">
      <c r="A26"/>
      <c r="B26" s="75" t="s">
        <v>47</v>
      </c>
      <c r="C26" s="76"/>
      <c r="D26" s="77"/>
      <c r="E26"/>
    </row>
    <row r="27" spans="1:5" ht="19.5" thickBot="1" x14ac:dyDescent="0.35">
      <c r="A27"/>
      <c r="B27" s="124" t="s">
        <v>35</v>
      </c>
      <c r="C27" s="125"/>
      <c r="D27" s="126"/>
      <c r="E27"/>
    </row>
    <row r="28" spans="1:5" ht="21.75" customHeight="1" thickBot="1" x14ac:dyDescent="0.3">
      <c r="A28"/>
      <c r="B28" s="75" t="s">
        <v>87</v>
      </c>
      <c r="C28" s="76"/>
      <c r="D28" s="77"/>
      <c r="E28"/>
    </row>
    <row r="29" spans="1:5" ht="84.75" customHeight="1" x14ac:dyDescent="0.3">
      <c r="A29"/>
      <c r="B29" s="124" t="s">
        <v>90</v>
      </c>
      <c r="C29" s="125"/>
      <c r="D29" s="126"/>
      <c r="E29"/>
    </row>
    <row r="30" spans="1:5" ht="12.75" customHeight="1" x14ac:dyDescent="0.3">
      <c r="A30"/>
      <c r="B30" s="26"/>
      <c r="C30" s="26"/>
      <c r="D30" s="26"/>
      <c r="E30"/>
    </row>
    <row r="32" spans="1:5" ht="19.5" thickBot="1" x14ac:dyDescent="0.35">
      <c r="A32"/>
      <c r="B32" s="26"/>
      <c r="C32" s="26"/>
      <c r="D32" s="26"/>
      <c r="E32"/>
    </row>
    <row r="33" spans="1:5" ht="32.25" thickBot="1" x14ac:dyDescent="0.3">
      <c r="A33"/>
      <c r="B33" s="78" t="s">
        <v>77</v>
      </c>
      <c r="C33" s="79"/>
      <c r="D33" s="80"/>
      <c r="E33"/>
    </row>
    <row r="34" spans="1:5" ht="27" thickBot="1" x14ac:dyDescent="0.3">
      <c r="A34"/>
      <c r="B34" s="6" t="s">
        <v>70</v>
      </c>
      <c r="C34" s="6" t="s">
        <v>54</v>
      </c>
      <c r="D34" s="6"/>
      <c r="E34"/>
    </row>
    <row r="35" spans="1:5" ht="27" thickBot="1" x14ac:dyDescent="0.45">
      <c r="A35"/>
      <c r="B35" s="3"/>
      <c r="C35" s="18"/>
      <c r="D35" s="4"/>
      <c r="E35"/>
    </row>
    <row r="36" spans="1:5" ht="27" thickBot="1" x14ac:dyDescent="0.3">
      <c r="A36"/>
      <c r="B36" s="75" t="s">
        <v>55</v>
      </c>
      <c r="C36" s="76" t="s">
        <v>12</v>
      </c>
      <c r="D36" s="77"/>
      <c r="E36"/>
    </row>
    <row r="37" spans="1:5" ht="18.75" customHeight="1" x14ac:dyDescent="0.25">
      <c r="A37"/>
      <c r="B37" s="135" t="s">
        <v>57</v>
      </c>
      <c r="C37" s="136"/>
      <c r="D37" s="137"/>
      <c r="E37"/>
    </row>
    <row r="38" spans="1:5" ht="22.5" customHeight="1" thickBot="1" x14ac:dyDescent="0.3">
      <c r="A38"/>
      <c r="B38" s="138"/>
      <c r="C38" s="139"/>
      <c r="D38" s="140"/>
      <c r="E38"/>
    </row>
    <row r="39" spans="1:5" ht="27" thickBot="1" x14ac:dyDescent="0.3">
      <c r="A39"/>
      <c r="B39" s="75" t="s">
        <v>49</v>
      </c>
      <c r="C39" s="76" t="s">
        <v>12</v>
      </c>
      <c r="D39" s="77"/>
      <c r="E39"/>
    </row>
    <row r="40" spans="1:5" ht="18.75" x14ac:dyDescent="0.3">
      <c r="A40"/>
      <c r="B40" s="19" t="s">
        <v>50</v>
      </c>
      <c r="C40" s="127" t="s">
        <v>53</v>
      </c>
      <c r="D40" s="128"/>
      <c r="E40"/>
    </row>
    <row r="41" spans="1:5" ht="19.5" thickBot="1" x14ac:dyDescent="0.35">
      <c r="A41"/>
      <c r="B41" s="11" t="s">
        <v>51</v>
      </c>
      <c r="C41" s="107"/>
      <c r="D41" s="108"/>
      <c r="E41"/>
    </row>
    <row r="42" spans="1:5" ht="27" thickBot="1" x14ac:dyDescent="0.3">
      <c r="A42"/>
      <c r="B42" s="75" t="s">
        <v>52</v>
      </c>
      <c r="C42" s="76"/>
      <c r="D42" s="77"/>
      <c r="E42"/>
    </row>
    <row r="43" spans="1:5" ht="18.75" x14ac:dyDescent="0.3">
      <c r="A43"/>
      <c r="B43" s="22" t="s">
        <v>27</v>
      </c>
      <c r="C43" s="127"/>
      <c r="D43" s="141"/>
      <c r="E43"/>
    </row>
    <row r="44" spans="1:5" ht="18.75" x14ac:dyDescent="0.3">
      <c r="A44"/>
      <c r="B44" s="22" t="s">
        <v>28</v>
      </c>
      <c r="C44" s="81"/>
      <c r="D44" s="82"/>
      <c r="E44"/>
    </row>
    <row r="45" spans="1:5" ht="19.5" thickBot="1" x14ac:dyDescent="0.35">
      <c r="A45"/>
      <c r="B45" s="22" t="s">
        <v>29</v>
      </c>
      <c r="C45" s="23"/>
      <c r="D45" s="24"/>
      <c r="E45"/>
    </row>
    <row r="46" spans="1:5" ht="27" thickBot="1" x14ac:dyDescent="0.3">
      <c r="A46"/>
      <c r="B46" s="75" t="s">
        <v>48</v>
      </c>
      <c r="C46" s="76"/>
      <c r="D46" s="77"/>
      <c r="E46"/>
    </row>
    <row r="47" spans="1:5" ht="18.75" customHeight="1" x14ac:dyDescent="0.25">
      <c r="A47"/>
      <c r="B47" s="98" t="s">
        <v>56</v>
      </c>
      <c r="C47" s="99"/>
      <c r="D47" s="100"/>
      <c r="E47"/>
    </row>
    <row r="48" spans="1:5" x14ac:dyDescent="0.25">
      <c r="A48"/>
      <c r="B48" s="101"/>
      <c r="C48" s="102"/>
      <c r="D48" s="103"/>
      <c r="E48"/>
    </row>
    <row r="49" spans="1:5" ht="15.75" thickBot="1" x14ac:dyDescent="0.3">
      <c r="A49"/>
      <c r="B49" s="104"/>
      <c r="C49" s="105"/>
      <c r="D49" s="106"/>
      <c r="E49"/>
    </row>
    <row r="50" spans="1:5" ht="27" thickBot="1" x14ac:dyDescent="0.3">
      <c r="A50"/>
      <c r="B50" s="75" t="s">
        <v>58</v>
      </c>
      <c r="C50" s="76"/>
      <c r="D50" s="77"/>
      <c r="E50"/>
    </row>
    <row r="51" spans="1:5" ht="18.75" x14ac:dyDescent="0.3">
      <c r="A51"/>
      <c r="B51" s="22" t="s">
        <v>30</v>
      </c>
      <c r="C51" s="11"/>
      <c r="D51" s="12" t="s">
        <v>13</v>
      </c>
      <c r="E51"/>
    </row>
    <row r="52" spans="1:5" ht="18.75" x14ac:dyDescent="0.3">
      <c r="A52"/>
      <c r="B52" s="22" t="s">
        <v>31</v>
      </c>
      <c r="C52" s="81"/>
      <c r="D52" s="82"/>
      <c r="E52"/>
    </row>
    <row r="53" spans="1:5" ht="18.75" x14ac:dyDescent="0.3">
      <c r="A53"/>
      <c r="B53" s="22" t="s">
        <v>32</v>
      </c>
      <c r="C53" s="11"/>
      <c r="D53" s="12" t="s">
        <v>14</v>
      </c>
      <c r="E53"/>
    </row>
    <row r="54" spans="1:5" ht="18.75" x14ac:dyDescent="0.3">
      <c r="A54"/>
      <c r="B54" s="22" t="s">
        <v>33</v>
      </c>
      <c r="C54" s="11"/>
      <c r="D54" s="12" t="s">
        <v>14</v>
      </c>
      <c r="E54"/>
    </row>
    <row r="55" spans="1:5" ht="19.5" thickBot="1" x14ac:dyDescent="0.35">
      <c r="A55"/>
      <c r="B55" s="22" t="s">
        <v>34</v>
      </c>
      <c r="C55" s="11"/>
      <c r="D55" s="12" t="s">
        <v>15</v>
      </c>
      <c r="E55"/>
    </row>
    <row r="56" spans="1:5" ht="27" thickBot="1" x14ac:dyDescent="0.3">
      <c r="A56"/>
      <c r="B56" s="75" t="s">
        <v>59</v>
      </c>
      <c r="C56" s="76"/>
      <c r="D56" s="77"/>
      <c r="E56"/>
    </row>
    <row r="57" spans="1:5" ht="18.75" customHeight="1" x14ac:dyDescent="0.25">
      <c r="A57"/>
      <c r="B57" s="83" t="s">
        <v>71</v>
      </c>
      <c r="C57" s="84"/>
      <c r="D57" s="85"/>
      <c r="E57"/>
    </row>
    <row r="58" spans="1:5" ht="18.75" customHeight="1" x14ac:dyDescent="0.25">
      <c r="A58"/>
      <c r="B58" s="86"/>
      <c r="C58" s="87"/>
      <c r="D58" s="88"/>
      <c r="E58"/>
    </row>
    <row r="59" spans="1:5" ht="18.75" customHeight="1" x14ac:dyDescent="0.25">
      <c r="A59"/>
      <c r="B59" s="86"/>
      <c r="C59" s="87"/>
      <c r="D59" s="88"/>
      <c r="E59"/>
    </row>
    <row r="60" spans="1:5" ht="18.75" customHeight="1" x14ac:dyDescent="0.25">
      <c r="A60"/>
      <c r="B60" s="89"/>
      <c r="C60" s="90"/>
      <c r="D60" s="91"/>
      <c r="E60"/>
    </row>
    <row r="61" spans="1:5" ht="18.75" x14ac:dyDescent="0.3">
      <c r="A61"/>
      <c r="B61" s="27"/>
      <c r="C61" s="27"/>
      <c r="D61" s="27"/>
      <c r="E61"/>
    </row>
    <row r="63" spans="1:5" ht="19.5" thickBot="1" x14ac:dyDescent="0.35">
      <c r="A63"/>
      <c r="B63" s="27"/>
      <c r="C63" s="27"/>
      <c r="D63" s="27"/>
      <c r="E63"/>
    </row>
    <row r="64" spans="1:5" ht="32.25" thickBot="1" x14ac:dyDescent="0.3">
      <c r="A64"/>
      <c r="B64" s="78" t="s">
        <v>78</v>
      </c>
      <c r="C64" s="79"/>
      <c r="D64" s="80"/>
      <c r="E64"/>
    </row>
    <row r="65" spans="1:5" ht="53.25" thickBot="1" x14ac:dyDescent="0.3">
      <c r="A65"/>
      <c r="B65" s="6" t="s">
        <v>19</v>
      </c>
      <c r="C65" s="20" t="s">
        <v>60</v>
      </c>
      <c r="D65" s="6" t="s">
        <v>20</v>
      </c>
      <c r="E65"/>
    </row>
    <row r="66" spans="1:5" ht="27" thickBot="1" x14ac:dyDescent="0.45">
      <c r="A66"/>
      <c r="B66" s="3"/>
      <c r="C66" s="18"/>
      <c r="D66" s="4"/>
      <c r="E66"/>
    </row>
    <row r="67" spans="1:5" ht="27" thickBot="1" x14ac:dyDescent="0.3">
      <c r="A67"/>
      <c r="B67" s="21" t="s">
        <v>22</v>
      </c>
      <c r="C67" s="6" t="s">
        <v>21</v>
      </c>
      <c r="D67" s="20" t="s">
        <v>61</v>
      </c>
      <c r="E67"/>
    </row>
    <row r="68" spans="1:5" ht="27" thickBot="1" x14ac:dyDescent="0.45">
      <c r="A68"/>
      <c r="B68" s="3"/>
      <c r="C68" s="18"/>
      <c r="D68" s="4"/>
      <c r="E68"/>
    </row>
    <row r="69" spans="1:5" ht="27" thickBot="1" x14ac:dyDescent="0.3">
      <c r="A69"/>
      <c r="B69" s="75" t="s">
        <v>75</v>
      </c>
      <c r="C69" s="76"/>
      <c r="D69" s="77"/>
      <c r="E69"/>
    </row>
    <row r="70" spans="1:5" ht="18.75" x14ac:dyDescent="0.3">
      <c r="A70"/>
      <c r="B70" s="22" t="s">
        <v>23</v>
      </c>
      <c r="C70" s="11"/>
      <c r="D70" s="12" t="s">
        <v>18</v>
      </c>
      <c r="E70"/>
    </row>
    <row r="71" spans="1:5" ht="18.75" x14ac:dyDescent="0.3">
      <c r="A71"/>
      <c r="B71" s="22" t="s">
        <v>24</v>
      </c>
      <c r="C71" s="11"/>
      <c r="D71" s="12" t="s">
        <v>25</v>
      </c>
      <c r="E71"/>
    </row>
    <row r="72" spans="1:5" ht="19.5" thickBot="1" x14ac:dyDescent="0.35">
      <c r="A72"/>
      <c r="B72" s="22" t="s">
        <v>26</v>
      </c>
      <c r="C72" s="11"/>
      <c r="D72" s="12" t="s">
        <v>25</v>
      </c>
      <c r="E72"/>
    </row>
    <row r="73" spans="1:5" ht="27" thickBot="1" x14ac:dyDescent="0.3">
      <c r="A73"/>
      <c r="B73" s="75" t="s">
        <v>74</v>
      </c>
      <c r="C73" s="76"/>
      <c r="D73" s="77"/>
      <c r="E73"/>
    </row>
    <row r="74" spans="1:5" ht="18.75" x14ac:dyDescent="0.3">
      <c r="A74"/>
      <c r="B74" s="22" t="s">
        <v>23</v>
      </c>
      <c r="C74" s="11"/>
      <c r="D74" s="12" t="s">
        <v>18</v>
      </c>
      <c r="E74"/>
    </row>
    <row r="75" spans="1:5" ht="18.75" x14ac:dyDescent="0.3">
      <c r="A75"/>
      <c r="B75" s="22" t="s">
        <v>72</v>
      </c>
      <c r="C75" s="11"/>
      <c r="D75" s="12" t="s">
        <v>25</v>
      </c>
      <c r="E75"/>
    </row>
    <row r="76" spans="1:5" ht="18.75" x14ac:dyDescent="0.3">
      <c r="A76"/>
      <c r="B76" s="22" t="s">
        <v>73</v>
      </c>
      <c r="C76" s="11"/>
      <c r="D76" s="12" t="s">
        <v>25</v>
      </c>
      <c r="E76"/>
    </row>
    <row r="77" spans="1:5" ht="18.75" x14ac:dyDescent="0.3">
      <c r="A77"/>
      <c r="B77" s="27"/>
      <c r="C77" s="25"/>
      <c r="D77" s="25"/>
      <c r="E77"/>
    </row>
    <row r="79" spans="1:5" ht="19.5" thickBot="1" x14ac:dyDescent="0.35">
      <c r="A79"/>
      <c r="B79" s="27"/>
      <c r="C79" s="27"/>
      <c r="D79" s="27"/>
      <c r="E79"/>
    </row>
    <row r="80" spans="1:5" ht="32.25" thickBot="1" x14ac:dyDescent="0.3">
      <c r="A80"/>
      <c r="B80" s="78" t="s">
        <v>79</v>
      </c>
      <c r="C80" s="79"/>
      <c r="D80" s="80"/>
      <c r="E80"/>
    </row>
    <row r="81" spans="1:5" x14ac:dyDescent="0.25">
      <c r="A81"/>
      <c r="B81" s="129" t="s">
        <v>88</v>
      </c>
      <c r="C81" s="130"/>
      <c r="D81" s="131"/>
      <c r="E81"/>
    </row>
    <row r="82" spans="1:5" ht="37.5" customHeight="1" thickBot="1" x14ac:dyDescent="0.3">
      <c r="A82"/>
      <c r="B82" s="132"/>
      <c r="C82" s="133"/>
      <c r="D82" s="134"/>
      <c r="E82"/>
    </row>
    <row r="83" spans="1:5" ht="33.75" customHeight="1" thickBot="1" x14ac:dyDescent="0.3">
      <c r="A83"/>
      <c r="B83" s="75" t="s">
        <v>121</v>
      </c>
      <c r="C83" s="76"/>
      <c r="D83" s="77"/>
      <c r="E83"/>
    </row>
    <row r="84" spans="1:5" ht="18.75" x14ac:dyDescent="0.3">
      <c r="A84"/>
      <c r="B84" s="121" t="s">
        <v>123</v>
      </c>
      <c r="C84" s="122"/>
      <c r="D84" s="123"/>
      <c r="E84"/>
    </row>
    <row r="85" spans="1:5" s="45" customFormat="1" ht="18.75" x14ac:dyDescent="0.3">
      <c r="A85" s="44"/>
      <c r="B85" s="58" t="s">
        <v>124</v>
      </c>
      <c r="C85" s="59"/>
      <c r="D85" s="60"/>
      <c r="E85" s="44"/>
    </row>
    <row r="86" spans="1:5" s="45" customFormat="1" ht="18.75" x14ac:dyDescent="0.3">
      <c r="A86" s="44"/>
      <c r="B86" s="58" t="s">
        <v>125</v>
      </c>
      <c r="C86" s="59"/>
      <c r="D86" s="60"/>
      <c r="E86" s="44"/>
    </row>
    <row r="87" spans="1:5" s="45" customFormat="1" ht="18.75" x14ac:dyDescent="0.3">
      <c r="A87" s="44"/>
      <c r="B87" s="58" t="s">
        <v>126</v>
      </c>
      <c r="C87" s="59"/>
      <c r="D87" s="60"/>
      <c r="E87" s="44"/>
    </row>
    <row r="88" spans="1:5" ht="18.75" x14ac:dyDescent="0.3">
      <c r="A88"/>
      <c r="B88" s="121" t="s">
        <v>127</v>
      </c>
      <c r="C88" s="122"/>
      <c r="D88" s="123"/>
      <c r="E88"/>
    </row>
    <row r="89" spans="1:5" ht="19.5" thickBot="1" x14ac:dyDescent="0.35">
      <c r="A89"/>
      <c r="B89" s="47"/>
      <c r="C89" s="46"/>
      <c r="D89" s="46"/>
      <c r="E89"/>
    </row>
    <row r="90" spans="1:5" ht="30" customHeight="1" thickBot="1" x14ac:dyDescent="0.3">
      <c r="A90"/>
      <c r="B90" s="75" t="s">
        <v>122</v>
      </c>
      <c r="C90" s="76"/>
      <c r="D90" s="77"/>
      <c r="E90"/>
    </row>
    <row r="91" spans="1:5" ht="42.75" customHeight="1" x14ac:dyDescent="0.25">
      <c r="A91"/>
      <c r="B91" s="118" t="s">
        <v>137</v>
      </c>
      <c r="C91" s="119"/>
      <c r="D91" s="120"/>
      <c r="E91"/>
    </row>
    <row r="92" spans="1:5" ht="18.75" x14ac:dyDescent="0.3">
      <c r="A92"/>
      <c r="B92" s="27"/>
      <c r="C92" s="25"/>
      <c r="D92" s="25"/>
      <c r="E92"/>
    </row>
  </sheetData>
  <mergeCells count="37">
    <mergeCell ref="B91:D91"/>
    <mergeCell ref="B84:D84"/>
    <mergeCell ref="B88:D88"/>
    <mergeCell ref="B36:D36"/>
    <mergeCell ref="B26:D26"/>
    <mergeCell ref="B27:D27"/>
    <mergeCell ref="C40:D40"/>
    <mergeCell ref="B28:D28"/>
    <mergeCell ref="B29:D29"/>
    <mergeCell ref="B80:D80"/>
    <mergeCell ref="B83:D83"/>
    <mergeCell ref="B90:D90"/>
    <mergeCell ref="B81:D82"/>
    <mergeCell ref="B37:D38"/>
    <mergeCell ref="C43:D43"/>
    <mergeCell ref="B46:D46"/>
    <mergeCell ref="B22:D22"/>
    <mergeCell ref="B57:D60"/>
    <mergeCell ref="B2:D2"/>
    <mergeCell ref="B5:D5"/>
    <mergeCell ref="B15:D15"/>
    <mergeCell ref="B16:B18"/>
    <mergeCell ref="B10:D10"/>
    <mergeCell ref="B19:B21"/>
    <mergeCell ref="B47:D49"/>
    <mergeCell ref="B39:D39"/>
    <mergeCell ref="C41:D41"/>
    <mergeCell ref="C52:D52"/>
    <mergeCell ref="B56:D56"/>
    <mergeCell ref="B50:D50"/>
    <mergeCell ref="B23:D25"/>
    <mergeCell ref="B33:D33"/>
    <mergeCell ref="B73:D73"/>
    <mergeCell ref="B64:D64"/>
    <mergeCell ref="B69:D69"/>
    <mergeCell ref="B42:D42"/>
    <mergeCell ref="C44:D44"/>
  </mergeCells>
  <pageMargins left="0.7" right="0.7" top="0.75" bottom="0.75" header="0.3" footer="0.3"/>
  <pageSetup scale="33"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32"/>
  <sheetViews>
    <sheetView showGridLines="0" zoomScale="55" zoomScaleNormal="55" workbookViewId="0">
      <selection activeCell="K15" sqref="K15"/>
    </sheetView>
  </sheetViews>
  <sheetFormatPr baseColWidth="10" defaultRowHeight="15" x14ac:dyDescent="0.25"/>
  <cols>
    <col min="1" max="1" width="4.7109375" style="1" customWidth="1"/>
    <col min="2" max="2" width="79.42578125" style="1" bestFit="1" customWidth="1"/>
    <col min="3" max="3" width="75.85546875" style="1" customWidth="1"/>
    <col min="4" max="4" width="4.7109375" style="1" customWidth="1"/>
    <col min="5" max="5" width="4.28515625" style="1" customWidth="1"/>
    <col min="6" max="16384" width="11.42578125" style="1"/>
  </cols>
  <sheetData>
    <row r="1" spans="1:4" ht="15.75" thickBot="1" x14ac:dyDescent="0.3">
      <c r="A1" s="36"/>
      <c r="B1" s="36"/>
      <c r="C1" s="38"/>
      <c r="D1" s="36"/>
    </row>
    <row r="2" spans="1:4" ht="32.25" thickBot="1" x14ac:dyDescent="0.3">
      <c r="A2" s="36"/>
      <c r="B2" s="142" t="s">
        <v>67</v>
      </c>
      <c r="C2" s="143"/>
      <c r="D2" s="36"/>
    </row>
    <row r="3" spans="1:4" ht="27" thickBot="1" x14ac:dyDescent="0.35">
      <c r="A3" s="36"/>
      <c r="B3" s="40" t="s">
        <v>66</v>
      </c>
      <c r="C3" s="55">
        <f>C4+C7+C12+C23+C24</f>
        <v>443000</v>
      </c>
      <c r="D3" s="36"/>
    </row>
    <row r="4" spans="1:4" ht="18.75" x14ac:dyDescent="0.3">
      <c r="A4" s="36"/>
      <c r="B4" s="39" t="s">
        <v>94</v>
      </c>
      <c r="C4" s="51">
        <f>SUM(C5:C6)</f>
        <v>24000</v>
      </c>
      <c r="D4" s="36"/>
    </row>
    <row r="5" spans="1:4" ht="18.75" x14ac:dyDescent="0.3">
      <c r="A5" s="36"/>
      <c r="B5" s="37" t="s">
        <v>95</v>
      </c>
      <c r="C5" s="48">
        <v>19000</v>
      </c>
      <c r="D5" s="36"/>
    </row>
    <row r="6" spans="1:4" ht="18.75" x14ac:dyDescent="0.3">
      <c r="A6" s="36"/>
      <c r="B6" s="37" t="s">
        <v>96</v>
      </c>
      <c r="C6" s="49">
        <v>5000</v>
      </c>
      <c r="D6" s="36"/>
    </row>
    <row r="7" spans="1:4" ht="18.75" x14ac:dyDescent="0.3">
      <c r="A7" s="36"/>
      <c r="B7" s="39" t="s">
        <v>97</v>
      </c>
      <c r="C7" s="52">
        <f>SUM(C8:C11)</f>
        <v>242000</v>
      </c>
      <c r="D7" s="36"/>
    </row>
    <row r="8" spans="1:4" s="35" customFormat="1" ht="18.75" x14ac:dyDescent="0.3">
      <c r="A8" s="36"/>
      <c r="B8" s="37" t="s">
        <v>98</v>
      </c>
      <c r="C8" s="49">
        <v>13000</v>
      </c>
      <c r="D8" s="36"/>
    </row>
    <row r="9" spans="1:4" ht="18.75" x14ac:dyDescent="0.3">
      <c r="A9" s="36"/>
      <c r="B9" s="37" t="s">
        <v>99</v>
      </c>
      <c r="C9" s="50">
        <v>175000</v>
      </c>
      <c r="D9" s="36"/>
    </row>
    <row r="10" spans="1:4" ht="18.75" x14ac:dyDescent="0.3">
      <c r="A10" s="36"/>
      <c r="B10" s="37" t="s">
        <v>100</v>
      </c>
      <c r="C10" s="50">
        <v>35000</v>
      </c>
      <c r="D10" s="36"/>
    </row>
    <row r="11" spans="1:4" ht="18.75" x14ac:dyDescent="0.3">
      <c r="A11" s="36"/>
      <c r="B11" s="37" t="s">
        <v>101</v>
      </c>
      <c r="C11" s="50">
        <v>19000</v>
      </c>
      <c r="D11" s="36"/>
    </row>
    <row r="12" spans="1:4" s="35" customFormat="1" ht="18.75" x14ac:dyDescent="0.3">
      <c r="A12" s="36"/>
      <c r="B12" s="39" t="s">
        <v>102</v>
      </c>
      <c r="C12" s="53">
        <f>C13+C16+C19</f>
        <v>141000</v>
      </c>
      <c r="D12" s="36"/>
    </row>
    <row r="13" spans="1:4" ht="18.75" x14ac:dyDescent="0.3">
      <c r="A13" s="36"/>
      <c r="B13" s="43" t="s">
        <v>103</v>
      </c>
      <c r="C13" s="54">
        <f>SUM(C14:C15)</f>
        <v>12000</v>
      </c>
      <c r="D13" s="36"/>
    </row>
    <row r="14" spans="1:4" s="35" customFormat="1" ht="18.75" x14ac:dyDescent="0.3">
      <c r="A14" s="36"/>
      <c r="B14" s="37" t="s">
        <v>104</v>
      </c>
      <c r="C14" s="50">
        <v>10000</v>
      </c>
      <c r="D14" s="36"/>
    </row>
    <row r="15" spans="1:4" s="35" customFormat="1" ht="18.75" x14ac:dyDescent="0.3">
      <c r="A15" s="36"/>
      <c r="B15" s="37" t="s">
        <v>105</v>
      </c>
      <c r="C15" s="50">
        <v>2000</v>
      </c>
      <c r="D15" s="36"/>
    </row>
    <row r="16" spans="1:4" s="35" customFormat="1" ht="18.75" x14ac:dyDescent="0.3">
      <c r="A16" s="36"/>
      <c r="B16" s="43" t="s">
        <v>106</v>
      </c>
      <c r="C16" s="54">
        <f>SUM(C17:C18)</f>
        <v>73000</v>
      </c>
      <c r="D16" s="36"/>
    </row>
    <row r="17" spans="1:4" s="35" customFormat="1" ht="18.75" x14ac:dyDescent="0.3">
      <c r="A17" s="36"/>
      <c r="B17" s="37" t="s">
        <v>107</v>
      </c>
      <c r="C17" s="50">
        <v>50000</v>
      </c>
      <c r="D17" s="36"/>
    </row>
    <row r="18" spans="1:4" s="35" customFormat="1" ht="18.75" x14ac:dyDescent="0.3">
      <c r="A18" s="36"/>
      <c r="B18" s="37" t="s">
        <v>108</v>
      </c>
      <c r="C18" s="50">
        <v>23000</v>
      </c>
      <c r="D18" s="36"/>
    </row>
    <row r="19" spans="1:4" s="35" customFormat="1" ht="18.75" x14ac:dyDescent="0.3">
      <c r="A19" s="36"/>
      <c r="B19" s="43" t="s">
        <v>109</v>
      </c>
      <c r="C19" s="54">
        <f>SUM(C20:C22)</f>
        <v>56000</v>
      </c>
      <c r="D19" s="36"/>
    </row>
    <row r="20" spans="1:4" s="35" customFormat="1" ht="18.75" x14ac:dyDescent="0.3">
      <c r="A20" s="36"/>
      <c r="B20" s="37" t="s">
        <v>110</v>
      </c>
      <c r="C20" s="50">
        <v>31000</v>
      </c>
      <c r="D20" s="36"/>
    </row>
    <row r="21" spans="1:4" s="35" customFormat="1" ht="18.75" x14ac:dyDescent="0.3">
      <c r="A21" s="36"/>
      <c r="B21" s="37" t="s">
        <v>111</v>
      </c>
      <c r="C21" s="50">
        <v>8000</v>
      </c>
      <c r="D21" s="36"/>
    </row>
    <row r="22" spans="1:4" s="35" customFormat="1" ht="18.75" x14ac:dyDescent="0.3">
      <c r="A22" s="36"/>
      <c r="B22" s="37" t="s">
        <v>112</v>
      </c>
      <c r="C22" s="50">
        <v>17000</v>
      </c>
      <c r="D22" s="36"/>
    </row>
    <row r="23" spans="1:4" s="35" customFormat="1" ht="18.75" x14ac:dyDescent="0.3">
      <c r="A23" s="36"/>
      <c r="B23" s="39" t="s">
        <v>113</v>
      </c>
      <c r="C23" s="53">
        <v>18000</v>
      </c>
      <c r="D23" s="36"/>
    </row>
    <row r="24" spans="1:4" s="35" customFormat="1" ht="18.75" x14ac:dyDescent="0.3">
      <c r="A24" s="36"/>
      <c r="B24" s="39" t="s">
        <v>114</v>
      </c>
      <c r="C24" s="53">
        <f>C25</f>
        <v>18000</v>
      </c>
      <c r="D24" s="36"/>
    </row>
    <row r="25" spans="1:4" s="35" customFormat="1" ht="19.5" thickBot="1" x14ac:dyDescent="0.35">
      <c r="A25" s="36"/>
      <c r="B25" s="37" t="s">
        <v>115</v>
      </c>
      <c r="C25" s="50">
        <v>18000</v>
      </c>
      <c r="D25" s="36"/>
    </row>
    <row r="26" spans="1:4" s="35" customFormat="1" ht="27.75" thickTop="1" thickBot="1" x14ac:dyDescent="0.35">
      <c r="A26" s="36"/>
      <c r="B26" s="42" t="s">
        <v>116</v>
      </c>
      <c r="C26" s="56">
        <f>SUM(C27:C30)</f>
        <v>124000</v>
      </c>
      <c r="D26" s="36"/>
    </row>
    <row r="27" spans="1:4" ht="18.75" x14ac:dyDescent="0.3">
      <c r="A27" s="36"/>
      <c r="B27" s="37" t="s">
        <v>117</v>
      </c>
      <c r="C27" s="48">
        <v>42000</v>
      </c>
      <c r="D27" s="36"/>
    </row>
    <row r="28" spans="1:4" ht="18.75" x14ac:dyDescent="0.3">
      <c r="A28" s="36"/>
      <c r="B28" s="37" t="s">
        <v>118</v>
      </c>
      <c r="C28" s="49">
        <v>32000</v>
      </c>
      <c r="D28" s="36"/>
    </row>
    <row r="29" spans="1:4" ht="18.75" x14ac:dyDescent="0.3">
      <c r="A29" s="36"/>
      <c r="B29" s="37" t="s">
        <v>119</v>
      </c>
      <c r="C29" s="49">
        <v>28000</v>
      </c>
      <c r="D29" s="36"/>
    </row>
    <row r="30" spans="1:4" ht="19.5" thickBot="1" x14ac:dyDescent="0.35">
      <c r="A30" s="36"/>
      <c r="B30" s="37" t="s">
        <v>120</v>
      </c>
      <c r="C30" s="49">
        <v>22000</v>
      </c>
      <c r="D30" s="36"/>
    </row>
    <row r="31" spans="1:4" ht="33" thickTop="1" thickBot="1" x14ac:dyDescent="0.35">
      <c r="A31" s="36"/>
      <c r="B31" s="41" t="s">
        <v>65</v>
      </c>
      <c r="C31" s="57">
        <f>C3+C26</f>
        <v>567000</v>
      </c>
      <c r="D31" s="36"/>
    </row>
    <row r="32" spans="1:4" x14ac:dyDescent="0.25">
      <c r="A32" s="36"/>
      <c r="B32" s="36"/>
      <c r="C32" s="38"/>
      <c r="D32" s="36"/>
    </row>
  </sheetData>
  <mergeCells count="1">
    <mergeCell ref="B2:C2"/>
  </mergeCells>
  <pageMargins left="0.7" right="0.7" top="0.75" bottom="0.75" header="0.3" footer="0.3"/>
  <pageSetup scale="5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7"/>
  <sheetViews>
    <sheetView showGridLines="0" tabSelected="1" topLeftCell="A5" zoomScale="70" zoomScaleNormal="70" workbookViewId="0">
      <selection activeCell="B6" sqref="B6:D6"/>
    </sheetView>
  </sheetViews>
  <sheetFormatPr baseColWidth="10" defaultRowHeight="15" x14ac:dyDescent="0.25"/>
  <cols>
    <col min="1" max="1" width="4.7109375" style="1" customWidth="1"/>
    <col min="2" max="3" width="75.85546875" style="1" customWidth="1"/>
    <col min="4" max="4" width="6.28515625" style="1" customWidth="1"/>
    <col min="5" max="5" width="4.28515625" style="1" customWidth="1"/>
    <col min="6" max="16384" width="11.42578125" style="1"/>
  </cols>
  <sheetData>
    <row r="1" spans="1:5" ht="15.75" thickBot="1" x14ac:dyDescent="0.3">
      <c r="A1"/>
      <c r="B1"/>
      <c r="C1"/>
      <c r="D1"/>
      <c r="E1"/>
    </row>
    <row r="2" spans="1:5" ht="32.25" thickBot="1" x14ac:dyDescent="0.3">
      <c r="A2"/>
      <c r="B2" s="78" t="s">
        <v>80</v>
      </c>
      <c r="C2" s="79"/>
      <c r="D2" s="80"/>
      <c r="E2"/>
    </row>
    <row r="3" spans="1:5" ht="27" thickBot="1" x14ac:dyDescent="0.3">
      <c r="A3"/>
      <c r="B3" s="31" t="s">
        <v>89</v>
      </c>
      <c r="C3" s="29"/>
      <c r="D3" s="30"/>
      <c r="E3"/>
    </row>
    <row r="4" spans="1:5" ht="312.75" customHeight="1" thickBot="1" x14ac:dyDescent="0.3">
      <c r="A4"/>
      <c r="B4" s="144" t="s">
        <v>139</v>
      </c>
      <c r="C4" s="145"/>
      <c r="D4" s="146"/>
      <c r="E4"/>
    </row>
    <row r="5" spans="1:5" ht="137.25" customHeight="1" thickBot="1" x14ac:dyDescent="0.3">
      <c r="A5"/>
      <c r="B5" s="144" t="s">
        <v>140</v>
      </c>
      <c r="C5" s="145"/>
      <c r="D5" s="146"/>
      <c r="E5"/>
    </row>
    <row r="6" spans="1:5" ht="127.5" customHeight="1" thickBot="1" x14ac:dyDescent="0.3">
      <c r="A6"/>
      <c r="B6" s="144" t="s">
        <v>138</v>
      </c>
      <c r="C6" s="145"/>
      <c r="D6" s="146"/>
      <c r="E6"/>
    </row>
    <row r="7" spans="1:5" x14ac:dyDescent="0.25">
      <c r="A7"/>
      <c r="B7" s="44"/>
      <c r="C7"/>
      <c r="D7"/>
      <c r="E7"/>
    </row>
  </sheetData>
  <mergeCells count="4">
    <mergeCell ref="B2:D2"/>
    <mergeCell ref="B4:D4"/>
    <mergeCell ref="B5:D5"/>
    <mergeCell ref="B6:D6"/>
  </mergeCells>
  <pageMargins left="0.7" right="0.7" top="0.75" bottom="0.75" header="0.3" footer="0.3"/>
  <pageSetup scale="5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1</vt:i4>
      </vt:variant>
    </vt:vector>
  </HeadingPairs>
  <TitlesOfParts>
    <vt:vector size="5" baseType="lpstr">
      <vt:lpstr>1. Antecedentes Básicos</vt:lpstr>
      <vt:lpstr>2. Descripción de la Obra</vt:lpstr>
      <vt:lpstr>3. Valorización</vt:lpstr>
      <vt:lpstr>4. Análisis de impactos</vt:lpstr>
      <vt:lpstr>'1. Antecedentes Básicos'!Área_de_impresión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SYSRED</dc:creator>
  <cp:lastModifiedBy>Matías Valdés</cp:lastModifiedBy>
  <cp:lastPrinted>2018-04-23T14:40:29Z</cp:lastPrinted>
  <dcterms:created xsi:type="dcterms:W3CDTF">2016-06-16T12:59:48Z</dcterms:created>
  <dcterms:modified xsi:type="dcterms:W3CDTF">2018-04-23T14:41:51Z</dcterms:modified>
</cp:coreProperties>
</file>